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examples\"/>
    </mc:Choice>
  </mc:AlternateContent>
  <xr:revisionPtr revIDLastSave="0" documentId="13_ncr:1_{89050693-B21E-4C2A-9858-317D17E8D6C5}"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H16" i="10"/>
  <c r="I16" i="10"/>
  <c r="H17" i="10"/>
  <c r="I17" i="10"/>
  <c r="H18" i="10"/>
  <c r="I18"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O25" i="15"/>
  <c r="O27" i="15"/>
  <c r="F23" i="15"/>
  <c r="F34" i="16"/>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E20" i="16"/>
  <c r="F29" i="14"/>
  <c r="K9" i="14"/>
  <c r="N9" i="14"/>
  <c r="K20" i="14"/>
  <c r="N20" i="14"/>
  <c r="K31" i="14"/>
  <c r="L31" i="14"/>
  <c r="O9" i="14"/>
  <c r="M31" i="14"/>
  <c r="O20" i="14"/>
  <c r="O31" i="14"/>
  <c r="P31" i="14"/>
  <c r="I19" i="16"/>
  <c r="Q9" i="14"/>
  <c r="Q20" i="14"/>
  <c r="Q31" i="14"/>
  <c r="R31" i="14"/>
  <c r="H19" i="16"/>
  <c r="G19" i="16"/>
  <c r="F19" i="16"/>
  <c r="E19" i="16"/>
  <c r="E18" i="16"/>
  <c r="E17" i="16"/>
  <c r="G16" i="16"/>
  <c r="F16" i="16"/>
  <c r="E16" i="16"/>
  <c r="R26" i="14"/>
  <c r="H14" i="16"/>
  <c r="K15" i="14"/>
  <c r="K26" i="14"/>
  <c r="G14" i="16"/>
  <c r="F14" i="16"/>
  <c r="F8" i="16"/>
  <c r="F6" i="16"/>
  <c r="F10" i="16"/>
  <c r="F7" i="16"/>
  <c r="F9" i="16"/>
  <c r="E7" i="16"/>
  <c r="E6" i="16"/>
  <c r="E1" i="16"/>
  <c r="AE26" i="15"/>
  <c r="AD15" i="15"/>
  <c r="AD16" i="15"/>
  <c r="O6" i="15"/>
  <c r="AD25" i="15"/>
  <c r="AE25" i="15"/>
  <c r="O7" i="15"/>
  <c r="AD17" i="15"/>
  <c r="AD18" i="15"/>
  <c r="AD19" i="15"/>
  <c r="AD20" i="15"/>
  <c r="O26" i="15"/>
  <c r="AD24" i="15"/>
  <c r="AE24" i="15"/>
  <c r="AA5" i="15"/>
  <c r="AA6" i="15"/>
  <c r="AA7" i="15"/>
  <c r="AA8" i="15"/>
  <c r="AA9" i="15"/>
  <c r="AA10" i="15"/>
  <c r="AA11" i="15"/>
  <c r="AA12" i="15"/>
  <c r="AA13" i="15"/>
  <c r="AA14" i="15"/>
  <c r="AA15" i="15"/>
  <c r="AA16" i="15"/>
  <c r="AA17" i="15"/>
  <c r="AA18" i="15"/>
  <c r="K14" i="15"/>
  <c r="W13" i="15"/>
  <c r="K13" i="15"/>
  <c r="O5" i="15"/>
  <c r="O12" i="15"/>
  <c r="K12" i="15"/>
  <c r="K11" i="15"/>
  <c r="K10" i="15"/>
  <c r="E1" i="15"/>
  <c r="F35" i="14"/>
  <c r="W34" i="14"/>
  <c r="V34" i="14"/>
  <c r="J23" i="14"/>
  <c r="U34" i="14"/>
  <c r="J34" i="14"/>
  <c r="W33" i="14"/>
  <c r="V33" i="14"/>
  <c r="J22" i="14"/>
  <c r="U33" i="14"/>
  <c r="J33" i="14"/>
  <c r="J21" i="14"/>
  <c r="U32" i="14"/>
  <c r="K21" i="14"/>
  <c r="N21" i="14"/>
  <c r="J32" i="14"/>
  <c r="W31" i="14"/>
  <c r="V31" i="14"/>
  <c r="J20" i="14"/>
  <c r="U31" i="14"/>
  <c r="J31" i="14"/>
  <c r="J19" i="14"/>
  <c r="U30" i="14"/>
  <c r="K19" i="14"/>
  <c r="N19" i="14"/>
  <c r="J30" i="14"/>
  <c r="J18" i="14"/>
  <c r="U29" i="14"/>
  <c r="K18" i="14"/>
  <c r="N18" i="14"/>
  <c r="J29" i="14"/>
  <c r="W28" i="14"/>
  <c r="V28" i="14"/>
  <c r="J17" i="14"/>
  <c r="U28" i="14"/>
  <c r="J28" i="14"/>
  <c r="U27" i="14"/>
  <c r="R27" i="14"/>
  <c r="Q27" i="14"/>
  <c r="P27" i="14"/>
  <c r="O27" i="14"/>
  <c r="Q26" i="14"/>
  <c r="O26" i="14"/>
  <c r="V17" i="14"/>
  <c r="V18" i="14"/>
  <c r="V19" i="14"/>
  <c r="V20" i="14"/>
  <c r="V21" i="14"/>
  <c r="R23" i="14"/>
  <c r="P23" i="14"/>
  <c r="R22" i="14"/>
  <c r="P22" i="14"/>
  <c r="Q21" i="14"/>
  <c r="R21" i="14"/>
  <c r="O21" i="14"/>
  <c r="P21" i="14"/>
  <c r="R20" i="14"/>
  <c r="P20" i="14"/>
  <c r="Q19" i="14"/>
  <c r="R19" i="14"/>
  <c r="O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Q10" i="14"/>
  <c r="O10" i="14"/>
  <c r="R9" i="14"/>
  <c r="P9" i="14"/>
  <c r="H9" i="14"/>
  <c r="Q8" i="14"/>
  <c r="O8" i="14"/>
  <c r="Q7" i="14"/>
  <c r="O7" i="14"/>
  <c r="R6" i="14"/>
  <c r="P6" i="14"/>
  <c r="E1" i="14"/>
  <c r="AA30" i="13"/>
  <c r="Z31" i="13"/>
  <c r="AO19" i="10"/>
  <c r="F6" i="12"/>
  <c r="Q14" i="13"/>
  <c r="Q15" i="13"/>
  <c r="Q16" i="13"/>
  <c r="Q17" i="13"/>
  <c r="Q18" i="13"/>
  <c r="Q19" i="13"/>
  <c r="Q20" i="13"/>
  <c r="Q21" i="13"/>
  <c r="Q22" i="13"/>
  <c r="Q23" i="13"/>
  <c r="Q24" i="13"/>
  <c r="Q25" i="13"/>
  <c r="Q27" i="13"/>
  <c r="O4" i="13"/>
  <c r="L4" i="13"/>
  <c r="F8" i="8"/>
  <c r="G8" i="8"/>
  <c r="K4" i="13"/>
  <c r="G7" i="7"/>
  <c r="J4" i="13"/>
  <c r="AA4" i="13"/>
  <c r="O3" i="13"/>
  <c r="N3" i="13"/>
  <c r="M3" i="13"/>
  <c r="L3" i="13"/>
  <c r="K3" i="13"/>
  <c r="J3" i="13"/>
  <c r="I3" i="13"/>
  <c r="E1" i="13"/>
  <c r="F7" i="12"/>
  <c r="M6" i="12"/>
  <c r="N6" i="12"/>
  <c r="P6" i="12"/>
  <c r="M5" i="12"/>
  <c r="N5" i="12"/>
  <c r="P5" i="12"/>
  <c r="Q5" i="12"/>
  <c r="Q6" i="12"/>
  <c r="R6" i="12"/>
  <c r="R5" i="12"/>
  <c r="M4" i="12"/>
  <c r="P4" i="12"/>
  <c r="Q4" i="12"/>
  <c r="R4" i="12"/>
  <c r="E1" i="12"/>
  <c r="F13" i="11"/>
  <c r="F14" i="11"/>
  <c r="F10" i="11"/>
  <c r="H6" i="11"/>
  <c r="G6" i="11"/>
  <c r="F6" i="11"/>
  <c r="E1" i="11"/>
  <c r="J16" i="10"/>
  <c r="L16" i="10"/>
  <c r="J30" i="10"/>
  <c r="L30" i="10"/>
  <c r="J29" i="10"/>
  <c r="L29" i="10"/>
  <c r="J28" i="10"/>
  <c r="L28" i="10"/>
  <c r="J27" i="10"/>
  <c r="L27" i="10"/>
  <c r="J26" i="10"/>
  <c r="L26" i="10"/>
  <c r="J25" i="10"/>
  <c r="L25" i="10"/>
  <c r="J24" i="10"/>
  <c r="L24" i="10"/>
  <c r="J23" i="10"/>
  <c r="L23" i="10"/>
  <c r="J22" i="10"/>
  <c r="L22" i="10"/>
  <c r="J21" i="10"/>
  <c r="L21" i="10"/>
  <c r="J20" i="10"/>
  <c r="L20" i="10"/>
  <c r="J19" i="10"/>
  <c r="L19" i="10"/>
  <c r="J18" i="10"/>
  <c r="L18" i="10"/>
  <c r="J17" i="10"/>
  <c r="L17" i="10"/>
  <c r="U22" i="10"/>
  <c r="U39" i="10"/>
  <c r="BC19" i="10"/>
  <c r="BB19" i="10"/>
  <c r="BA19" i="10"/>
  <c r="AZ19" i="10"/>
  <c r="AY19" i="10"/>
  <c r="AX19" i="10"/>
  <c r="AW19" i="10"/>
  <c r="AV19" i="10"/>
  <c r="AU19" i="10"/>
  <c r="AT19" i="10"/>
  <c r="AS19" i="10"/>
  <c r="AR19" i="10"/>
  <c r="AQ19" i="10"/>
  <c r="AP19" i="10"/>
  <c r="K31" i="10"/>
  <c r="J31" i="10"/>
  <c r="K30" i="10"/>
  <c r="N30" i="10"/>
  <c r="Q30" i="10"/>
  <c r="P30" i="10"/>
  <c r="K29" i="10"/>
  <c r="N29" i="10"/>
  <c r="Q29" i="10"/>
  <c r="P29" i="10"/>
  <c r="K28" i="10"/>
  <c r="N28" i="10"/>
  <c r="Q28" i="10"/>
  <c r="P28" i="10"/>
  <c r="K27" i="10"/>
  <c r="N27" i="10"/>
  <c r="Q27" i="10"/>
  <c r="P27" i="10"/>
  <c r="K26" i="10"/>
  <c r="N26" i="10"/>
  <c r="Q26" i="10"/>
  <c r="P26" i="10"/>
  <c r="K25" i="10"/>
  <c r="N25" i="10"/>
  <c r="Q25" i="10"/>
  <c r="P25" i="10"/>
  <c r="K24" i="10"/>
  <c r="N24" i="10"/>
  <c r="Q24" i="10"/>
  <c r="P24" i="10"/>
  <c r="K23" i="10"/>
  <c r="N23" i="10"/>
  <c r="Q23" i="10"/>
  <c r="P23" i="10"/>
  <c r="K22" i="10"/>
  <c r="N22" i="10"/>
  <c r="Q22" i="10"/>
  <c r="P22" i="10"/>
  <c r="K21" i="10"/>
  <c r="N21" i="10"/>
  <c r="Q21" i="10"/>
  <c r="P21" i="10"/>
  <c r="K20" i="10"/>
  <c r="N20" i="10"/>
  <c r="Q20" i="10"/>
  <c r="P20" i="10"/>
  <c r="K19" i="10"/>
  <c r="N19" i="10"/>
  <c r="Q19" i="10"/>
  <c r="P19" i="10"/>
  <c r="K18" i="10"/>
  <c r="N18" i="10"/>
  <c r="Q18" i="10"/>
  <c r="P18" i="10"/>
  <c r="K17" i="10"/>
  <c r="N17" i="10"/>
  <c r="Q17" i="10"/>
  <c r="P17" i="10"/>
  <c r="K16" i="10"/>
  <c r="N16" i="10"/>
  <c r="Q16" i="10"/>
  <c r="P16" i="10"/>
  <c r="E1" i="10"/>
  <c r="O6" i="9"/>
  <c r="O7" i="9"/>
  <c r="O8" i="9"/>
  <c r="O9" i="9"/>
  <c r="O10" i="9"/>
  <c r="O11" i="9"/>
  <c r="O12" i="9"/>
  <c r="O13" i="9"/>
  <c r="O14" i="9"/>
  <c r="O15" i="9"/>
  <c r="O16" i="9"/>
  <c r="O17" i="9"/>
  <c r="O18" i="9"/>
  <c r="O20" i="9"/>
  <c r="P19" i="9"/>
  <c r="O19" i="9"/>
  <c r="N19" i="9"/>
  <c r="E1" i="9"/>
  <c r="E1" i="8"/>
  <c r="E1" i="7"/>
  <c r="J6" i="6"/>
  <c r="H11" i="6"/>
  <c r="J11" i="6"/>
  <c r="S6" i="6"/>
  <c r="S7" i="6"/>
  <c r="S8" i="6"/>
  <c r="S9" i="6"/>
  <c r="S10" i="6"/>
  <c r="S11" i="6"/>
  <c r="S12" i="6"/>
  <c r="S13" i="6"/>
  <c r="S14" i="6"/>
  <c r="S15" i="6"/>
  <c r="S16" i="6"/>
  <c r="S17" i="6"/>
  <c r="S18" i="6"/>
  <c r="S19" i="6"/>
  <c r="H10" i="6"/>
  <c r="J10" i="6"/>
  <c r="R6" i="6"/>
  <c r="R7" i="6"/>
  <c r="R8" i="6"/>
  <c r="R9" i="6"/>
  <c r="R10" i="6"/>
  <c r="R11" i="6"/>
  <c r="R12" i="6"/>
  <c r="R13" i="6"/>
  <c r="R14" i="6"/>
  <c r="R15" i="6"/>
  <c r="R16" i="6"/>
  <c r="R17" i="6"/>
  <c r="R18" i="6"/>
  <c r="R19" i="6"/>
  <c r="H9" i="6"/>
  <c r="J9" i="6"/>
  <c r="Q6" i="6"/>
  <c r="Q7" i="6"/>
  <c r="Q8" i="6"/>
  <c r="Q9" i="6"/>
  <c r="Q10" i="6"/>
  <c r="Q11" i="6"/>
  <c r="Q12" i="6"/>
  <c r="Q13" i="6"/>
  <c r="Q14" i="6"/>
  <c r="Q15" i="6"/>
  <c r="Q16" i="6"/>
  <c r="Q17" i="6"/>
  <c r="Q18" i="6"/>
  <c r="Q19" i="6"/>
  <c r="H8" i="6"/>
  <c r="J8" i="6"/>
  <c r="P6" i="6"/>
  <c r="P7" i="6"/>
  <c r="P8" i="6"/>
  <c r="P9" i="6"/>
  <c r="P10" i="6"/>
  <c r="P11" i="6"/>
  <c r="P12" i="6"/>
  <c r="P13" i="6"/>
  <c r="P14" i="6"/>
  <c r="P15" i="6"/>
  <c r="P16" i="6"/>
  <c r="P17" i="6"/>
  <c r="P18" i="6"/>
  <c r="P19" i="6"/>
  <c r="J7" i="6"/>
  <c r="Z7" i="6"/>
  <c r="H7" i="6"/>
  <c r="Z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L53" i="4"/>
  <c r="K53" i="4"/>
  <c r="J53" i="4"/>
  <c r="I53" i="4"/>
  <c r="H53" i="4"/>
  <c r="F53" i="4"/>
  <c r="L52" i="4"/>
  <c r="K52" i="4"/>
  <c r="J52" i="4"/>
  <c r="I52" i="4"/>
  <c r="H52" i="4"/>
  <c r="F52" i="4"/>
  <c r="V50" i="4"/>
  <c r="U50" i="4"/>
  <c r="T50" i="4"/>
  <c r="P50" i="4"/>
  <c r="L49" i="4"/>
  <c r="K49" i="4"/>
  <c r="J49" i="4"/>
  <c r="L45" i="4"/>
  <c r="K45" i="4"/>
  <c r="J45" i="4"/>
  <c r="I45" i="4"/>
  <c r="H45" i="4"/>
  <c r="P43" i="4"/>
  <c r="O42" i="4"/>
  <c r="W42" i="4"/>
  <c r="O41" i="4"/>
  <c r="W41" i="4"/>
  <c r="O40" i="4"/>
  <c r="W40" i="4"/>
  <c r="O39" i="4"/>
  <c r="W39" i="4"/>
  <c r="O38" i="4"/>
  <c r="W38" i="4"/>
  <c r="O37" i="4"/>
  <c r="W37" i="4"/>
  <c r="O36" i="4"/>
  <c r="W36" i="4"/>
  <c r="O35" i="4"/>
  <c r="W35" i="4"/>
  <c r="O34" i="4"/>
  <c r="W34" i="4"/>
  <c r="O33" i="4"/>
  <c r="W33" i="4"/>
  <c r="O32" i="4"/>
  <c r="W32" i="4"/>
  <c r="O31" i="4"/>
  <c r="W31" i="4"/>
  <c r="L27" i="4"/>
  <c r="K27" i="4"/>
  <c r="J27" i="4"/>
  <c r="L26" i="4"/>
  <c r="K26" i="4"/>
  <c r="J26" i="4"/>
  <c r="F8" i="4"/>
  <c r="F9" i="4"/>
  <c r="L7" i="4"/>
  <c r="K7" i="4"/>
  <c r="L6" i="4"/>
  <c r="K6" i="4"/>
  <c r="L5" i="4"/>
  <c r="K5" i="4"/>
  <c r="L4" i="4"/>
  <c r="K4" i="4"/>
  <c r="E1" i="4"/>
  <c r="E1" i="3"/>
  <c r="E1" i="2"/>
  <c r="R54" i="4" a="1"/>
  <c r="R54" i="4"/>
  <c r="H31" i="4"/>
  <c r="S54" i="4" a="1"/>
  <c r="S54" i="4"/>
  <c r="I31" i="4"/>
  <c r="X31" i="4"/>
  <c r="Y31" i="4"/>
  <c r="T54" i="4" a="1"/>
  <c r="T54" i="4"/>
  <c r="J31" i="4"/>
  <c r="Z31" i="4"/>
  <c r="AA31" i="4"/>
  <c r="U54" i="4" a="1"/>
  <c r="U54" i="4"/>
  <c r="K31" i="4"/>
  <c r="AB31" i="4"/>
  <c r="AC31" i="4"/>
  <c r="AD31" i="4"/>
  <c r="AE31" i="4"/>
  <c r="V54" i="4" a="1"/>
  <c r="V55" i="4"/>
  <c r="L32" i="4"/>
  <c r="R55" i="4"/>
  <c r="H32" i="4"/>
  <c r="S55" i="4"/>
  <c r="I32" i="4"/>
  <c r="X32" i="4"/>
  <c r="Y32" i="4"/>
  <c r="T55" i="4"/>
  <c r="J32" i="4"/>
  <c r="Z32" i="4"/>
  <c r="AA32" i="4"/>
  <c r="U55" i="4"/>
  <c r="K32" i="4"/>
  <c r="AB32" i="4"/>
  <c r="AC32" i="4"/>
  <c r="AD32" i="4"/>
  <c r="AE32" i="4"/>
  <c r="V56" i="4"/>
  <c r="L33" i="4"/>
  <c r="R56" i="4"/>
  <c r="H33" i="4"/>
  <c r="S56" i="4"/>
  <c r="I33" i="4"/>
  <c r="X33" i="4"/>
  <c r="Y33" i="4"/>
  <c r="T56" i="4"/>
  <c r="J33" i="4"/>
  <c r="Z33" i="4"/>
  <c r="AA33" i="4"/>
  <c r="U56" i="4"/>
  <c r="K33" i="4"/>
  <c r="AB33" i="4"/>
  <c r="AC33" i="4"/>
  <c r="AD33" i="4"/>
  <c r="AE33" i="4"/>
  <c r="V57" i="4"/>
  <c r="L34" i="4"/>
  <c r="R57" i="4"/>
  <c r="H34" i="4"/>
  <c r="S57" i="4"/>
  <c r="I34" i="4"/>
  <c r="X34" i="4"/>
  <c r="Y34" i="4"/>
  <c r="T57" i="4"/>
  <c r="J34" i="4"/>
  <c r="Z34" i="4"/>
  <c r="AA34" i="4"/>
  <c r="U57" i="4"/>
  <c r="K34" i="4"/>
  <c r="AB34" i="4"/>
  <c r="AC34" i="4"/>
  <c r="AD34" i="4"/>
  <c r="AE34" i="4"/>
  <c r="V58" i="4"/>
  <c r="L35" i="4"/>
  <c r="R58" i="4"/>
  <c r="H35" i="4"/>
  <c r="S58" i="4"/>
  <c r="I35" i="4"/>
  <c r="X35" i="4"/>
  <c r="Y35" i="4"/>
  <c r="T58" i="4"/>
  <c r="J35" i="4"/>
  <c r="Z35" i="4"/>
  <c r="AA35" i="4"/>
  <c r="U58" i="4"/>
  <c r="K35" i="4"/>
  <c r="AB35" i="4"/>
  <c r="AC35" i="4"/>
  <c r="AD35" i="4"/>
  <c r="AE35" i="4"/>
  <c r="V59" i="4"/>
  <c r="L36" i="4"/>
  <c r="R59" i="4"/>
  <c r="H36" i="4"/>
  <c r="S59" i="4"/>
  <c r="I36" i="4"/>
  <c r="X36" i="4"/>
  <c r="Y36" i="4"/>
  <c r="T59" i="4"/>
  <c r="J36" i="4"/>
  <c r="Z36" i="4"/>
  <c r="AA36" i="4"/>
  <c r="U59" i="4"/>
  <c r="K36" i="4"/>
  <c r="AB36" i="4"/>
  <c r="AC36" i="4"/>
  <c r="AD36" i="4"/>
  <c r="AE36" i="4"/>
  <c r="V60" i="4"/>
  <c r="L37" i="4"/>
  <c r="R60" i="4"/>
  <c r="H37" i="4"/>
  <c r="S60" i="4"/>
  <c r="I37" i="4"/>
  <c r="X37" i="4"/>
  <c r="Y37" i="4"/>
  <c r="T60" i="4"/>
  <c r="J37" i="4"/>
  <c r="Z37" i="4"/>
  <c r="AA37" i="4"/>
  <c r="U60" i="4"/>
  <c r="K37" i="4"/>
  <c r="AB37" i="4"/>
  <c r="AC37" i="4"/>
  <c r="AD37" i="4"/>
  <c r="AE37" i="4"/>
  <c r="V61" i="4"/>
  <c r="L38" i="4"/>
  <c r="R61" i="4"/>
  <c r="H38" i="4"/>
  <c r="S61" i="4"/>
  <c r="I38" i="4"/>
  <c r="X38" i="4"/>
  <c r="Y38" i="4"/>
  <c r="T61" i="4"/>
  <c r="J38" i="4"/>
  <c r="Z38" i="4"/>
  <c r="AA38" i="4"/>
  <c r="U61" i="4"/>
  <c r="K38" i="4"/>
  <c r="AB38" i="4"/>
  <c r="AC38" i="4"/>
  <c r="AD38" i="4"/>
  <c r="AE38" i="4"/>
  <c r="V62" i="4"/>
  <c r="L39" i="4"/>
  <c r="R62" i="4"/>
  <c r="H39" i="4"/>
  <c r="S62" i="4"/>
  <c r="I39" i="4"/>
  <c r="X39" i="4"/>
  <c r="Y39" i="4"/>
  <c r="T62" i="4"/>
  <c r="J39" i="4"/>
  <c r="Z39" i="4"/>
  <c r="AA39" i="4"/>
  <c r="U62" i="4"/>
  <c r="K39" i="4"/>
  <c r="AB39" i="4"/>
  <c r="AC39" i="4"/>
  <c r="AD39" i="4"/>
  <c r="AE39" i="4"/>
  <c r="V63" i="4"/>
  <c r="L40" i="4"/>
  <c r="R63" i="4"/>
  <c r="H40" i="4"/>
  <c r="S63" i="4"/>
  <c r="I40" i="4"/>
  <c r="X40" i="4"/>
  <c r="Y40" i="4"/>
  <c r="T63" i="4"/>
  <c r="J40" i="4"/>
  <c r="Z40" i="4"/>
  <c r="AA40" i="4"/>
  <c r="U63" i="4"/>
  <c r="K40" i="4"/>
  <c r="AB40" i="4"/>
  <c r="AC40" i="4"/>
  <c r="AD40" i="4"/>
  <c r="AE40" i="4"/>
  <c r="V64" i="4"/>
  <c r="L41" i="4"/>
  <c r="R64" i="4"/>
  <c r="H41" i="4"/>
  <c r="S64" i="4"/>
  <c r="I41" i="4"/>
  <c r="X41" i="4"/>
  <c r="Y41" i="4"/>
  <c r="T64" i="4"/>
  <c r="J41" i="4"/>
  <c r="Z41" i="4"/>
  <c r="AA41" i="4"/>
  <c r="U64" i="4"/>
  <c r="K41" i="4"/>
  <c r="AB41" i="4"/>
  <c r="AC41" i="4"/>
  <c r="AD41" i="4"/>
  <c r="AE41" i="4"/>
  <c r="V65" i="4"/>
  <c r="L42" i="4"/>
  <c r="R65" i="4"/>
  <c r="H42" i="4"/>
  <c r="S65" i="4"/>
  <c r="I42" i="4"/>
  <c r="X42" i="4"/>
  <c r="Y42" i="4"/>
  <c r="T65" i="4"/>
  <c r="J42" i="4"/>
  <c r="Z42" i="4"/>
  <c r="AA42" i="4"/>
  <c r="U65" i="4"/>
  <c r="K42" i="4"/>
  <c r="AB42" i="4"/>
  <c r="AC42" i="4"/>
  <c r="AD42" i="4"/>
  <c r="AE42" i="4"/>
  <c r="P54" i="4" a="1"/>
  <c r="P54" i="4"/>
  <c r="F31" i="4"/>
  <c r="R31" i="4"/>
  <c r="P55" i="4"/>
  <c r="F32" i="4"/>
  <c r="R32" i="4"/>
  <c r="P56" i="4"/>
  <c r="F33" i="4"/>
  <c r="R33" i="4"/>
  <c r="P57" i="4"/>
  <c r="F34" i="4"/>
  <c r="R34" i="4"/>
  <c r="P58" i="4"/>
  <c r="F35" i="4"/>
  <c r="R35" i="4"/>
  <c r="P59" i="4"/>
  <c r="F36" i="4"/>
  <c r="R36" i="4"/>
  <c r="P60" i="4"/>
  <c r="F37" i="4"/>
  <c r="R37" i="4"/>
  <c r="P61" i="4"/>
  <c r="F38" i="4"/>
  <c r="R38" i="4"/>
  <c r="P62" i="4"/>
  <c r="F39" i="4"/>
  <c r="R39" i="4"/>
  <c r="P63" i="4"/>
  <c r="F40" i="4"/>
  <c r="R40" i="4"/>
  <c r="P64" i="4"/>
  <c r="F41" i="4"/>
  <c r="R41" i="4"/>
  <c r="P65" i="4"/>
  <c r="F42" i="4"/>
  <c r="R42" i="4"/>
  <c r="R43" i="4"/>
  <c r="S31" i="4"/>
  <c r="S32" i="4"/>
  <c r="S33" i="4"/>
  <c r="S34" i="4"/>
  <c r="S35" i="4"/>
  <c r="S36" i="4"/>
  <c r="S37" i="4"/>
  <c r="S38" i="4"/>
  <c r="S39" i="4"/>
  <c r="S40" i="4"/>
  <c r="S41" i="4"/>
  <c r="S42" i="4"/>
  <c r="S43" i="4"/>
  <c r="H47" i="4"/>
  <c r="I47" i="4"/>
  <c r="J47" i="4"/>
  <c r="K47" i="4"/>
  <c r="V54" i="4"/>
  <c r="L31" i="4"/>
  <c r="L47" i="4"/>
  <c r="N6" i="6"/>
  <c r="O6" i="6"/>
  <c r="T6" i="6"/>
  <c r="U6" i="6"/>
  <c r="O7" i="6"/>
  <c r="N7" i="6"/>
  <c r="T7" i="6"/>
  <c r="U7" i="6"/>
  <c r="O8" i="6"/>
  <c r="N8" i="6"/>
  <c r="T8" i="6"/>
  <c r="U8" i="6"/>
  <c r="O9" i="6"/>
  <c r="N9" i="6"/>
  <c r="T9" i="6"/>
  <c r="U9" i="6"/>
  <c r="O10" i="6"/>
  <c r="N10" i="6"/>
  <c r="T10" i="6"/>
  <c r="U10" i="6"/>
  <c r="O11" i="6"/>
  <c r="N11" i="6"/>
  <c r="T11" i="6"/>
  <c r="U11" i="6"/>
  <c r="O12" i="6"/>
  <c r="N12" i="6"/>
  <c r="T12" i="6"/>
  <c r="U12" i="6"/>
  <c r="O13" i="6"/>
  <c r="N13" i="6"/>
  <c r="T13" i="6"/>
  <c r="U13" i="6"/>
  <c r="O14" i="6"/>
  <c r="N14" i="6"/>
  <c r="T14" i="6"/>
  <c r="U14" i="6"/>
  <c r="O15" i="6"/>
  <c r="N15" i="6"/>
  <c r="T15" i="6"/>
  <c r="U15" i="6"/>
  <c r="O16" i="6"/>
  <c r="N16" i="6"/>
  <c r="T16" i="6"/>
  <c r="U16" i="6"/>
  <c r="O17" i="6"/>
  <c r="N17" i="6"/>
  <c r="T17" i="6"/>
  <c r="U17" i="6"/>
  <c r="N18" i="6"/>
  <c r="O18" i="6"/>
  <c r="T18" i="6"/>
  <c r="U18" i="6"/>
  <c r="N19" i="6"/>
  <c r="O19" i="6"/>
  <c r="T19" i="6"/>
  <c r="Q5" i="7"/>
  <c r="N6" i="7"/>
  <c r="O6" i="7"/>
  <c r="Q6" i="7"/>
  <c r="N7" i="7"/>
  <c r="O7" i="7"/>
  <c r="Q7" i="7"/>
  <c r="N8" i="7"/>
  <c r="O8" i="7"/>
  <c r="Q8" i="7"/>
  <c r="N9" i="7"/>
  <c r="O9" i="7"/>
  <c r="Q9" i="7"/>
  <c r="N10" i="7"/>
  <c r="O10" i="7"/>
  <c r="Q10" i="7"/>
  <c r="N11" i="7"/>
  <c r="O11" i="7"/>
  <c r="Q11" i="7"/>
  <c r="N12" i="7"/>
  <c r="O12" i="7"/>
  <c r="Q12" i="7"/>
  <c r="N13" i="7"/>
  <c r="O13" i="7"/>
  <c r="Q13" i="7"/>
  <c r="N14" i="7"/>
  <c r="O14" i="7"/>
  <c r="Q14" i="7"/>
  <c r="N15" i="7"/>
  <c r="O15" i="7"/>
  <c r="Q15" i="7"/>
  <c r="N16" i="7"/>
  <c r="O16" i="7"/>
  <c r="Q16" i="7"/>
  <c r="P17" i="7"/>
  <c r="Q17" i="7"/>
  <c r="N5" i="7"/>
  <c r="N17" i="7"/>
  <c r="N18" i="7"/>
  <c r="O5" i="7"/>
  <c r="O17" i="7"/>
  <c r="O18" i="7"/>
  <c r="P18" i="7"/>
  <c r="N6" i="8"/>
  <c r="O6" i="8"/>
  <c r="P6" i="8"/>
  <c r="Q6" i="8"/>
  <c r="R6" i="8"/>
  <c r="O7" i="8"/>
  <c r="P7" i="8"/>
  <c r="N7" i="8"/>
  <c r="Q7" i="8"/>
  <c r="R7" i="8"/>
  <c r="O8" i="8"/>
  <c r="P8" i="8"/>
  <c r="N8" i="8"/>
  <c r="Q8" i="8"/>
  <c r="R8" i="8"/>
  <c r="O9" i="8"/>
  <c r="P9" i="8"/>
  <c r="N9" i="8"/>
  <c r="Q9" i="8"/>
  <c r="R9" i="8"/>
  <c r="O10" i="8"/>
  <c r="P10" i="8"/>
  <c r="N10" i="8"/>
  <c r="Q10" i="8"/>
  <c r="R10" i="8"/>
  <c r="O11" i="8"/>
  <c r="P11" i="8"/>
  <c r="N11" i="8"/>
  <c r="Q11" i="8"/>
  <c r="R11" i="8"/>
  <c r="O12" i="8"/>
  <c r="P12" i="8"/>
  <c r="N12" i="8"/>
  <c r="Q12" i="8"/>
  <c r="R12" i="8"/>
  <c r="O13" i="8"/>
  <c r="P13" i="8"/>
  <c r="N13" i="8"/>
  <c r="Q13" i="8"/>
  <c r="R13" i="8"/>
  <c r="O14" i="8"/>
  <c r="P14" i="8"/>
  <c r="N14" i="8"/>
  <c r="Q14" i="8"/>
  <c r="R14" i="8"/>
  <c r="O15" i="8"/>
  <c r="P15" i="8"/>
  <c r="N15" i="8"/>
  <c r="Q15" i="8"/>
  <c r="R15" i="8"/>
  <c r="O16" i="8"/>
  <c r="P16" i="8"/>
  <c r="N16" i="8"/>
  <c r="Q16" i="8"/>
  <c r="R16" i="8"/>
  <c r="O17" i="8"/>
  <c r="P17" i="8"/>
  <c r="N17" i="8"/>
  <c r="Q17" i="8"/>
  <c r="R17" i="8"/>
  <c r="Q18" i="8"/>
  <c r="R18" i="8"/>
  <c r="N18" i="8"/>
  <c r="N19" i="8"/>
  <c r="O18" i="8"/>
  <c r="O19" i="8"/>
  <c r="P18" i="8"/>
  <c r="P19" i="8"/>
  <c r="Q19" i="8"/>
  <c r="N7" i="9"/>
  <c r="P7" i="9"/>
  <c r="Q7" i="9"/>
  <c r="N8" i="9"/>
  <c r="P8" i="9"/>
  <c r="Q8" i="9"/>
  <c r="N9" i="9"/>
  <c r="P9" i="9"/>
  <c r="Q9" i="9"/>
  <c r="N10" i="9"/>
  <c r="P10" i="9"/>
  <c r="Q10" i="9"/>
  <c r="N11" i="9"/>
  <c r="P11" i="9"/>
  <c r="Q11" i="9"/>
  <c r="N12" i="9"/>
  <c r="P12" i="9"/>
  <c r="Q12" i="9"/>
  <c r="N13" i="9"/>
  <c r="P13" i="9"/>
  <c r="Q13" i="9"/>
  <c r="N14" i="9"/>
  <c r="P14" i="9"/>
  <c r="Q14" i="9"/>
  <c r="N15" i="9"/>
  <c r="P15" i="9"/>
  <c r="Q15" i="9"/>
  <c r="N16" i="9"/>
  <c r="P16" i="9"/>
  <c r="Q16" i="9"/>
  <c r="N17" i="9"/>
  <c r="P17" i="9"/>
  <c r="Q17" i="9"/>
  <c r="N6" i="9"/>
  <c r="P6" i="9"/>
  <c r="Q6" i="9"/>
  <c r="Q18" i="9"/>
  <c r="N18" i="9"/>
  <c r="N20" i="9"/>
  <c r="P18" i="9"/>
  <c r="P20" i="9"/>
  <c r="T6" i="10"/>
  <c r="U6" i="10"/>
  <c r="V6" i="10"/>
  <c r="W6" i="10"/>
  <c r="X6" i="10"/>
  <c r="Y6" i="10"/>
  <c r="Z6" i="10"/>
  <c r="AA6" i="10"/>
  <c r="AB6" i="10"/>
  <c r="AC6" i="10"/>
  <c r="AD6" i="10"/>
  <c r="AE6" i="10"/>
  <c r="AF6" i="10"/>
  <c r="AG6" i="10"/>
  <c r="AH6" i="10"/>
  <c r="AI6" i="10"/>
  <c r="AJ6" i="10"/>
  <c r="AK6" i="10"/>
  <c r="T7" i="10"/>
  <c r="U7" i="10"/>
  <c r="V7" i="10"/>
  <c r="W7" i="10"/>
  <c r="X7" i="10"/>
  <c r="Y7" i="10"/>
  <c r="Z7" i="10"/>
  <c r="AA7" i="10"/>
  <c r="AB7" i="10"/>
  <c r="AC7" i="10"/>
  <c r="AD7" i="10"/>
  <c r="AE7" i="10"/>
  <c r="AF7" i="10"/>
  <c r="AG7" i="10"/>
  <c r="AH7" i="10"/>
  <c r="AI7" i="10"/>
  <c r="AJ7" i="10"/>
  <c r="AK7" i="10"/>
  <c r="T8" i="10"/>
  <c r="U8" i="10"/>
  <c r="V8" i="10"/>
  <c r="W8" i="10"/>
  <c r="X8" i="10"/>
  <c r="Y8" i="10"/>
  <c r="Z8" i="10"/>
  <c r="AA8" i="10"/>
  <c r="AB8" i="10"/>
  <c r="AC8" i="10"/>
  <c r="AD8" i="10"/>
  <c r="AE8" i="10"/>
  <c r="AF8" i="10"/>
  <c r="AG8" i="10"/>
  <c r="AH8" i="10"/>
  <c r="AI8" i="10"/>
  <c r="AJ8" i="10"/>
  <c r="AK8" i="10"/>
  <c r="T9" i="10"/>
  <c r="U9" i="10"/>
  <c r="V9" i="10"/>
  <c r="W9" i="10"/>
  <c r="X9" i="10"/>
  <c r="Y9" i="10"/>
  <c r="Z9" i="10"/>
  <c r="AA9" i="10"/>
  <c r="AB9" i="10"/>
  <c r="AC9" i="10"/>
  <c r="AD9" i="10"/>
  <c r="AE9" i="10"/>
  <c r="AF9" i="10"/>
  <c r="AG9" i="10"/>
  <c r="AH9" i="10"/>
  <c r="AI9" i="10"/>
  <c r="AJ9" i="10"/>
  <c r="AK9" i="10"/>
  <c r="T10" i="10"/>
  <c r="U10" i="10"/>
  <c r="V10" i="10"/>
  <c r="W10" i="10"/>
  <c r="X10" i="10"/>
  <c r="Y10" i="10"/>
  <c r="Z10" i="10"/>
  <c r="AA10" i="10"/>
  <c r="AB10" i="10"/>
  <c r="AC10" i="10"/>
  <c r="AD10" i="10"/>
  <c r="AE10" i="10"/>
  <c r="AF10" i="10"/>
  <c r="AG10" i="10"/>
  <c r="AH10" i="10"/>
  <c r="AI10" i="10"/>
  <c r="AJ10" i="10"/>
  <c r="AK10" i="10"/>
  <c r="T11" i="10"/>
  <c r="U11" i="10"/>
  <c r="V11" i="10"/>
  <c r="W11" i="10"/>
  <c r="X11" i="10"/>
  <c r="Y11" i="10"/>
  <c r="Z11" i="10"/>
  <c r="AA11" i="10"/>
  <c r="AB11" i="10"/>
  <c r="AC11" i="10"/>
  <c r="AD11" i="10"/>
  <c r="AE11" i="10"/>
  <c r="AF11" i="10"/>
  <c r="AG11" i="10"/>
  <c r="AH11" i="10"/>
  <c r="AI11" i="10"/>
  <c r="AJ11" i="10"/>
  <c r="AK11" i="10"/>
  <c r="T12" i="10"/>
  <c r="U12" i="10"/>
  <c r="V12" i="10"/>
  <c r="W12" i="10"/>
  <c r="X12" i="10"/>
  <c r="Y12" i="10"/>
  <c r="Z12" i="10"/>
  <c r="AA12" i="10"/>
  <c r="AB12" i="10"/>
  <c r="AC12" i="10"/>
  <c r="AD12" i="10"/>
  <c r="AE12" i="10"/>
  <c r="AF12" i="10"/>
  <c r="AG12" i="10"/>
  <c r="AH12" i="10"/>
  <c r="AI12" i="10"/>
  <c r="AJ12" i="10"/>
  <c r="AK12" i="10"/>
  <c r="T13" i="10"/>
  <c r="U13" i="10"/>
  <c r="V13" i="10"/>
  <c r="W13" i="10"/>
  <c r="X13" i="10"/>
  <c r="Y13" i="10"/>
  <c r="Z13" i="10"/>
  <c r="AA13" i="10"/>
  <c r="AB13" i="10"/>
  <c r="AC13" i="10"/>
  <c r="AD13" i="10"/>
  <c r="AE13" i="10"/>
  <c r="AF13" i="10"/>
  <c r="AG13" i="10"/>
  <c r="AH13" i="10"/>
  <c r="AI13" i="10"/>
  <c r="AJ13" i="10"/>
  <c r="AK13" i="10"/>
  <c r="T14" i="10"/>
  <c r="U14" i="10"/>
  <c r="V14" i="10"/>
  <c r="W14" i="10"/>
  <c r="X14" i="10"/>
  <c r="Y14" i="10"/>
  <c r="Z14" i="10"/>
  <c r="AA14" i="10"/>
  <c r="AB14" i="10"/>
  <c r="AC14" i="10"/>
  <c r="AD14" i="10"/>
  <c r="AE14" i="10"/>
  <c r="AF14" i="10"/>
  <c r="AG14" i="10"/>
  <c r="AH14" i="10"/>
  <c r="AI14" i="10"/>
  <c r="AJ14" i="10"/>
  <c r="AK14" i="10"/>
  <c r="T15" i="10"/>
  <c r="U15" i="10"/>
  <c r="V15" i="10"/>
  <c r="W15" i="10"/>
  <c r="X15" i="10"/>
  <c r="Y15" i="10"/>
  <c r="Z15" i="10"/>
  <c r="AA15" i="10"/>
  <c r="AB15" i="10"/>
  <c r="AC15" i="10"/>
  <c r="AD15" i="10"/>
  <c r="AE15" i="10"/>
  <c r="AF15" i="10"/>
  <c r="AG15" i="10"/>
  <c r="AH15" i="10"/>
  <c r="AI15" i="10"/>
  <c r="AJ15" i="10"/>
  <c r="AK15" i="10"/>
  <c r="T16" i="10"/>
  <c r="U16" i="10"/>
  <c r="V16" i="10"/>
  <c r="W16" i="10"/>
  <c r="X16" i="10"/>
  <c r="Y16" i="10"/>
  <c r="Z16" i="10"/>
  <c r="AA16" i="10"/>
  <c r="AB16" i="10"/>
  <c r="AC16" i="10"/>
  <c r="AD16" i="10"/>
  <c r="AE16" i="10"/>
  <c r="AF16" i="10"/>
  <c r="AG16" i="10"/>
  <c r="AH16" i="10"/>
  <c r="AI16" i="10"/>
  <c r="AJ16" i="10"/>
  <c r="AK16" i="10"/>
  <c r="T17" i="10"/>
  <c r="U17" i="10"/>
  <c r="V17" i="10"/>
  <c r="W17" i="10"/>
  <c r="X17" i="10"/>
  <c r="Y17" i="10"/>
  <c r="Z17" i="10"/>
  <c r="AA17" i="10"/>
  <c r="AB17" i="10"/>
  <c r="AC17" i="10"/>
  <c r="AD17" i="10"/>
  <c r="AE17" i="10"/>
  <c r="AF17" i="10"/>
  <c r="AG17" i="10"/>
  <c r="AH17" i="10"/>
  <c r="AI17" i="10"/>
  <c r="AJ17" i="10"/>
  <c r="AK17" i="10"/>
  <c r="V18" i="10"/>
  <c r="W18" i="10"/>
  <c r="X18" i="10"/>
  <c r="Y18" i="10"/>
  <c r="Z18" i="10"/>
  <c r="AA18" i="10"/>
  <c r="AB18" i="10"/>
  <c r="AC18" i="10"/>
  <c r="AD18" i="10"/>
  <c r="AE18" i="10"/>
  <c r="AF18" i="10"/>
  <c r="AG18" i="10"/>
  <c r="AH18" i="10"/>
  <c r="AI18" i="10"/>
  <c r="U18" i="10"/>
  <c r="AJ18" i="10"/>
  <c r="AK18" i="10"/>
  <c r="AP7" i="10"/>
  <c r="V24" i="10"/>
  <c r="AQ7" i="10"/>
  <c r="W24" i="10"/>
  <c r="AR7" i="10"/>
  <c r="X24" i="10"/>
  <c r="AS7" i="10"/>
  <c r="Y24" i="10"/>
  <c r="AT7" i="10"/>
  <c r="Z24" i="10"/>
  <c r="AU7" i="10"/>
  <c r="AA24" i="10"/>
  <c r="AV7" i="10"/>
  <c r="AB24" i="10"/>
  <c r="AW7" i="10"/>
  <c r="AC24" i="10"/>
  <c r="AX7" i="10"/>
  <c r="AD24" i="10"/>
  <c r="AY7" i="10"/>
  <c r="AE24" i="10"/>
  <c r="AZ7" i="10"/>
  <c r="AF24" i="10"/>
  <c r="BA7" i="10"/>
  <c r="AG24" i="10"/>
  <c r="BB7" i="10"/>
  <c r="AH24" i="10"/>
  <c r="BC7" i="10"/>
  <c r="AI24" i="10"/>
  <c r="AP8" i="10"/>
  <c r="V25" i="10"/>
  <c r="AQ8" i="10"/>
  <c r="W25" i="10"/>
  <c r="AR8" i="10"/>
  <c r="X25" i="10"/>
  <c r="AS8" i="10"/>
  <c r="Y25" i="10"/>
  <c r="AT8" i="10"/>
  <c r="Z25" i="10"/>
  <c r="AU8" i="10"/>
  <c r="AA25" i="10"/>
  <c r="AV8" i="10"/>
  <c r="AB25" i="10"/>
  <c r="AW8" i="10"/>
  <c r="AC25" i="10"/>
  <c r="AX8" i="10"/>
  <c r="AD25" i="10"/>
  <c r="AY8" i="10"/>
  <c r="AE25" i="10"/>
  <c r="AZ8" i="10"/>
  <c r="AF25" i="10"/>
  <c r="BA8" i="10"/>
  <c r="AG25" i="10"/>
  <c r="BB8" i="10"/>
  <c r="AH25" i="10"/>
  <c r="BC8" i="10"/>
  <c r="AI25" i="10"/>
  <c r="AP9" i="10"/>
  <c r="V26" i="10"/>
  <c r="AQ9" i="10"/>
  <c r="W26" i="10"/>
  <c r="AR9" i="10"/>
  <c r="X26" i="10"/>
  <c r="AS9" i="10"/>
  <c r="Y26" i="10"/>
  <c r="AT9" i="10"/>
  <c r="Z26" i="10"/>
  <c r="AU9" i="10"/>
  <c r="AA26" i="10"/>
  <c r="AV9" i="10"/>
  <c r="AB26" i="10"/>
  <c r="AW9" i="10"/>
  <c r="AC26" i="10"/>
  <c r="AX9" i="10"/>
  <c r="AD26" i="10"/>
  <c r="AY9" i="10"/>
  <c r="AE26" i="10"/>
  <c r="AZ9" i="10"/>
  <c r="AF26" i="10"/>
  <c r="BA9" i="10"/>
  <c r="AG26" i="10"/>
  <c r="BB9" i="10"/>
  <c r="AH26" i="10"/>
  <c r="BC9" i="10"/>
  <c r="AI26" i="10"/>
  <c r="AP10" i="10"/>
  <c r="V27" i="10"/>
  <c r="AQ10" i="10"/>
  <c r="W27" i="10"/>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P11" i="10"/>
  <c r="V28" i="10"/>
  <c r="AQ11" i="10"/>
  <c r="W28" i="10"/>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P12" i="10"/>
  <c r="V29" i="10"/>
  <c r="AQ12" i="10"/>
  <c r="W29" i="10"/>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P13" i="10"/>
  <c r="V30" i="10"/>
  <c r="AQ13" i="10"/>
  <c r="W30" i="10"/>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P14" i="10"/>
  <c r="V31" i="10"/>
  <c r="AQ14" i="10"/>
  <c r="W31" i="10"/>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P15" i="10"/>
  <c r="V32" i="10"/>
  <c r="AQ15" i="10"/>
  <c r="W32" i="10"/>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P16" i="10"/>
  <c r="V33" i="10"/>
  <c r="AQ16" i="10"/>
  <c r="W33" i="10"/>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P17" i="10"/>
  <c r="V34" i="10"/>
  <c r="AQ17" i="10"/>
  <c r="W34" i="10"/>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O6" i="10"/>
  <c r="U23" i="10"/>
  <c r="AO7" i="10"/>
  <c r="U24" i="10"/>
  <c r="AO8" i="10"/>
  <c r="U25" i="10"/>
  <c r="AO9" i="10"/>
  <c r="U26" i="10"/>
  <c r="AO10" i="10"/>
  <c r="U27" i="10"/>
  <c r="AO11" i="10"/>
  <c r="U28" i="10"/>
  <c r="AO12" i="10"/>
  <c r="U29" i="10"/>
  <c r="AO13" i="10"/>
  <c r="U30" i="10"/>
  <c r="AO14" i="10"/>
  <c r="U31" i="10"/>
  <c r="AO15" i="10"/>
  <c r="U32" i="10"/>
  <c r="AO16" i="10"/>
  <c r="U33" i="10"/>
  <c r="AO17" i="10"/>
  <c r="U34" i="10"/>
  <c r="U35" i="10"/>
  <c r="AP6" i="10"/>
  <c r="V23" i="10"/>
  <c r="V35" i="10"/>
  <c r="AQ6" i="10"/>
  <c r="W23" i="10"/>
  <c r="W35" i="10"/>
  <c r="AR6" i="10"/>
  <c r="X23" i="10"/>
  <c r="X35" i="10"/>
  <c r="AS6" i="10"/>
  <c r="Y23" i="10"/>
  <c r="Y35" i="10"/>
  <c r="AT6" i="10"/>
  <c r="Z23" i="10"/>
  <c r="Z35" i="10"/>
  <c r="AU6" i="10"/>
  <c r="AA23" i="10"/>
  <c r="AA35" i="10"/>
  <c r="AV6" i="10"/>
  <c r="AB23" i="10"/>
  <c r="AB35" i="10"/>
  <c r="AW6" i="10"/>
  <c r="AC23" i="10"/>
  <c r="AC35" i="10"/>
  <c r="AX6" i="10"/>
  <c r="AD23" i="10"/>
  <c r="AD35" i="10"/>
  <c r="AY6" i="10"/>
  <c r="AE23" i="10"/>
  <c r="AE35" i="10"/>
  <c r="AZ6" i="10"/>
  <c r="AF23" i="10"/>
  <c r="AF35" i="10"/>
  <c r="BA6" i="10"/>
  <c r="AG23" i="10"/>
  <c r="AG35" i="10"/>
  <c r="BB6" i="10"/>
  <c r="AH23" i="10"/>
  <c r="AH35" i="10"/>
  <c r="BC6" i="10"/>
  <c r="AI23" i="10"/>
  <c r="AI35" i="10"/>
  <c r="AJ23" i="10"/>
  <c r="AJ24" i="10"/>
  <c r="AJ25" i="10"/>
  <c r="AJ26" i="10"/>
  <c r="AJ27" i="10"/>
  <c r="AJ28" i="10"/>
  <c r="AJ29" i="10"/>
  <c r="AJ30" i="10"/>
  <c r="AJ31" i="10"/>
  <c r="AJ32" i="10"/>
  <c r="AJ33" i="10"/>
  <c r="AJ34" i="10"/>
  <c r="AJ35" i="10"/>
  <c r="AK35" i="10"/>
  <c r="U40" i="10"/>
  <c r="V40" i="10"/>
  <c r="W40" i="10"/>
  <c r="X40" i="10"/>
  <c r="Y40" i="10"/>
  <c r="Z40" i="10"/>
  <c r="AA40" i="10"/>
  <c r="AB40" i="10"/>
  <c r="AC40" i="10"/>
  <c r="AD40" i="10"/>
  <c r="AE40" i="10"/>
  <c r="AF40" i="10"/>
  <c r="AG40" i="10"/>
  <c r="AH40" i="10"/>
  <c r="AI40" i="10"/>
  <c r="AK40" i="10"/>
  <c r="V41" i="10"/>
  <c r="W41" i="10"/>
  <c r="X41" i="10"/>
  <c r="Y41" i="10"/>
  <c r="Z41" i="10"/>
  <c r="AA41" i="10"/>
  <c r="AB41" i="10"/>
  <c r="AC41" i="10"/>
  <c r="AD41" i="10"/>
  <c r="AE41" i="10"/>
  <c r="AF41" i="10"/>
  <c r="AG41" i="10"/>
  <c r="AH41" i="10"/>
  <c r="AI41" i="10"/>
  <c r="U41" i="10"/>
  <c r="AJ41" i="10"/>
  <c r="AK41" i="10"/>
  <c r="V42" i="10"/>
  <c r="W42" i="10"/>
  <c r="X42" i="10"/>
  <c r="Y42" i="10"/>
  <c r="Z42" i="10"/>
  <c r="AA42" i="10"/>
  <c r="AB42" i="10"/>
  <c r="AC42" i="10"/>
  <c r="AD42" i="10"/>
  <c r="AE42" i="10"/>
  <c r="AF42" i="10"/>
  <c r="AG42" i="10"/>
  <c r="AH42" i="10"/>
  <c r="AI42" i="10"/>
  <c r="U42" i="10"/>
  <c r="AJ42" i="10"/>
  <c r="AK42" i="10"/>
  <c r="V43" i="10"/>
  <c r="W43" i="10"/>
  <c r="X43" i="10"/>
  <c r="Y43" i="10"/>
  <c r="Z43" i="10"/>
  <c r="AA43" i="10"/>
  <c r="AB43" i="10"/>
  <c r="AC43" i="10"/>
  <c r="AD43" i="10"/>
  <c r="AE43" i="10"/>
  <c r="AF43" i="10"/>
  <c r="AG43" i="10"/>
  <c r="AH43" i="10"/>
  <c r="AI43" i="10"/>
  <c r="U43" i="10"/>
  <c r="AJ43" i="10"/>
  <c r="AK43" i="10"/>
  <c r="V44" i="10"/>
  <c r="W44" i="10"/>
  <c r="X44" i="10"/>
  <c r="Y44" i="10"/>
  <c r="Z44" i="10"/>
  <c r="AA44" i="10"/>
  <c r="AB44" i="10"/>
  <c r="AC44" i="10"/>
  <c r="AD44" i="10"/>
  <c r="AE44" i="10"/>
  <c r="AF44" i="10"/>
  <c r="AG44" i="10"/>
  <c r="AH44" i="10"/>
  <c r="AI44" i="10"/>
  <c r="U44" i="10"/>
  <c r="AJ44" i="10"/>
  <c r="AK44" i="10"/>
  <c r="V45" i="10"/>
  <c r="W45" i="10"/>
  <c r="X45" i="10"/>
  <c r="Y45" i="10"/>
  <c r="Z45" i="10"/>
  <c r="AA45" i="10"/>
  <c r="AB45" i="10"/>
  <c r="AC45" i="10"/>
  <c r="AD45" i="10"/>
  <c r="AE45" i="10"/>
  <c r="AF45" i="10"/>
  <c r="AG45" i="10"/>
  <c r="AH45" i="10"/>
  <c r="AI45" i="10"/>
  <c r="U45" i="10"/>
  <c r="AJ45" i="10"/>
  <c r="AK45" i="10"/>
  <c r="V46" i="10"/>
  <c r="W46" i="10"/>
  <c r="X46" i="10"/>
  <c r="Y46" i="10"/>
  <c r="Z46" i="10"/>
  <c r="AA46" i="10"/>
  <c r="AB46" i="10"/>
  <c r="AC46" i="10"/>
  <c r="AD46" i="10"/>
  <c r="AE46" i="10"/>
  <c r="AF46" i="10"/>
  <c r="AG46" i="10"/>
  <c r="AH46" i="10"/>
  <c r="AI46" i="10"/>
  <c r="U46" i="10"/>
  <c r="AJ46" i="10"/>
  <c r="AK46" i="10"/>
  <c r="V47" i="10"/>
  <c r="W47" i="10"/>
  <c r="X47" i="10"/>
  <c r="Y47" i="10"/>
  <c r="Z47" i="10"/>
  <c r="AA47" i="10"/>
  <c r="AB47" i="10"/>
  <c r="AC47" i="10"/>
  <c r="AD47" i="10"/>
  <c r="AE47" i="10"/>
  <c r="AF47" i="10"/>
  <c r="AG47" i="10"/>
  <c r="AH47" i="10"/>
  <c r="AI47" i="10"/>
  <c r="U47" i="10"/>
  <c r="AJ47" i="10"/>
  <c r="AK47" i="10"/>
  <c r="V48" i="10"/>
  <c r="W48" i="10"/>
  <c r="X48" i="10"/>
  <c r="Y48" i="10"/>
  <c r="Z48" i="10"/>
  <c r="AA48" i="10"/>
  <c r="AB48" i="10"/>
  <c r="AC48" i="10"/>
  <c r="AD48" i="10"/>
  <c r="AE48" i="10"/>
  <c r="AF48" i="10"/>
  <c r="AG48" i="10"/>
  <c r="AH48" i="10"/>
  <c r="AI48" i="10"/>
  <c r="U48" i="10"/>
  <c r="AJ48" i="10"/>
  <c r="AK48" i="10"/>
  <c r="V49" i="10"/>
  <c r="W49" i="10"/>
  <c r="X49" i="10"/>
  <c r="Y49" i="10"/>
  <c r="Z49" i="10"/>
  <c r="AA49" i="10"/>
  <c r="AB49" i="10"/>
  <c r="AC49" i="10"/>
  <c r="AD49" i="10"/>
  <c r="AE49" i="10"/>
  <c r="AF49" i="10"/>
  <c r="AG49" i="10"/>
  <c r="AH49" i="10"/>
  <c r="AI49" i="10"/>
  <c r="U49" i="10"/>
  <c r="AJ49" i="10"/>
  <c r="AK49" i="10"/>
  <c r="V50" i="10"/>
  <c r="W50" i="10"/>
  <c r="X50" i="10"/>
  <c r="Y50" i="10"/>
  <c r="Z50" i="10"/>
  <c r="AA50" i="10"/>
  <c r="AB50" i="10"/>
  <c r="AC50" i="10"/>
  <c r="AD50" i="10"/>
  <c r="AE50" i="10"/>
  <c r="AF50" i="10"/>
  <c r="AG50" i="10"/>
  <c r="AH50" i="10"/>
  <c r="AI50" i="10"/>
  <c r="U50" i="10"/>
  <c r="AJ50" i="10"/>
  <c r="AK50" i="10"/>
  <c r="V51" i="10"/>
  <c r="W51" i="10"/>
  <c r="X51" i="10"/>
  <c r="Y51" i="10"/>
  <c r="Z51" i="10"/>
  <c r="AA51" i="10"/>
  <c r="AB51" i="10"/>
  <c r="AC51" i="10"/>
  <c r="AD51" i="10"/>
  <c r="AE51" i="10"/>
  <c r="AF51" i="10"/>
  <c r="AG51" i="10"/>
  <c r="AH51" i="10"/>
  <c r="AI51" i="10"/>
  <c r="U51" i="10"/>
  <c r="AJ51" i="10"/>
  <c r="AK51" i="10"/>
  <c r="V52" i="10"/>
  <c r="W52" i="10"/>
  <c r="X52" i="10"/>
  <c r="Y52" i="10"/>
  <c r="Z52" i="10"/>
  <c r="AA52" i="10"/>
  <c r="AB52" i="10"/>
  <c r="AC52" i="10"/>
  <c r="AD52" i="10"/>
  <c r="AE52" i="10"/>
  <c r="AF52" i="10"/>
  <c r="AG52" i="10"/>
  <c r="AH52" i="10"/>
  <c r="AI52" i="10"/>
  <c r="U52" i="10"/>
  <c r="AJ52" i="10"/>
  <c r="AK52" i="10"/>
  <c r="U53" i="10"/>
  <c r="V53" i="10"/>
  <c r="W53" i="10"/>
  <c r="X53" i="10"/>
  <c r="Y53" i="10"/>
  <c r="Z53" i="10"/>
  <c r="AA53" i="10"/>
  <c r="AB53" i="10"/>
  <c r="AC53" i="10"/>
  <c r="AD53" i="10"/>
  <c r="AE53" i="10"/>
  <c r="AF53" i="10"/>
  <c r="AG53" i="10"/>
  <c r="AH53" i="10"/>
  <c r="AI53" i="10"/>
  <c r="AJ40" i="10"/>
  <c r="AJ53" i="10"/>
  <c r="L23" i="11"/>
  <c r="N23" i="11"/>
  <c r="L24" i="11"/>
  <c r="N24" i="11"/>
  <c r="L25" i="11"/>
  <c r="N25" i="11"/>
  <c r="L26" i="11"/>
  <c r="N26" i="11"/>
  <c r="L27" i="11"/>
  <c r="N27" i="11"/>
  <c r="L28" i="11"/>
  <c r="N28" i="11"/>
  <c r="L29" i="11"/>
  <c r="N29" i="11"/>
  <c r="L30" i="11"/>
  <c r="N30" i="11"/>
  <c r="L31" i="11"/>
  <c r="N31" i="11"/>
  <c r="L32" i="11"/>
  <c r="N32" i="11"/>
  <c r="L33" i="11"/>
  <c r="N33" i="11"/>
  <c r="L34" i="11"/>
  <c r="N34" i="11"/>
  <c r="N35" i="11"/>
  <c r="M35" i="11"/>
  <c r="Q5" i="11"/>
  <c r="K6" i="11"/>
  <c r="L6" i="11"/>
  <c r="M6" i="11"/>
  <c r="K7" i="11"/>
  <c r="L7" i="11"/>
  <c r="M7" i="11"/>
  <c r="K8" i="11"/>
  <c r="L8" i="11"/>
  <c r="M8" i="11"/>
  <c r="K9" i="11"/>
  <c r="L9" i="11"/>
  <c r="M9" i="11"/>
  <c r="K10" i="11"/>
  <c r="L10" i="11"/>
  <c r="M10" i="11"/>
  <c r="K11" i="11"/>
  <c r="L11" i="11"/>
  <c r="M11" i="11"/>
  <c r="K12" i="11"/>
  <c r="L12" i="11"/>
  <c r="M12" i="11"/>
  <c r="K13" i="11"/>
  <c r="L13" i="11"/>
  <c r="M13" i="11"/>
  <c r="K14" i="11"/>
  <c r="L14" i="11"/>
  <c r="M14" i="11"/>
  <c r="K15" i="11"/>
  <c r="L15" i="11"/>
  <c r="M15" i="11"/>
  <c r="K16" i="11"/>
  <c r="L16" i="11"/>
  <c r="M16" i="11"/>
  <c r="K17" i="11"/>
  <c r="L17" i="11"/>
  <c r="M17" i="11"/>
  <c r="M18" i="11"/>
  <c r="R5" i="11"/>
  <c r="N7" i="11"/>
  <c r="N8" i="11"/>
  <c r="N9" i="11"/>
  <c r="N10" i="11"/>
  <c r="N11" i="11"/>
  <c r="N12" i="11"/>
  <c r="N13" i="11"/>
  <c r="N14" i="11"/>
  <c r="N15" i="11"/>
  <c r="N16" i="11"/>
  <c r="N17" i="11"/>
  <c r="N6" i="11"/>
  <c r="N18" i="11"/>
  <c r="M23" i="11"/>
  <c r="M24" i="11"/>
  <c r="M25" i="11"/>
  <c r="M26" i="11"/>
  <c r="M27" i="11"/>
  <c r="M28" i="11"/>
  <c r="M29" i="11"/>
  <c r="M30" i="11"/>
  <c r="M31" i="11"/>
  <c r="M32" i="11"/>
  <c r="M33" i="11"/>
  <c r="M34" i="11"/>
  <c r="L40" i="11"/>
  <c r="M40" i="11"/>
  <c r="L41" i="11"/>
  <c r="M41" i="11"/>
  <c r="N41" i="11"/>
  <c r="L42" i="11"/>
  <c r="M42" i="11"/>
  <c r="N42" i="11"/>
  <c r="L43" i="11"/>
  <c r="M43" i="11"/>
  <c r="N43" i="11"/>
  <c r="L44" i="11"/>
  <c r="M44" i="11"/>
  <c r="N44" i="11"/>
  <c r="L45" i="11"/>
  <c r="M45" i="11"/>
  <c r="N45" i="11"/>
  <c r="L46" i="11"/>
  <c r="M46" i="11"/>
  <c r="N46" i="11"/>
  <c r="L47" i="11"/>
  <c r="M47" i="11"/>
  <c r="N47" i="11"/>
  <c r="L48" i="11"/>
  <c r="M48" i="11"/>
  <c r="N48" i="11"/>
  <c r="L49" i="11"/>
  <c r="M49" i="11"/>
  <c r="N49" i="11"/>
  <c r="L50" i="11"/>
  <c r="M50" i="11"/>
  <c r="N50" i="11"/>
  <c r="L51" i="11"/>
  <c r="M51" i="11"/>
  <c r="N51" i="11"/>
  <c r="N40" i="11"/>
  <c r="N52" i="11"/>
  <c r="M52" i="11"/>
  <c r="J12" i="6"/>
  <c r="I4" i="13"/>
  <c r="L31" i="10"/>
  <c r="M4" i="13"/>
  <c r="P4" i="13"/>
  <c r="I5" i="13"/>
  <c r="J5" i="13"/>
  <c r="K5" i="13"/>
  <c r="L5" i="13"/>
  <c r="M5" i="13"/>
  <c r="N5" i="13"/>
  <c r="O5" i="13"/>
  <c r="P5" i="13"/>
  <c r="H14" i="13"/>
  <c r="I14" i="13"/>
  <c r="J14" i="13"/>
  <c r="K14" i="13"/>
  <c r="L14" i="13"/>
  <c r="M14" i="13"/>
  <c r="N14" i="13"/>
  <c r="O14" i="13"/>
  <c r="R14" i="13"/>
  <c r="AK23" i="10"/>
  <c r="P14" i="13"/>
  <c r="S14" i="13"/>
  <c r="T14" i="13"/>
  <c r="AA31" i="13"/>
  <c r="AA32" i="13"/>
  <c r="AA35" i="13"/>
  <c r="AA36" i="13"/>
  <c r="U14" i="13"/>
  <c r="H15" i="13"/>
  <c r="J15" i="13"/>
  <c r="K15" i="13"/>
  <c r="L15" i="13"/>
  <c r="M15" i="13"/>
  <c r="N15" i="13"/>
  <c r="O15" i="13"/>
  <c r="I15" i="13"/>
  <c r="R15" i="13"/>
  <c r="AK24" i="10"/>
  <c r="P15" i="13"/>
  <c r="S15" i="13"/>
  <c r="T15" i="13"/>
  <c r="U15" i="13"/>
  <c r="V15" i="13"/>
  <c r="W15" i="13"/>
  <c r="V14" i="13"/>
  <c r="H16" i="13"/>
  <c r="I16" i="13"/>
  <c r="J16" i="13"/>
  <c r="K16" i="13"/>
  <c r="L16" i="13"/>
  <c r="M16" i="13"/>
  <c r="N16" i="13"/>
  <c r="O16" i="13"/>
  <c r="R16" i="13"/>
  <c r="AK25" i="10"/>
  <c r="P16" i="13"/>
  <c r="S16" i="13"/>
  <c r="T16" i="13"/>
  <c r="U16" i="13"/>
  <c r="V16" i="13"/>
  <c r="H17" i="13"/>
  <c r="I17" i="13"/>
  <c r="J17" i="13"/>
  <c r="K17" i="13"/>
  <c r="L17" i="13"/>
  <c r="M17" i="13"/>
  <c r="N17" i="13"/>
  <c r="O17" i="13"/>
  <c r="R17" i="13"/>
  <c r="AK26" i="10"/>
  <c r="P17" i="13"/>
  <c r="S17" i="13"/>
  <c r="T17" i="13"/>
  <c r="U17" i="13"/>
  <c r="V17" i="13"/>
  <c r="H18" i="13"/>
  <c r="I18" i="13"/>
  <c r="J18" i="13"/>
  <c r="K18" i="13"/>
  <c r="L18" i="13"/>
  <c r="M18" i="13"/>
  <c r="N18" i="13"/>
  <c r="O18" i="13"/>
  <c r="R18" i="13"/>
  <c r="AK27" i="10"/>
  <c r="P18" i="13"/>
  <c r="S18" i="13"/>
  <c r="T18" i="13"/>
  <c r="U18" i="13"/>
  <c r="V18" i="13"/>
  <c r="H19" i="13"/>
  <c r="I19" i="13"/>
  <c r="J19" i="13"/>
  <c r="K19" i="13"/>
  <c r="L19" i="13"/>
  <c r="M19" i="13"/>
  <c r="N19" i="13"/>
  <c r="O19" i="13"/>
  <c r="R19" i="13"/>
  <c r="AK28" i="10"/>
  <c r="P19" i="13"/>
  <c r="S19" i="13"/>
  <c r="T19" i="13"/>
  <c r="U19" i="13"/>
  <c r="V19" i="13"/>
  <c r="H20" i="13"/>
  <c r="I20" i="13"/>
  <c r="J20" i="13"/>
  <c r="K20" i="13"/>
  <c r="L20" i="13"/>
  <c r="M20" i="13"/>
  <c r="N20" i="13"/>
  <c r="O20" i="13"/>
  <c r="R20" i="13"/>
  <c r="AK29" i="10"/>
  <c r="P20" i="13"/>
  <c r="S20" i="13"/>
  <c r="T20" i="13"/>
  <c r="U20" i="13"/>
  <c r="V20" i="13"/>
  <c r="H21" i="13"/>
  <c r="I21" i="13"/>
  <c r="J21" i="13"/>
  <c r="K21" i="13"/>
  <c r="L21" i="13"/>
  <c r="M21" i="13"/>
  <c r="N21" i="13"/>
  <c r="O21" i="13"/>
  <c r="R21" i="13"/>
  <c r="AK30" i="10"/>
  <c r="P21" i="13"/>
  <c r="S21" i="13"/>
  <c r="T21" i="13"/>
  <c r="U21" i="13"/>
  <c r="V21" i="13"/>
  <c r="H22" i="13"/>
  <c r="I22" i="13"/>
  <c r="J22" i="13"/>
  <c r="K22" i="13"/>
  <c r="L22" i="13"/>
  <c r="M22" i="13"/>
  <c r="N22" i="13"/>
  <c r="O22" i="13"/>
  <c r="R22" i="13"/>
  <c r="AK31" i="10"/>
  <c r="P22" i="13"/>
  <c r="S22" i="13"/>
  <c r="T22" i="13"/>
  <c r="U22" i="13"/>
  <c r="V22" i="13"/>
  <c r="H23" i="13"/>
  <c r="I23" i="13"/>
  <c r="J23" i="13"/>
  <c r="K23" i="13"/>
  <c r="L23" i="13"/>
  <c r="M23" i="13"/>
  <c r="N23" i="13"/>
  <c r="O23" i="13"/>
  <c r="R23" i="13"/>
  <c r="AK32" i="10"/>
  <c r="P23" i="13"/>
  <c r="S23" i="13"/>
  <c r="T23" i="13"/>
  <c r="U23" i="13"/>
  <c r="V23" i="13"/>
  <c r="H24" i="13"/>
  <c r="I24" i="13"/>
  <c r="J24" i="13"/>
  <c r="K24" i="13"/>
  <c r="L24" i="13"/>
  <c r="M24" i="13"/>
  <c r="N24" i="13"/>
  <c r="O24" i="13"/>
  <c r="R24" i="13"/>
  <c r="AK33" i="10"/>
  <c r="P24" i="13"/>
  <c r="S24" i="13"/>
  <c r="T24" i="13"/>
  <c r="U24" i="13"/>
  <c r="V24" i="13"/>
  <c r="H25" i="13"/>
  <c r="I25" i="13"/>
  <c r="J25" i="13"/>
  <c r="K25" i="13"/>
  <c r="L25" i="13"/>
  <c r="M25" i="13"/>
  <c r="N25" i="13"/>
  <c r="O25" i="13"/>
  <c r="R25" i="13"/>
  <c r="AK34" i="10"/>
  <c r="P25" i="13"/>
  <c r="S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H27" i="13"/>
  <c r="I27" i="13"/>
  <c r="J27" i="13"/>
  <c r="K27" i="13"/>
  <c r="L27" i="13"/>
  <c r="M27" i="13"/>
  <c r="N27" i="13"/>
  <c r="O27" i="13"/>
  <c r="P27" i="13"/>
  <c r="S27" i="13"/>
  <c r="R27" i="13"/>
  <c r="U27" i="13"/>
  <c r="W14" i="13"/>
  <c r="W27" i="13"/>
  <c r="L18" i="11"/>
  <c r="F6" i="14"/>
  <c r="F15" i="14"/>
  <c r="K7" i="14"/>
  <c r="N7" i="14"/>
  <c r="P7" i="14"/>
  <c r="R7" i="14"/>
  <c r="V5" i="14"/>
  <c r="V7" i="14"/>
  <c r="F20" i="14"/>
  <c r="F24" i="14" a="1"/>
  <c r="F24" i="14"/>
  <c r="F25" i="14"/>
  <c r="K8" i="14"/>
  <c r="N8" i="14"/>
  <c r="P8" i="14"/>
  <c r="R8" i="14"/>
  <c r="F39" i="14"/>
  <c r="F40" i="14"/>
  <c r="F43" i="14"/>
  <c r="K10" i="14"/>
  <c r="N10" i="14"/>
  <c r="P10" i="14"/>
  <c r="R10" i="14"/>
  <c r="K18" i="11"/>
  <c r="F4" i="14"/>
  <c r="F10" i="14"/>
  <c r="F11" i="14"/>
  <c r="F22" i="14"/>
  <c r="F23" i="14"/>
  <c r="K29" i="14"/>
  <c r="M29" i="14"/>
  <c r="L29" i="14"/>
  <c r="O29" i="14"/>
  <c r="Q29" i="14"/>
  <c r="V29" i="14"/>
  <c r="W29" i="14"/>
  <c r="K30" i="14"/>
  <c r="M30" i="14"/>
  <c r="L30" i="14"/>
  <c r="O30" i="14"/>
  <c r="Q30" i="14"/>
  <c r="V30" i="14"/>
  <c r="W30" i="14"/>
  <c r="K32" i="14"/>
  <c r="M32" i="14"/>
  <c r="L32" i="14"/>
  <c r="O32" i="14"/>
  <c r="Q32" i="14"/>
  <c r="V32" i="14"/>
  <c r="W32" i="14"/>
  <c r="K35" i="14"/>
  <c r="P29" i="14"/>
  <c r="P30" i="14"/>
  <c r="P32" i="14"/>
  <c r="P35" i="14"/>
  <c r="R29" i="14"/>
  <c r="R30" i="14"/>
  <c r="R32" i="14"/>
  <c r="R35" i="14"/>
  <c r="F41" i="14"/>
  <c r="F42" i="14"/>
  <c r="G17" i="16"/>
  <c r="F18" i="16"/>
  <c r="G18" i="16"/>
  <c r="H18" i="16"/>
  <c r="I18" i="16"/>
  <c r="F20" i="16"/>
  <c r="G20" i="16"/>
  <c r="H20" i="16"/>
  <c r="I20"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<sst xmlns="http://schemas.openxmlformats.org/spreadsheetml/2006/main" count="4874" uniqueCount="3713">
  <si>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</si>
  <si>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</si>
  <si>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</si>
  <si>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</si>
  <si>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</si>
  <si>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</si>
  <si>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</si>
  <si>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</si>
  <si>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</si>
  <si>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</si>
  <si>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</si>
  <si>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</si>
  <si>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</si>
  <si>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</si>
  <si>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</si>
  <si>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</si>
  <si>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</si>
  <si>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</si>
  <si>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</si>
  <si>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</si>
  <si>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</si>
  <si>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</si>
  <si>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</si>
  <si>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</si>
  <si>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</si>
  <si>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</si>
  <si>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</si>
  <si>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</si>
  <si>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</si>
  <si>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</si>
  <si>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</si>
  <si>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</si>
  <si>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</si>
  <si>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</si>
  <si>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</si>
  <si>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</si>
  <si>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</si>
  <si>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</si>
  <si>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</si>
  <si>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</si>
  <si>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</si>
  <si>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</si>
  <si>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</si>
  <si>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</si>
  <si>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</si>
  <si>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</si>
  <si>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</si>
  <si>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</si>
  <si>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</si>
  <si>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</si>
  <si>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</si>
  <si>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</si>
  <si>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</si>
  <si>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</si>
  <si>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</si>
  <si>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</si>
  <si>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</si>
  <si>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</si>
  <si>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</si>
  <si>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</si>
  <si>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</si>
  <si>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</si>
  <si>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</si>
  <si>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</si>
  <si>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</si>
  <si>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</si>
  <si>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</si>
  <si>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</si>
  <si>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</si>
  <si>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</si>
  <si>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</si>
  <si>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</si>
  <si>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</si>
  <si>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</si>
  <si>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</si>
  <si>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</si>
  <si>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</si>
  <si>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</si>
  <si>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</si>
  <si>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</si>
  <si>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</si>
  <si>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</si>
  <si>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</si>
  <si>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</si>
  <si>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</si>
  <si>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</si>
  <si>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</si>
  <si>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</si>
  <si>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</si>
  <si>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</si>
  <si>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</si>
  <si>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</si>
  <si>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</si>
  <si>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</si>
  <si>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</si>
  <si>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</si>
  <si>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</si>
  <si>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</si>
  <si>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</si>
  <si>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</si>
  <si>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</si>
  <si>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</si>
  <si>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</si>
  <si>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</si>
  <si>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</si>
  <si>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</si>
  <si>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</si>
  <si>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</si>
  <si>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</si>
  <si>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</si>
  <si>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</si>
  <si>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</si>
  <si>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</si>
  <si>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</si>
  <si>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</si>
  <si>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</si>
  <si>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</si>
  <si>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</si>
  <si>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</si>
  <si>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</si>
  <si>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</si>
  <si>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</si>
  <si>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</si>
  <si>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</si>
  <si>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</si>
  <si>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</si>
  <si>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</si>
  <si>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</si>
  <si>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</si>
  <si>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</si>
  <si>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</si>
  <si>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</si>
  <si>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</si>
  <si>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</si>
  <si>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</si>
  <si>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</si>
  <si>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</si>
  <si>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</si>
  <si>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</si>
  <si>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</si>
  <si>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</si>
  <si>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</si>
  <si>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</si>
  <si>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</si>
  <si>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</si>
  <si>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</si>
  <si>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</si>
  <si>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</si>
  <si>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</si>
  <si>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</si>
  <si>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no</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</si>
  <si>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</si>
  <si>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</si>
  <si>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</si>
  <si>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</si>
  <si>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</si>
  <si>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</si>
  <si>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</si>
  <si>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</si>
  <si>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</si>
  <si>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</si>
  <si>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</si>
  <si>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</si>
  <si>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</si>
  <si>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</si>
  <si>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</si>
  <si>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</si>
  <si>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</si>
  <si>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</si>
  <si>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</si>
  <si>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</si>
  <si>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</si>
  <si>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</si>
  <si>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</si>
  <si>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</si>
  <si>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</si>
  <si>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</si>
  <si>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</si>
  <si>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</si>
  <si>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</si>
  <si>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</si>
  <si>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</si>
  <si>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</si>
  <si>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</si>
  <si>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</si>
  <si>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</si>
  <si>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</si>
  <si>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</si>
  <si>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</si>
  <si>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</si>
  <si>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</si>
  <si>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</si>
  <si>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</si>
  <si>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</si>
  <si>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</si>
  <si>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</si>
  <si>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</si>
  <si>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</si>
  <si>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</si>
  <si>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</si>
  <si>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</si>
  <si>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</si>
  <si>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</si>
  <si>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</si>
  <si>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</si>
  <si>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</si>
  <si>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</si>
  <si>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</si>
  <si>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</si>
  <si>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</si>
  <si>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</si>
  <si>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</si>
  <si>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</si>
  <si>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</si>
  <si>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</si>
  <si>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</si>
  <si>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</si>
  <si>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</si>
  <si>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</si>
  <si>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</si>
  <si>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</si>
  <si>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</si>
  <si>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</si>
  <si>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</si>
  <si>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</si>
  <si>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</si>
  <si>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</si>
  <si>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</si>
  <si>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</si>
  <si>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</si>
  <si>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</si>
  <si>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</si>
  <si>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</si>
  <si>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</si>
  <si>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</si>
  <si>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</si>
  <si>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</si>
  <si>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</si>
  <si>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</si>
  <si>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</si>
  <si>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</si>
  <si>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</si>
  <si>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</si>
  <si>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</si>
  <si>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</si>
  <si>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</si>
  <si>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</si>
  <si>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</si>
  <si>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</si>
  <si>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</si>
  <si>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</si>
  <si>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</si>
  <si>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</si>
  <si>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</si>
  <si>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</si>
  <si>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</si>
  <si>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</si>
  <si>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</si>
  <si>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</si>
  <si>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</si>
  <si>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</si>
  <si>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</si>
  <si>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</si>
  <si>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</si>
  <si>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</si>
  <si>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</si>
  <si>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</si>
  <si>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</si>
  <si>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</si>
  <si>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</si>
  <si>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</si>
  <si>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</si>
  <si>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</si>
  <si>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</si>
  <si>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</si>
  <si>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</si>
  <si>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</si>
  <si>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</si>
  <si>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</si>
  <si>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</si>
  <si>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</si>
  <si>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</si>
  <si>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</si>
  <si>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</si>
  <si>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</si>
  <si>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</si>
  <si>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</si>
  <si>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</si>
  <si>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</si>
  <si>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</si>
  <si>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</si>
  <si>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</si>
  <si>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</si>
  <si>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</si>
  <si>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</si>
  <si>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</si>
  <si>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</si>
  <si>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</si>
  <si>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</si>
  <si>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</si>
  <si>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</si>
  <si>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</si>
  <si>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</si>
  <si>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</si>
  <si>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</si>
  <si>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</si>
  <si>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</si>
  <si>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</si>
  <si>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</si>
  <si>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</si>
  <si>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</si>
  <si>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</si>
  <si>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</si>
  <si>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</si>
  <si>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</si>
  <si>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</si>
  <si>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</si>
  <si>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</si>
  <si>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</si>
  <si>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</si>
  <si>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</si>
  <si>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</si>
  <si>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</si>
  <si>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</si>
  <si>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</si>
  <si>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</si>
  <si>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</si>
  <si>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</si>
  <si>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</si>
  <si>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</si>
  <si>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</si>
  <si>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</si>
  <si>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</si>
  <si>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</si>
  <si>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</si>
  <si>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</si>
  <si>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</si>
  <si>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</si>
  <si>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</si>
  <si>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</si>
  <si>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</si>
  <si>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</si>
  <si>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</si>
  <si>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</si>
  <si>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</si>
  <si>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</si>
  <si>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</si>
  <si>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</si>
  <si>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</si>
  <si>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</si>
  <si>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</si>
  <si>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</si>
  <si>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</si>
  <si>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</si>
  <si>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</si>
  <si>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</si>
  <si>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</si>
  <si>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</si>
  <si>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</si>
  <si>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</si>
  <si>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</si>
  <si>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</si>
  <si>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</si>
  <si>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</si>
  <si>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</si>
  <si>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</si>
  <si>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</si>
  <si>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</si>
  <si>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</si>
  <si>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</si>
  <si>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</si>
  <si>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</si>
  <si>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</si>
  <si>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</si>
  <si>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</si>
  <si>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</si>
  <si>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</si>
  <si>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</si>
  <si>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</si>
  <si>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</si>
  <si>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</si>
  <si>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</si>
  <si>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</si>
  <si>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</si>
  <si>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</si>
  <si>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</si>
  <si>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</si>
  <si>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</si>
  <si>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</si>
  <si>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</si>
  <si>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</si>
  <si>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</si>
  <si>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</si>
  <si>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</si>
  <si>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</si>
  <si>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</si>
  <si>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</si>
  <si>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</si>
  <si>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</si>
  <si>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</si>
  <si>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</si>
  <si>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</si>
  <si>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</si>
  <si>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</si>
  <si>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</si>
  <si>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</si>
  <si>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</si>
  <si>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</si>
  <si>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</si>
  <si>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</si>
  <si>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</si>
  <si>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</si>
  <si>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</si>
  <si>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</si>
  <si>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</si>
  <si>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</si>
  <si>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</si>
  <si>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</si>
  <si>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</si>
  <si>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</si>
  <si>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</si>
  <si>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</si>
  <si>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</si>
  <si>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</si>
  <si>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</si>
  <si>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</si>
  <si>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</si>
  <si>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</si>
  <si>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</si>
  <si>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</si>
  <si>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</si>
  <si>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</si>
  <si>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</si>
  <si>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</si>
  <si>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</si>
  <si>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</si>
  <si>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</si>
  <si>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</si>
  <si>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</si>
  <si>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</si>
  <si>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</si>
  <si>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</si>
  <si>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</si>
  <si>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</si>
  <si>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</si>
  <si>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</si>
  <si>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</si>
  <si>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</si>
  <si>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</si>
  <si>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</si>
  <si>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</si>
  <si>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</si>
  <si>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</si>
  <si>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</si>
  <si>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</si>
  <si>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</si>
  <si>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</si>
  <si>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</si>
  <si>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</si>
  <si>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</si>
  <si>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</si>
  <si>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</si>
  <si>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</si>
  <si>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</si>
  <si>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</si>
  <si>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</si>
  <si>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</si>
  <si>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</si>
  <si>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</si>
  <si>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</si>
  <si>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</si>
  <si>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</si>
  <si>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</si>
  <si>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</si>
  <si>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</si>
  <si>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</si>
  <si>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</si>
  <si>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</si>
  <si>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</si>
  <si>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</si>
  <si>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</si>
  <si>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</si>
  <si>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</si>
  <si>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</si>
  <si>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</si>
  <si>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</si>
  <si>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</si>
  <si>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</si>
  <si>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</si>
  <si>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</si>
  <si>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</si>
  <si>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</si>
  <si>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</si>
  <si>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</si>
  <si>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</si>
  <si>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</si>
  <si>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</si>
  <si>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</si>
  <si>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</si>
  <si>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</si>
  <si>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</si>
  <si>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</si>
  <si>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</si>
  <si>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</si>
  <si>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</si>
  <si>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</si>
  <si>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</si>
  <si>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</si>
  <si>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</si>
  <si>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</si>
  <si>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</si>
  <si>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</si>
  <si>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</si>
  <si>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</si>
  <si>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</si>
  <si>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</si>
  <si>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</si>
  <si>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</si>
  <si>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</si>
  <si>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</si>
  <si>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</si>
  <si>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</si>
  <si>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</si>
  <si>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</si>
  <si>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</si>
  <si>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</si>
  <si>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</si>
  <si>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</si>
  <si>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</si>
  <si>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</si>
  <si>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</si>
  <si>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</si>
  <si>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</si>
  <si>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</si>
  <si>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</si>
  <si>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</si>
  <si>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</si>
  <si>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</si>
  <si>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</si>
  <si>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</si>
  <si>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</si>
  <si>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</si>
  <si>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</si>
  <si>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</si>
  <si>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</si>
  <si>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</si>
  <si>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</si>
  <si>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</si>
  <si>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</si>
  <si>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</si>
  <si>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</si>
  <si>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</si>
  <si>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</si>
  <si>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</si>
  <si>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</si>
  <si>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</si>
  <si>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</si>
  <si>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</si>
  <si>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</si>
  <si>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</si>
  <si>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</si>
  <si>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</si>
  <si>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</si>
  <si>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</si>
  <si>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</si>
  <si>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</si>
  <si>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</si>
  <si>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</si>
  <si>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</si>
  <si>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</si>
  <si>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</si>
  <si>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</si>
  <si>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</si>
  <si>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</si>
  <si>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</si>
  <si>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</si>
  <si>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</si>
  <si>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</si>
  <si>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</si>
  <si>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</si>
  <si>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</si>
  <si>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</si>
  <si>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</si>
  <si>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</si>
  <si>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</si>
  <si>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</si>
  <si>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</si>
  <si>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</si>
  <si>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</si>
  <si>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</si>
  <si>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</si>
  <si>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</si>
  <si>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</si>
  <si>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</si>
  <si>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</si>
  <si>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</si>
  <si>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</si>
  <si>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</si>
  <si>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</si>
  <si>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</si>
  <si>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</si>
  <si>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</si>
  <si>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</si>
  <si>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</si>
  <si>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</si>
  <si>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</si>
  <si>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</si>
  <si>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</si>
  <si>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</si>
  <si>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</si>
  <si>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</si>
  <si>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</si>
  <si>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</si>
  <si>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</si>
  <si>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</si>
  <si>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</si>
  <si>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</si>
  <si>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</si>
  <si>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</si>
  <si>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</si>
  <si>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</si>
  <si>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</si>
  <si>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</si>
  <si>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</si>
  <si>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</si>
  <si>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</si>
  <si>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</si>
  <si>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</si>
  <si>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</si>
  <si>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</si>
  <si>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</si>
  <si>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</si>
  <si>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</si>
  <si>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</si>
  <si>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</si>
  <si>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</si>
  <si>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</si>
  <si>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</si>
  <si>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</si>
  <si>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</si>
  <si>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</si>
  <si>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</si>
  <si>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</si>
  <si>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</si>
  <si>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</si>
  <si>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</si>
  <si>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</si>
  <si>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</si>
  <si>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</si>
  <si>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</si>
  <si>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</si>
  <si>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</si>
  <si>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</si>
  <si>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</si>
  <si>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</si>
  <si>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</si>
  <si>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</si>
  <si>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</si>
  <si>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</si>
  <si>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</si>
  <si>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</si>
  <si>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</si>
  <si>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</si>
  <si>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</si>
  <si>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</si>
  <si>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</si>
  <si>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</si>
  <si>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</si>
  <si>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</si>
  <si>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</si>
  <si>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</si>
  <si>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</si>
  <si>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</si>
  <si>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</si>
  <si>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</si>
  <si>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</si>
  <si>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</si>
  <si>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</si>
  <si>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</si>
  <si>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</si>
  <si>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</si>
  <si>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</si>
  <si>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</si>
  <si>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</si>
  <si>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</si>
  <si>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</si>
  <si>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</si>
  <si>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</si>
  <si>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</si>
  <si>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</si>
  <si>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</si>
  <si>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</si>
  <si>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</si>
  <si>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</si>
  <si>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</si>
  <si>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</si>
  <si>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</si>
  <si>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</si>
  <si>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</si>
  <si>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</si>
  <si>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</si>
  <si>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</si>
  <si>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</si>
  <si>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</si>
  <si>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</si>
  <si>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</si>
  <si>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</si>
  <si>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</si>
  <si>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</si>
  <si>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</si>
  <si>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</si>
  <si>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</si>
  <si>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</si>
  <si>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</si>
  <si>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</si>
  <si>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</si>
  <si>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</si>
  <si>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</si>
  <si>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</si>
  <si>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</si>
  <si>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</si>
  <si>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</si>
  <si>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</si>
  <si>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</si>
  <si>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</si>
  <si>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</si>
  <si>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</si>
  <si>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</si>
  <si>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</si>
  <si>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</si>
  <si>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</si>
  <si>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</si>
  <si>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</si>
  <si>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</si>
  <si>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</si>
  <si>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</si>
  <si>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</si>
  <si>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</si>
  <si>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</si>
  <si>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</si>
  <si>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</si>
  <si>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</si>
  <si>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</si>
  <si>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</si>
  <si>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</si>
  <si>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</si>
  <si>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</si>
  <si>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</si>
  <si>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</si>
  <si>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</si>
  <si>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</si>
  <si>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</si>
  <si>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</si>
  <si>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</si>
  <si>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</si>
  <si>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</si>
  <si>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</si>
  <si>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</si>
  <si>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</si>
  <si>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</si>
  <si>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</si>
  <si>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</si>
  <si>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</si>
  <si>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</si>
  <si>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</si>
  <si>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</si>
  <si>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</si>
  <si>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</si>
  <si>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</si>
  <si>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</si>
  <si>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</si>
  <si>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</si>
  <si>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</si>
  <si>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</si>
  <si>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</si>
  <si>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</si>
  <si>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</si>
  <si>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</si>
  <si>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</si>
  <si>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</si>
  <si>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</si>
  <si>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</si>
  <si>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</si>
  <si>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</si>
  <si>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</si>
  <si>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</si>
  <si>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</si>
  <si>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</si>
  <si>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</si>
  <si>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</si>
  <si>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</si>
  <si>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</si>
  <si>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</si>
  <si>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</si>
  <si>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</si>
  <si>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</si>
  <si>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</si>
  <si>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</si>
  <si>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</si>
  <si>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</si>
  <si>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</si>
  <si>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</si>
  <si>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</si>
  <si>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</si>
  <si>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</si>
  <si>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</si>
  <si>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</si>
  <si>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</si>
  <si>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</si>
  <si>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</si>
  <si>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</si>
  <si>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</si>
  <si>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</si>
  <si>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</si>
  <si>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</si>
  <si>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</si>
  <si>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</si>
  <si>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</si>
  <si>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</si>
  <si>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</si>
  <si>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</si>
  <si>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</si>
  <si>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</si>
  <si>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</si>
  <si>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</si>
  <si>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</si>
  <si>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</si>
  <si>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</si>
  <si>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</si>
  <si>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</si>
  <si>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</si>
  <si>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</si>
  <si>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</si>
  <si>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</si>
  <si>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</si>
  <si>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</si>
  <si>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</si>
  <si>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</si>
  <si>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</si>
  <si>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</si>
  <si>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</si>
  <si>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</si>
  <si>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</si>
  <si>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</si>
  <si>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</si>
  <si>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</si>
  <si>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</si>
  <si>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</si>
  <si>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</si>
  <si>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</si>
  <si>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</si>
  <si>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</si>
  <si>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</si>
  <si>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</si>
  <si>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</si>
  <si>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</si>
  <si>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</si>
  <si>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</si>
  <si>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</si>
  <si>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</si>
  <si>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</si>
  <si>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</si>
  <si>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</si>
  <si>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</si>
  <si>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</si>
  <si>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</si>
  <si>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</si>
  <si>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</si>
  <si>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</si>
  <si>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</si>
  <si>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</si>
  <si>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</si>
  <si>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</si>
  <si>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</si>
  <si>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</si>
  <si>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</si>
  <si>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</si>
  <si>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</si>
  <si>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</si>
  <si>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</si>
  <si>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</si>
  <si>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</si>
  <si>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</si>
  <si>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</si>
  <si>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</si>
  <si>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</si>
  <si>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</si>
  <si>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</si>
  <si>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</si>
  <si>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</si>
  <si>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</si>
  <si>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</si>
  <si>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</si>
  <si>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</si>
  <si>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</si>
  <si>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</si>
  <si>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</si>
  <si>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</si>
  <si>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</si>
  <si>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</si>
  <si>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</si>
  <si>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</si>
  <si>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</si>
  <si>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</si>
  <si>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</si>
  <si>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</si>
  <si>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</si>
  <si>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</si>
  <si>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</si>
  <si>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</si>
  <si>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</si>
  <si>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</si>
  <si>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</si>
  <si>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</si>
  <si>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</si>
  <si>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</si>
  <si>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</si>
  <si>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</si>
  <si>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</si>
  <si>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</si>
  <si>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</si>
  <si>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</si>
  <si>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</si>
  <si>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</si>
  <si>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</si>
  <si>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</si>
  <si>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</si>
  <si>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</si>
  <si>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</si>
  <si>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</si>
  <si>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</si>
  <si>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</si>
  <si>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</si>
  <si>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</si>
  <si>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</si>
  <si>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</si>
  <si>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</si>
  <si>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</si>
  <si>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</si>
  <si>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</si>
  <si>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</si>
  <si>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</si>
  <si>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</si>
  <si>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</si>
  <si>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</si>
  <si>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</si>
  <si>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</si>
  <si>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</si>
  <si>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</si>
  <si>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</si>
  <si>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</si>
  <si>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</si>
  <si>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</si>
  <si>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</si>
  <si>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</si>
  <si>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</si>
  <si>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</si>
  <si>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</si>
  <si>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</si>
  <si>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</si>
  <si>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</si>
  <si>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</si>
  <si>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</si>
  <si>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</si>
  <si>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</si>
  <si>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</si>
  <si>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</si>
  <si>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</si>
  <si>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</si>
  <si>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</si>
  <si>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</si>
  <si>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</si>
  <si>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</si>
  <si>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</si>
  <si>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</si>
  <si>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</si>
  <si>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</si>
  <si>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</si>
  <si>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</si>
  <si>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</si>
  <si>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</si>
  <si>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</si>
  <si>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</si>
  <si>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</si>
  <si>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</si>
  <si>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</si>
  <si>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</si>
  <si>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</si>
  <si>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</si>
  <si>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</si>
  <si>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</si>
  <si>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</si>
  <si>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</si>
  <si>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</si>
  <si>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</si>
  <si>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</si>
  <si>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</si>
  <si>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</si>
  <si>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</si>
  <si>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</si>
  <si>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</si>
  <si>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</si>
  <si>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</si>
  <si>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</si>
  <si>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</si>
  <si>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</si>
  <si>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</si>
  <si>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</si>
  <si>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</si>
  <si>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</si>
  <si>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</si>
  <si>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</si>
  <si>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</si>
  <si>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</si>
  <si>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</si>
  <si>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</si>
  <si>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</si>
  <si>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</si>
  <si>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</si>
  <si>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</si>
  <si>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</si>
  <si>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</si>
  <si>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</si>
  <si>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</si>
  <si>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</si>
  <si>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</si>
  <si>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</si>
  <si>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</si>
  <si>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</si>
  <si>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</si>
  <si>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</si>
  <si>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</si>
  <si>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</si>
  <si>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</si>
  <si>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</si>
  <si>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</si>
  <si>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</si>
  <si>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</si>
  <si>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</si>
  <si>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</si>
  <si>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</si>
  <si>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</si>
  <si>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</si>
  <si>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</si>
  <si>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</si>
  <si>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</si>
  <si>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</si>
  <si>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</si>
  <si>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</si>
  <si>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</si>
  <si>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</si>
  <si>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</si>
  <si>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</si>
  <si>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</si>
  <si>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</si>
  <si>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</si>
  <si>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</si>
  <si>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</si>
  <si>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</si>
  <si>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</si>
  <si>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</si>
  <si>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</si>
  <si>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</si>
  <si>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</si>
  <si>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</si>
  <si>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</si>
  <si>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</si>
  <si>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</si>
  <si>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</si>
  <si>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</si>
  <si>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</si>
  <si>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</si>
  <si>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</si>
  <si>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</si>
  <si>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</si>
  <si>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</si>
  <si>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</si>
  <si>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</si>
  <si>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</si>
  <si>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</si>
  <si>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</si>
  <si>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</si>
  <si>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</si>
  <si>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</si>
  <si>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</si>
  <si>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</si>
  <si>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</si>
  <si>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</si>
  <si>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</si>
  <si>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</si>
  <si>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</si>
  <si>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</si>
  <si>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</si>
  <si>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</si>
  <si>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</si>
  <si>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</si>
  <si>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</si>
  <si>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</si>
  <si>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</si>
  <si>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</si>
  <si>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</si>
  <si>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</si>
  <si>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</si>
  <si>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</si>
  <si>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</si>
  <si>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</si>
  <si>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</si>
  <si>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</si>
  <si>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</si>
  <si>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</si>
  <si>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</si>
  <si>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</si>
  <si>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</si>
  <si>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</si>
  <si>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</si>
  <si>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</si>
  <si>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</si>
  <si>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</si>
  <si>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</si>
  <si>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</si>
  <si>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</si>
  <si>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</si>
  <si>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</si>
  <si>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</si>
  <si>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</si>
  <si>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</si>
  <si>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</si>
  <si>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</si>
  <si>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</si>
  <si>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</si>
  <si>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</si>
  <si>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</si>
  <si>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</si>
  <si>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</si>
  <si>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</si>
  <si>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</si>
  <si>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</si>
  <si>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</si>
  <si>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</si>
  <si>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</si>
  <si>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</si>
  <si>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</si>
  <si>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</si>
  <si>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</si>
  <si>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</si>
  <si>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</si>
  <si>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</si>
  <si>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</si>
  <si>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</si>
  <si>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</si>
  <si>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</si>
  <si>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</si>
  <si>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</si>
  <si>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</si>
  <si>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</si>
  <si>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</si>
  <si>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</si>
  <si>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</si>
  <si>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</si>
  <si>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</si>
  <si>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</si>
  <si>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</si>
  <si>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</si>
  <si>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</si>
  <si>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</si>
  <si>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</si>
  <si>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</si>
  <si>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</si>
  <si>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</si>
  <si>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</si>
  <si>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</si>
  <si>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</si>
  <si>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</si>
  <si>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</si>
  <si>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</si>
  <si>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</si>
  <si>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</si>
  <si>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</si>
  <si>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</si>
  <si>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</si>
  <si>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</si>
  <si>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</si>
  <si>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</si>
  <si>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</si>
  <si>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</si>
  <si>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</si>
  <si>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</si>
  <si>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</si>
  <si>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</si>
  <si>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</si>
  <si>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</si>
  <si>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</si>
  <si>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</si>
  <si>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</si>
  <si>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</si>
  <si>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</si>
  <si>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</si>
  <si>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</si>
  <si>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</si>
  <si>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</si>
  <si>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</si>
  <si>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</si>
  <si>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</si>
  <si>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</si>
  <si>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</si>
  <si>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</si>
  <si>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</si>
  <si>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</si>
  <si>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</si>
  <si>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</si>
  <si>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</si>
  <si>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</si>
  <si>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</si>
  <si>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</si>
  <si>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</si>
  <si>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</si>
  <si>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</si>
  <si>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</si>
  <si>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</si>
  <si>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</si>
  <si>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</si>
  <si>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</si>
  <si>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</si>
  <si>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</si>
  <si>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</si>
  <si>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</si>
  <si>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</si>
  <si>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</si>
  <si>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</si>
  <si>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</si>
  <si>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</si>
  <si>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</si>
  <si>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</si>
  <si>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</si>
  <si>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</si>
  <si>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</si>
  <si>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</si>
  <si>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</si>
  <si>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</si>
  <si>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</si>
  <si>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</si>
  <si>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</si>
  <si>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</si>
  <si>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</si>
  <si>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</si>
  <si>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</si>
  <si>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</si>
  <si>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</si>
  <si>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</si>
  <si>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</si>
  <si>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</si>
  <si>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</si>
  <si>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</si>
  <si>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</si>
  <si>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</si>
  <si>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</si>
  <si>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</si>
  <si>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</si>
  <si>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</si>
  <si>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</si>
  <si>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</si>
  <si>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</si>
  <si>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</si>
  <si>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</si>
  <si>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</si>
  <si>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</si>
  <si>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</si>
  <si>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</si>
  <si>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</si>
  <si>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</si>
  <si>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</si>
  <si>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</si>
  <si>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</si>
  <si>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</si>
  <si>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</si>
  <si>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</si>
  <si>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</si>
  <si>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</si>
  <si>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</si>
  <si>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</si>
  <si>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</si>
  <si>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</si>
  <si>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</si>
  <si>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</si>
  <si>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</si>
  <si>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</si>
  <si>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</si>
  <si>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</si>
  <si>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</si>
  <si>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</si>
  <si>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</si>
  <si>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</si>
  <si>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</si>
  <si>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</si>
  <si>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</si>
  <si>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</si>
  <si>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</si>
  <si>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</si>
  <si>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</si>
  <si>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</si>
  <si>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</si>
  <si>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</si>
  <si>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</si>
  <si>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</si>
  <si>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</si>
  <si>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</si>
  <si>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</si>
  <si>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</si>
  <si>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</si>
  <si>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</si>
  <si>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</si>
  <si>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</si>
  <si>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</si>
  <si>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</si>
  <si>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</si>
  <si>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</si>
  <si>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</si>
  <si>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</si>
  <si>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</si>
  <si>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</si>
  <si>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</si>
  <si>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</si>
  <si>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</si>
  <si>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</si>
  <si>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</si>
  <si>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</si>
  <si>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</si>
  <si>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</si>
  <si>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</si>
  <si>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</si>
  <si>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</si>
  <si>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</si>
  <si>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</si>
  <si>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</si>
  <si>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</si>
  <si>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</si>
  <si>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</si>
  <si>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</si>
  <si>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</si>
  <si>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</si>
  <si>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</si>
  <si>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</si>
  <si>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</si>
  <si>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</si>
  <si>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</si>
  <si>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</si>
  <si>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</si>
  <si>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</si>
  <si>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</si>
  <si>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</si>
  <si>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</si>
  <si>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</si>
  <si>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</si>
  <si>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</si>
  <si>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</si>
  <si>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</si>
  <si>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</si>
  <si>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</si>
  <si>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</si>
  <si>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</si>
  <si>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</si>
  <si>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</si>
  <si>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</si>
  <si>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</si>
  <si>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</si>
  <si>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</si>
  <si>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</si>
  <si>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</si>
  <si>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</si>
  <si>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</si>
  <si>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</si>
  <si>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</si>
  <si>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</si>
  <si>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</si>
  <si>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</si>
  <si>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</si>
  <si>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</si>
  <si>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</si>
  <si>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</si>
  <si>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</si>
  <si>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</si>
  <si>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</si>
  <si>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</si>
  <si>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</si>
  <si>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</si>
  <si>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</si>
  <si>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</si>
  <si>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</si>
  <si>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</si>
  <si>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</si>
  <si>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</si>
  <si>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</si>
  <si>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</si>
  <si>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</si>
  <si>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</si>
  <si>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</si>
  <si>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</si>
  <si>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</si>
  <si>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</si>
  <si>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</si>
  <si>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</si>
  <si>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</si>
  <si>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</si>
  <si>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</si>
  <si>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</si>
  <si>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</si>
  <si>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</si>
  <si>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</si>
  <si>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</si>
  <si>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</si>
  <si>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</si>
  <si>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</si>
  <si>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</si>
  <si>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</si>
  <si>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</si>
  <si>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</si>
  <si>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</si>
  <si>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</si>
  <si>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</si>
  <si>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</si>
  <si>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</si>
  <si>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</si>
  <si>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</si>
  <si>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</si>
  <si>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</si>
  <si>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</si>
  <si>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</si>
  <si>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</si>
  <si>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</si>
  <si>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</si>
  <si>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</si>
  <si>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</si>
  <si>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</si>
  <si>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</si>
  <si>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</si>
  <si>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</si>
  <si>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</si>
  <si>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</si>
  <si>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</si>
  <si>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</si>
  <si>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</si>
  <si>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</si>
  <si>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</si>
  <si>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</si>
  <si>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</si>
  <si>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</si>
  <si>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</si>
  <si>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</si>
  <si>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</si>
  <si>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</si>
  <si>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</si>
  <si>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</si>
  <si>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</si>
  <si>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</si>
  <si>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</si>
  <si>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</si>
  <si>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</si>
  <si>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</si>
  <si>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</si>
  <si>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</si>
  <si>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</si>
  <si>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</si>
  <si>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</si>
  <si>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</si>
  <si>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</si>
  <si>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</si>
  <si>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</si>
  <si>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</si>
  <si>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</si>
  <si>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</si>
  <si>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</si>
  <si>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</si>
  <si>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</si>
  <si>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</si>
  <si>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</si>
  <si>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</si>
  <si>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</si>
  <si>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</si>
  <si>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</si>
  <si>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</si>
  <si>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</si>
  <si>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</si>
  <si>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</si>
  <si>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</si>
  <si>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</si>
  <si>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</si>
  <si>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</si>
  <si>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</si>
  <si>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</si>
  <si>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</si>
  <si>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</si>
  <si>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</si>
  <si>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</si>
  <si>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</si>
  <si>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</si>
  <si>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</si>
  <si>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</si>
  <si>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</si>
  <si>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</si>
  <si>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</si>
  <si>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</si>
  <si>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</si>
  <si>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</si>
  <si>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</si>
  <si>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</si>
  <si>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</si>
  <si>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</si>
  <si>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</si>
  <si>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</si>
  <si>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</si>
  <si>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</si>
  <si>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</si>
  <si>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</si>
  <si>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</si>
  <si>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</si>
  <si>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</si>
  <si>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</si>
  <si>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</si>
  <si>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</si>
  <si>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</si>
  <si>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</si>
  <si>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</si>
  <si>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</si>
  <si>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</si>
  <si>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</si>
  <si>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</si>
  <si>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</si>
  <si>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</si>
  <si>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</si>
  <si>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</si>
  <si>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</si>
  <si>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</si>
  <si>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</si>
  <si>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</si>
  <si>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</si>
  <si>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</si>
  <si>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</si>
  <si>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</si>
  <si>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</si>
  <si>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</si>
  <si>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</si>
  <si>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</si>
  <si>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</si>
  <si>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</si>
  <si>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</si>
  <si>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</si>
  <si>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</si>
  <si>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</si>
  <si>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</si>
  <si>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</si>
  <si>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</si>
  <si>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</si>
  <si>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</si>
  <si>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</si>
  <si>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</si>
  <si>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</si>
  <si>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</si>
  <si>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</si>
  <si>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</si>
  <si>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</si>
  <si>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</si>
  <si>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</si>
  <si>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</si>
  <si>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</si>
  <si>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</si>
  <si>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</si>
  <si>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</si>
  <si>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</si>
  <si>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</si>
  <si>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</si>
  <si>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</si>
  <si>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</si>
  <si>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</si>
  <si>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</si>
  <si>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</si>
  <si>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</si>
  <si>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</si>
  <si>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</si>
  <si>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</si>
  <si>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</si>
  <si>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</si>
  <si>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</si>
  <si>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</si>
  <si>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</si>
  <si>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</si>
  <si>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</si>
  <si>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</si>
  <si>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</si>
  <si>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</si>
  <si>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</si>
  <si>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</si>
  <si>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</si>
  <si>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</si>
  <si>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</si>
  <si>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</si>
  <si>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</si>
  <si>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</si>
  <si>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</si>
  <si>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</si>
  <si>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</si>
  <si>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</si>
  <si>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</si>
  <si>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</si>
  <si>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</si>
  <si>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</si>
  <si>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</si>
  <si>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</si>
  <si>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</si>
  <si>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</si>
  <si>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</si>
  <si>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</si>
  <si>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</si>
  <si>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</si>
  <si>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</si>
  <si>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</si>
  <si>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</si>
  <si>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</si>
  <si>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</si>
  <si>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</si>
  <si>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</si>
  <si>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</si>
  <si>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</si>
  <si>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</si>
  <si>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</si>
  <si>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</si>
  <si>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</si>
  <si>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</si>
  <si>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</si>
  <si>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</si>
  <si>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</si>
  <si>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</si>
  <si>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</si>
  <si>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</si>
  <si>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</si>
  <si>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</si>
  <si>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</si>
  <si>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</si>
  <si>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</si>
  <si>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</si>
  <si>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</si>
  <si>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</si>
  <si>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</si>
  <si>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</si>
  <si>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</si>
  <si>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</si>
  <si>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</si>
  <si>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</si>
  <si>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</si>
  <si>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</si>
  <si>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</si>
  <si>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</si>
  <si>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</si>
  <si>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</si>
  <si>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</si>
  <si>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</si>
  <si>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</si>
  <si>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</si>
  <si>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</si>
  <si>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</si>
  <si>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</si>
  <si>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</si>
  <si>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</si>
  <si>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</si>
  <si>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</si>
  <si>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</si>
  <si>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</si>
  <si>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</si>
  <si>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</si>
  <si>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</si>
  <si>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</si>
  <si>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</si>
  <si>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</si>
  <si>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</si>
  <si>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</si>
  <si>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</si>
  <si>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</si>
  <si>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</si>
  <si>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</si>
  <si>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</si>
  <si>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</si>
  <si>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</si>
  <si>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</si>
  <si>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</si>
  <si>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</si>
  <si>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</si>
  <si>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</si>
  <si>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</si>
  <si>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</si>
  <si>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</si>
  <si>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</si>
  <si>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</si>
  <si>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</si>
  <si>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</si>
  <si>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</si>
  <si>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</si>
  <si>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</si>
  <si>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</si>
  <si>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</si>
  <si>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</si>
  <si>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</si>
  <si>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</si>
  <si>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</si>
  <si>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</si>
  <si>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</si>
  <si>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</si>
  <si>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</si>
  <si>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</si>
  <si>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</si>
  <si>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</si>
  <si>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</si>
  <si>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</si>
  <si>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</si>
  <si>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</si>
  <si>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</si>
  <si>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</si>
  <si>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</si>
  <si>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</si>
  <si>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</si>
  <si>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</si>
  <si>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</si>
  <si>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</si>
  <si>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</si>
  <si>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</si>
  <si>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</si>
  <si>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</si>
  <si>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</si>
  <si>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</si>
  <si>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</si>
  <si>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</si>
  <si>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</si>
  <si>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</si>
  <si>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</si>
  <si>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</si>
  <si>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</si>
  <si>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</si>
  <si>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</si>
  <si>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</si>
  <si>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</si>
  <si>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</si>
  <si>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</si>
  <si>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</si>
  <si>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</si>
  <si>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</si>
  <si>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</si>
  <si>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</si>
  <si>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</si>
  <si>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</si>
  <si>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</si>
  <si>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</si>
  <si>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</si>
  <si>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</si>
  <si>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</si>
  <si>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</si>
  <si>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</si>
  <si>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</si>
  <si>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</si>
  <si>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</si>
  <si>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</si>
  <si>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</si>
  <si>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</si>
  <si>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</si>
  <si>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</si>
  <si>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</si>
  <si>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</si>
  <si>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</si>
  <si>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</si>
  <si>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</si>
  <si>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</si>
  <si>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</si>
  <si>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</si>
  <si>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</si>
  <si>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</si>
  <si>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</si>
  <si>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</si>
  <si>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</si>
  <si>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</si>
  <si>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</si>
  <si>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</si>
  <si>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</si>
  <si>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</si>
  <si>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</si>
  <si>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</si>
  <si>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</si>
  <si>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</si>
  <si>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</si>
  <si>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</si>
  <si>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</si>
  <si>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</si>
  <si>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</si>
  <si>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</si>
  <si>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</si>
  <si>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</si>
  <si>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</si>
  <si>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</si>
  <si>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</si>
  <si>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</si>
  <si>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</si>
  <si>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</si>
  <si>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</si>
  <si>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</si>
  <si>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</si>
  <si>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</si>
  <si>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</si>
  <si>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</si>
  <si>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</si>
  <si>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</si>
  <si>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</si>
  <si>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</si>
  <si>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</si>
  <si>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</si>
  <si>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</si>
  <si>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</si>
  <si>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</si>
  <si>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</si>
  <si>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</si>
  <si>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</si>
  <si>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</si>
  <si>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</si>
  <si>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</si>
  <si>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</si>
  <si>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</si>
  <si>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</si>
  <si>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</si>
  <si>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</si>
  <si>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</si>
  <si>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</si>
  <si>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</si>
  <si>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</si>
  <si>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</si>
  <si>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</si>
  <si>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</si>
  <si>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</si>
  <si>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</si>
  <si>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</si>
  <si>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</si>
  <si>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</si>
  <si>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</si>
  <si>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</si>
  <si>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</si>
  <si>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</si>
  <si>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</si>
  <si>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</si>
  <si>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</si>
  <si>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</si>
  <si>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</si>
  <si>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</si>
  <si>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</si>
  <si>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</si>
  <si>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</si>
  <si>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</si>
  <si>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</si>
  <si>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</si>
  <si>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</si>
  <si>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</si>
  <si>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</si>
  <si>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</si>
  <si>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</si>
  <si>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</si>
  <si>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</si>
  <si>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</si>
  <si>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</si>
  <si>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</si>
  <si>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</si>
  <si>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</si>
  <si>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</si>
  <si>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</si>
  <si>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</si>
  <si>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</si>
  <si>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</si>
  <si>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</si>
  <si>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</si>
  <si>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</si>
  <si>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</si>
  <si>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</si>
  <si>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</si>
  <si>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</si>
  <si>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</si>
  <si>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</si>
  <si>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</si>
  <si>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</si>
  <si>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</si>
  <si>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</si>
  <si>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</si>
  <si>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</si>
  <si>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</si>
  <si>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</si>
  <si>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</si>
  <si>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</si>
  <si>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</si>
  <si>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</si>
  <si>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</si>
  <si>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</si>
  <si>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</si>
  <si>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</si>
  <si>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</si>
  <si>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</si>
  <si>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</si>
  <si>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</si>
  <si>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</si>
  <si>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</si>
  <si>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</si>
  <si>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</si>
  <si>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</si>
  <si>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</si>
  <si>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</si>
  <si>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</si>
  <si>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</si>
  <si>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</si>
  <si>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</si>
  <si>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</si>
  <si>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</si>
  <si>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</si>
  <si>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</si>
  <si>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</si>
  <si>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</si>
  <si>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</si>
  <si>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</si>
  <si>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</si>
  <si>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</si>
  <si>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</si>
  <si>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</si>
  <si>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</si>
  <si>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</si>
  <si>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</si>
  <si>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</si>
  <si>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</si>
  <si>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</si>
  <si>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</si>
  <si>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</si>
  <si>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</si>
  <si>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</si>
  <si>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</si>
  <si>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</si>
  <si>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</si>
  <si>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</si>
  <si>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</si>
  <si>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</si>
  <si>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</si>
  <si>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</si>
  <si>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</si>
  <si>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</si>
  <si>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</si>
  <si>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</si>
  <si>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</si>
  <si>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</si>
  <si>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</si>
  <si>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</si>
  <si>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</si>
  <si>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</si>
  <si>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</si>
  <si>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</si>
  <si>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</si>
  <si>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</si>
  <si>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</si>
  <si>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</si>
  <si>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</si>
  <si>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</si>
  <si>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</si>
  <si>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</si>
  <si>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</si>
  <si>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</si>
  <si>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</si>
  <si>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</si>
  <si>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</si>
  <si>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</si>
  <si>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</si>
  <si>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</si>
  <si>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</si>
  <si>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</si>
  <si>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</si>
  <si>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</si>
  <si>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</si>
  <si>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</si>
  <si>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</si>
  <si>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</si>
  <si>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</si>
  <si>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</si>
  <si>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</si>
  <si>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</si>
  <si>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</si>
  <si>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</si>
  <si>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</si>
  <si>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</si>
  <si>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</si>
  <si>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</si>
  <si>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</si>
  <si>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</si>
  <si>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</si>
  <si>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</si>
  <si>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</si>
  <si>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</si>
  <si>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</si>
  <si>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</si>
  <si>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</si>
  <si>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</si>
  <si>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</si>
  <si>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</si>
  <si>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</si>
  <si>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</si>
  <si>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</si>
  <si>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</si>
  <si>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</si>
  <si>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</si>
  <si>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</si>
  <si>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</si>
  <si>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</si>
  <si>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</si>
  <si>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</si>
  <si>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</si>
  <si>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</si>
  <si>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</si>
  <si>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</si>
  <si>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</si>
  <si>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</si>
  <si>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</si>
  <si>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</si>
  <si>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</si>
  <si>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</si>
  <si>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</si>
  <si>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</si>
  <si>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</si>
  <si>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</si>
  <si>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</si>
  <si>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</si>
  <si>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</si>
  <si>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</si>
  <si>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</si>
  <si>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</si>
  <si>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</si>
  <si>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</si>
  <si>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</si>
  <si>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</si>
  <si>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</si>
  <si>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</si>
  <si>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</si>
  <si>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</si>
  <si>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</si>
  <si>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</si>
  <si>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</si>
  <si>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</si>
  <si>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</si>
  <si>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</si>
  <si>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</si>
  <si>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</si>
  <si>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</si>
  <si>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</si>
  <si>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</si>
  <si>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</si>
  <si>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</si>
  <si>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</si>
  <si>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</si>
  <si>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</si>
  <si>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</si>
  <si>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</si>
  <si>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</si>
  <si>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</si>
  <si>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</si>
  <si>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</si>
  <si>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</si>
  <si>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</si>
  <si>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</si>
  <si>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</si>
  <si>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</si>
  <si>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</si>
  <si>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</si>
  <si>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</si>
  <si>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</si>
  <si>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</si>
  <si>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</si>
  <si>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</si>
  <si>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</si>
  <si>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</si>
  <si>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</si>
  <si>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</si>
  <si>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</si>
  <si>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</si>
  <si>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</si>
  <si>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</si>
  <si>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</si>
  <si>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</si>
  <si>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</si>
  <si>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</si>
  <si>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</si>
  <si>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</si>
  <si>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</si>
  <si>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</si>
  <si>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</si>
  <si>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</si>
  <si>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</si>
  <si>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</si>
  <si>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</si>
  <si>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</si>
  <si>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</si>
  <si>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</si>
  <si>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</si>
  <si>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</si>
  <si>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</si>
  <si>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</si>
  <si>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</si>
  <si>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</si>
  <si>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</si>
  <si>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</si>
  <si>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</si>
  <si>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</si>
  <si>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</si>
  <si>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</si>
  <si>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</si>
  <si>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</si>
  <si>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</si>
  <si>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</si>
  <si>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</si>
  <si>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</si>
  <si>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</si>
  <si>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</si>
  <si>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</si>
  <si>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</si>
  <si>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</si>
  <si>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</si>
  <si>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</si>
  <si>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</si>
  <si>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</si>
  <si>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</si>
  <si>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</si>
  <si>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</si>
  <si>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</si>
  <si>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</si>
  <si>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</si>
  <si>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</si>
  <si>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</si>
  <si>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</si>
  <si>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</si>
  <si>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</si>
  <si>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</si>
  <si>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</si>
  <si>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</si>
  <si>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</si>
  <si>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</si>
  <si>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</si>
  <si>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</si>
  <si>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</si>
  <si>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</si>
  <si>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</si>
  <si>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</si>
  <si>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</si>
  <si>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</si>
  <si>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</si>
  <si>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</si>
  <si>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</si>
  <si>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</si>
  <si>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</si>
  <si>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</si>
  <si>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</si>
  <si>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</si>
  <si>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</si>
  <si>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</si>
  <si>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</si>
  <si>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</si>
  <si>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</si>
  <si>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</si>
  <si>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</si>
  <si>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</si>
  <si>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</si>
  <si>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</si>
  <si>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</si>
  <si>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</si>
  <si>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</si>
  <si>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</si>
  <si>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</si>
  <si>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</si>
  <si>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</si>
  <si>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</si>
  <si>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</si>
  <si>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</si>
  <si>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</si>
  <si>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</si>
  <si>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</si>
  <si>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</si>
  <si>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</si>
  <si>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</si>
  <si>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</si>
  <si>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</si>
  <si>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</si>
  <si>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</si>
  <si>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</si>
  <si>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</si>
  <si>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</si>
  <si>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</si>
  <si>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</si>
  <si>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</si>
  <si>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</si>
  <si>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</si>
  <si>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</si>
  <si>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</si>
  <si>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</si>
  <si>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</si>
  <si>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</si>
  <si>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</si>
  <si>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</si>
  <si>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</si>
  <si>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</si>
  <si>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</si>
  <si>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</si>
  <si>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</si>
  <si>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</si>
  <si>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</si>
  <si>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</si>
  <si>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</si>
  <si>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</si>
  <si>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</si>
  <si>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</si>
  <si>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</si>
  <si>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</si>
  <si>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</si>
  <si>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</si>
  <si>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</si>
  <si>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</si>
  <si>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</si>
  <si>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</si>
  <si>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</si>
  <si>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</si>
  <si>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</si>
  <si>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</si>
  <si>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</si>
  <si>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</si>
  <si>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</si>
  <si>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</si>
  <si>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</si>
  <si>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</si>
  <si>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</si>
  <si>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</si>
  <si>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</si>
  <si>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</si>
  <si>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</si>
  <si>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</si>
  <si>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</si>
  <si>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</si>
  <si>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</si>
  <si>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</si>
  <si>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</si>
  <si>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</si>
  <si>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</si>
  <si>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</si>
  <si>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</si>
  <si>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</si>
  <si>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</si>
  <si>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</si>
  <si>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</si>
  <si>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</si>
  <si>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</si>
  <si>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</si>
  <si>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</si>
  <si>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</si>
  <si>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</si>
  <si>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</si>
  <si>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</si>
  <si>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</si>
  <si>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</si>
  <si>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</si>
  <si>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</si>
  <si>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</si>
  <si>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</si>
  <si>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</si>
  <si>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</si>
  <si>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</si>
  <si>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</si>
  <si>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</si>
  <si>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</si>
  <si>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</si>
  <si>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</si>
  <si>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</si>
  <si>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</si>
  <si>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</si>
  <si>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</si>
  <si>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</si>
  <si>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</si>
  <si>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</si>
  <si>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</si>
  <si>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</si>
  <si>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</si>
  <si>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</si>
  <si>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</si>
  <si>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</si>
  <si>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</si>
  <si>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</si>
  <si>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</si>
  <si>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</si>
  <si>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</si>
  <si>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</si>
  <si>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</si>
  <si>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</si>
  <si>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</si>
  <si>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</si>
  <si>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</si>
  <si>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</si>
  <si>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</si>
  <si>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</si>
  <si>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</si>
  <si>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</si>
  <si>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</si>
  <si>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</si>
  <si>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</si>
  <si>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</si>
  <si>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</si>
  <si>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</si>
  <si>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</si>
  <si>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</si>
  <si>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</si>
  <si>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</si>
  <si>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</si>
  <si>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</si>
  <si>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</si>
  <si>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</si>
  <si>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</si>
  <si>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</si>
  <si>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</si>
  <si>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</si>
  <si>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</si>
  <si>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</si>
  <si>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</si>
  <si>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</si>
  <si>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</si>
  <si>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</si>
  <si>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</si>
  <si>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</si>
  <si>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</si>
  <si>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</si>
  <si>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</si>
  <si>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</si>
  <si>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</si>
  <si>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</si>
  <si>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</si>
  <si>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</si>
  <si>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</si>
  <si>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</si>
  <si>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</si>
  <si>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</si>
  <si>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</si>
  <si>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</si>
  <si>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</si>
  <si>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</si>
  <si>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</si>
  <si>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</si>
  <si>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</si>
  <si>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</si>
  <si>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</si>
  <si>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</si>
  <si>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</si>
  <si>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</si>
  <si>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</si>
  <si>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</si>
  <si>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</si>
  <si>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</si>
  <si>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</si>
  <si>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</si>
  <si>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</si>
  <si>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</si>
  <si>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</si>
  <si>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</si>
  <si>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</si>
  <si>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</si>
  <si>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</si>
  <si>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</si>
  <si>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</si>
  <si>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</si>
  <si>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</si>
  <si>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</si>
  <si>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</si>
  <si>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</si>
  <si>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</si>
  <si>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</si>
  <si>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</si>
  <si>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</si>
  <si>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</si>
  <si>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</si>
  <si>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</si>
  <si>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</si>
  <si>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</si>
  <si>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</si>
  <si>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</si>
  <si>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</si>
  <si>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</si>
  <si>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</si>
  <si>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</si>
  <si>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</si>
  <si>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</si>
  <si>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</si>
  <si>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</si>
  <si>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</si>
  <si>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</si>
  <si>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</si>
  <si>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</si>
  <si>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</si>
  <si>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</si>
  <si>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</si>
  <si>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</si>
  <si>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</si>
  <si>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</si>
  <si>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</si>
  <si>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</si>
  <si>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</si>
  <si>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</si>
  <si>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</si>
  <si>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</si>
  <si>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</si>
  <si>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</si>
  <si>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</si>
  <si>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</si>
  <si>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</si>
  <si>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</si>
  <si>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</si>
  <si>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</si>
  <si>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</si>
  <si>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</si>
  <si>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</si>
  <si>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</si>
  <si>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</si>
  <si>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</si>
  <si>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</si>
  <si>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</si>
  <si>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</si>
  <si>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</si>
  <si>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</si>
  <si>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</si>
  <si>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</si>
  <si>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</si>
  <si>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</si>
  <si>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</si>
  <si>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</si>
  <si>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</si>
  <si>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</si>
  <si>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</si>
  <si>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</si>
  <si>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</si>
  <si>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</si>
  <si>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</si>
  <si>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</si>
  <si>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</si>
  <si>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</si>
  <si>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</si>
  <si>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</si>
  <si>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</si>
  <si>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</si>
  <si>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</si>
  <si>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</si>
  <si>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</si>
  <si>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</si>
  <si>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</si>
  <si>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</si>
  <si>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</si>
  <si>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</si>
  <si>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</si>
  <si>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</si>
  <si>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</si>
  <si>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</si>
  <si>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</si>
  <si>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</si>
  <si>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</si>
  <si>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</si>
  <si>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</si>
  <si>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</si>
  <si>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</si>
  <si>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</si>
  <si>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</si>
  <si>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</si>
  <si>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</si>
  <si>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</si>
  <si>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</si>
  <si>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</si>
  <si>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</si>
  <si>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</si>
  <si>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</si>
  <si>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</si>
  <si>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</si>
  <si>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</si>
  <si>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</si>
  <si>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</si>
  <si>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</si>
  <si>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</si>
  <si>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</si>
  <si>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</si>
  <si>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</si>
  <si>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</si>
  <si>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</si>
  <si>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</si>
  <si>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</si>
  <si>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</si>
  <si>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</si>
  <si>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</si>
  <si>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</si>
  <si>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</si>
  <si>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</si>
  <si>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</si>
  <si>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</si>
  <si>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</si>
  <si>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</si>
  <si>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</si>
  <si>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</si>
  <si>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</si>
  <si>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</si>
  <si>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</si>
  <si>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</si>
  <si>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</si>
  <si>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</si>
  <si>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</si>
  <si>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</si>
  <si>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</si>
  <si>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</si>
  <si>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</si>
  <si>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</si>
  <si>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</si>
  <si>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</si>
  <si>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</si>
  <si>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</si>
  <si>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</si>
  <si>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</si>
  <si>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</si>
  <si>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</si>
  <si>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</si>
  <si>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</si>
  <si>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</si>
  <si>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</si>
  <si>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</si>
  <si>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</si>
  <si>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</si>
  <si>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</si>
  <si>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</si>
  <si>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</si>
  <si>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</si>
  <si>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</si>
  <si>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</si>
  <si>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</si>
  <si>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</si>
  <si>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</si>
  <si>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</si>
  <si>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</si>
  <si>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</si>
  <si>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</si>
  <si>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</si>
  <si>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</si>
  <si>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</si>
  <si>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</si>
  <si>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</si>
  <si>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</si>
  <si>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</si>
  <si>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</si>
  <si>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</si>
  <si>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</si>
  <si>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</si>
  <si>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</si>
  <si>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</si>
  <si>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</si>
  <si>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</si>
  <si>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</si>
  <si>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</si>
  <si>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</si>
  <si>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</si>
  <si>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</si>
  <si>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</si>
  <si>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</si>
  <si>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</si>
  <si>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</si>
  <si>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</si>
  <si>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</si>
  <si>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</si>
  <si>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</si>
  <si>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</si>
  <si>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</si>
  <si>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</si>
  <si>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</si>
  <si>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</si>
  <si>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</si>
  <si>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</si>
  <si>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</si>
  <si>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</si>
  <si>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</si>
  <si>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</si>
  <si>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</si>
  <si>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</si>
  <si>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</si>
  <si>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</si>
  <si>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</si>
  <si>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</si>
  <si>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</si>
  <si>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</si>
  <si>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</si>
  <si>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</si>
  <si>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</si>
  <si>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</si>
  <si>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</si>
  <si>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</si>
  <si>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</si>
  <si>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</si>
  <si>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</si>
  <si>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</si>
  <si>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</si>
  <si>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</si>
  <si>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</si>
  <si>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</si>
  <si>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</si>
  <si>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</si>
  <si>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</si>
  <si>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</si>
  <si>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</si>
  <si>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</si>
  <si>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</si>
  <si>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</si>
  <si>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</si>
  <si>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</si>
  <si>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</si>
  <si>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</si>
  <si>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</si>
  <si>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</si>
  <si>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</si>
  <si>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</si>
  <si>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</si>
  <si>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</si>
  <si>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</si>
  <si>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</si>
  <si>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</si>
  <si>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</si>
  <si>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</si>
  <si>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</si>
  <si>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</si>
  <si>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</si>
  <si>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</si>
  <si>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</si>
  <si>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</si>
  <si>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</si>
  <si>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</si>
  <si>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</si>
  <si>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</si>
  <si>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</si>
  <si>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</si>
  <si>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</si>
  <si>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</si>
  <si>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</si>
  <si>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</si>
  <si>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</si>
  <si>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</si>
  <si>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</si>
  <si>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</si>
  <si>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</si>
  <si>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</si>
  <si>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</si>
  <si>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</si>
  <si>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</si>
  <si>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</si>
  <si>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</si>
  <si>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</si>
  <si>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</si>
  <si>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</si>
  <si>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</si>
  <si>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</si>
  <si>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</si>
  <si>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</si>
  <si>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</si>
  <si>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</si>
  <si>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</si>
  <si>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</si>
  <si>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</si>
  <si>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</si>
  <si>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</si>
  <si>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</si>
  <si>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</si>
  <si>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</si>
  <si>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</si>
  <si>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</si>
  <si>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</si>
  <si>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</si>
  <si>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</si>
  <si>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</si>
  <si>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</si>
  <si>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</si>
  <si>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</si>
  <si>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</si>
  <si>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</si>
  <si>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</si>
  <si>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</si>
  <si>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</si>
  <si>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</si>
  <si>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</si>
  <si>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</si>
  <si>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</si>
  <si>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</si>
  <si>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</si>
  <si>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</si>
  <si>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</si>
  <si>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</si>
  <si>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</si>
  <si>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</si>
  <si>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</si>
  <si>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</si>
  <si>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</si>
  <si>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</si>
  <si>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</si>
  <si>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</si>
  <si>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</si>
  <si>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</si>
  <si>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</si>
  <si>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</si>
  <si>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</si>
  <si>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</si>
  <si>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</si>
  <si>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</si>
  <si>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</si>
  <si>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</si>
  <si>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</si>
  <si>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</si>
  <si>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</si>
  <si>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</si>
  <si>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</si>
  <si>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</si>
  <si>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</si>
  <si>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</si>
  <si>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</si>
  <si>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</si>
  <si>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</si>
  <si>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</si>
  <si>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</si>
  <si>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</si>
  <si>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</si>
  <si>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</si>
  <si>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</si>
  <si>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</si>
  <si>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</si>
  <si>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</si>
  <si>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</si>
  <si>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</si>
  <si>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</si>
  <si>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</si>
  <si>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</si>
  <si>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</si>
  <si>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</si>
  <si>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</si>
  <si>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</si>
  <si>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</si>
  <si>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</si>
  <si>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</si>
  <si>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</si>
  <si>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</si>
  <si>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</si>
  <si>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</si>
  <si>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</si>
  <si>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</si>
  <si>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</si>
  <si>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</si>
  <si>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</si>
  <si>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</si>
  <si>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</si>
  <si>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</si>
  <si>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</si>
  <si>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</si>
  <si>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</si>
  <si>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</si>
  <si>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</si>
  <si>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</si>
  <si>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</si>
  <si>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</si>
  <si>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</si>
  <si>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</si>
  <si>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</si>
  <si>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</si>
  <si>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</si>
  <si>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</si>
  <si>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</si>
  <si>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</si>
  <si>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</si>
  <si>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</si>
  <si>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</si>
  <si>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</si>
  <si>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</si>
  <si>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</si>
  <si>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</si>
  <si>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</si>
  <si>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</si>
  <si>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</si>
  <si>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</si>
  <si>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</si>
  <si>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</si>
  <si>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</si>
  <si>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</si>
  <si>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</si>
  <si>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</si>
  <si>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</si>
  <si>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</si>
  <si>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</si>
  <si>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</si>
  <si>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</si>
  <si>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</si>
  <si>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</si>
  <si>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</si>
  <si>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</si>
  <si>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</si>
  <si>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</si>
  <si>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</si>
  <si>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</si>
  <si>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</si>
  <si>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</si>
  <si>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</si>
  <si>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</si>
  <si>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</si>
  <si>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</si>
  <si>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</si>
  <si>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</si>
  <si>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</si>
  <si>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</si>
  <si>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</si>
  <si>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</si>
  <si>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</si>
  <si>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</si>
  <si>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</si>
  <si>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</si>
  <si>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</si>
  <si>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</si>
  <si>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</si>
  <si>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</si>
  <si>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</si>
  <si>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</si>
  <si>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</si>
  <si>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</si>
  <si>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</si>
  <si>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</si>
  <si>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</si>
  <si>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</si>
  <si>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</si>
  <si>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</si>
  <si>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</si>
  <si>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</si>
  <si>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</si>
  <si>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</si>
  <si>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</si>
  <si>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</si>
  <si>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</si>
  <si>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</si>
  <si>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</si>
  <si>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</si>
  <si>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</si>
  <si>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</si>
  <si>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</si>
  <si>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</si>
  <si>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</si>
  <si>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</si>
  <si>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</si>
  <si>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</si>
  <si>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</si>
  <si>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</si>
  <si>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</si>
  <si>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</si>
  <si>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</si>
  <si>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</si>
  <si>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</si>
  <si>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</si>
  <si>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</si>
  <si>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</si>
  <si>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</si>
  <si>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</si>
  <si>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</si>
  <si>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</si>
  <si>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</si>
  <si>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</si>
  <si>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</si>
  <si>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</si>
  <si>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</si>
  <si>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</si>
  <si>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</si>
  <si>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</si>
  <si>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</si>
  <si>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</si>
  <si>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</si>
  <si>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</si>
  <si>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</si>
  <si>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</si>
  <si>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</si>
  <si>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</si>
  <si>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</si>
  <si>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</si>
  <si>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</si>
  <si>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</si>
  <si>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</si>
  <si>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</si>
  <si>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</si>
  <si>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</si>
  <si>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</si>
  <si>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</si>
  <si>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</si>
  <si>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</si>
  <si>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</si>
  <si>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</si>
  <si>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</si>
  <si>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</si>
  <si>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</si>
  <si>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</si>
  <si>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</si>
  <si>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</si>
  <si>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</si>
  <si>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</si>
  <si>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</si>
  <si>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</si>
  <si>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</si>
  <si>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</si>
  <si>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</si>
  <si>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</si>
  <si>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</si>
  <si>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</si>
  <si>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</si>
  <si>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</si>
  <si>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</si>
  <si>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</si>
  <si>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</si>
  <si>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</si>
  <si>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</si>
  <si>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</si>
  <si>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</si>
  <si>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</si>
  <si>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</si>
  <si>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</si>
  <si>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</si>
  <si>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</si>
  <si>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</si>
  <si>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</si>
  <si>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</si>
  <si>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</si>
  <si>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</si>
  <si>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</si>
  <si>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</si>
  <si>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</si>
  <si>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</si>
  <si>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</si>
  <si>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</si>
  <si>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</si>
  <si>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</si>
  <si>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</si>
  <si>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</si>
  <si>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</si>
  <si>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</si>
  <si>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</si>
  <si>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</si>
  <si>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</si>
  <si>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</si>
  <si>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</si>
  <si>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</si>
  <si>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</si>
  <si>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</si>
  <si>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</si>
  <si>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</si>
  <si>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</si>
  <si>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</si>
  <si>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</si>
  <si>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</si>
  <si>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</si>
  <si>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</si>
  <si>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</si>
  <si>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</si>
  <si>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</si>
  <si>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</si>
  <si>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</si>
  <si>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</si>
  <si>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</si>
  <si>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</si>
  <si>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</si>
  <si>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</si>
  <si>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</si>
  <si>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</si>
  <si>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</si>
  <si>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</si>
  <si>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</si>
  <si>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</si>
  <si>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</si>
  <si>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</si>
  <si>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</si>
  <si>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</si>
  <si>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</si>
  <si>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</si>
  <si>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</si>
  <si>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</si>
  <si>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</si>
  <si>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</si>
  <si>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</si>
  <si>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</si>
  <si>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</si>
  <si>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</si>
  <si>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</si>
  <si>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</si>
  <si>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</si>
  <si>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</si>
  <si>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</si>
  <si>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</si>
  <si>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</si>
  <si>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</si>
  <si>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</si>
  <si>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</si>
  <si>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</si>
  <si>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</si>
  <si>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</si>
  <si>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</si>
  <si>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</si>
  <si>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</si>
  <si>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</si>
  <si>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</si>
  <si>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</si>
  <si>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</si>
  <si>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</si>
  <si>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</si>
  <si>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</si>
  <si>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</si>
  <si>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</si>
  <si>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</si>
  <si>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</si>
  <si>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</si>
  <si>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</si>
  <si>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</si>
  <si>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</si>
  <si>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</si>
  <si>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</si>
  <si>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</si>
  <si>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</si>
  <si>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</si>
  <si>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</si>
  <si>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</si>
  <si>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</si>
  <si>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</si>
  <si>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</si>
  <si>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</si>
  <si>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</si>
  <si>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</si>
  <si>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</si>
  <si>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</si>
  <si>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</si>
  <si>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</si>
  <si>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</si>
  <si>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</si>
  <si>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</si>
  <si>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</si>
  <si>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</si>
  <si>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</si>
  <si>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</si>
  <si>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</si>
  <si>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</si>
  <si>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</si>
  <si>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</si>
  <si>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</si>
  <si>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</si>
  <si>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</si>
  <si>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</si>
  <si>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</si>
  <si>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</si>
  <si>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</si>
  <si>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</si>
  <si>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</si>
  <si>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</si>
  <si>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</si>
  <si>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</si>
  <si>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</si>
  <si>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</si>
  <si>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</si>
  <si>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</si>
  <si>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</si>
  <si>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</si>
  <si>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</si>
  <si>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</si>
  <si>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</si>
  <si>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</si>
  <si>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</si>
  <si>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</si>
  <si>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</si>
  <si>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</si>
  <si>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</si>
  <si>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</si>
  <si>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</si>
  <si>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</si>
  <si>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</si>
  <si>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</si>
  <si>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</si>
  <si>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</si>
  <si>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</si>
  <si>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</si>
  <si>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</si>
  <si>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</si>
  <si>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</si>
  <si>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</si>
  <si>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</si>
  <si>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</si>
  <si>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</si>
  <si>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</si>
  <si>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</si>
  <si>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</si>
  <si>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</si>
  <si>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</si>
  <si>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</si>
  <si>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</si>
  <si>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</si>
  <si>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</si>
  <si>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</si>
  <si>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</si>
  <si>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</si>
  <si>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</si>
  <si>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</si>
  <si>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</si>
  <si>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</si>
  <si>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</si>
  <si>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</si>
  <si>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</si>
  <si>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</si>
  <si>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</si>
  <si>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</si>
  <si>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</si>
  <si>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</si>
  <si>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</si>
  <si>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</si>
  <si>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</si>
  <si>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</si>
  <si>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</si>
  <si>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</si>
  <si>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</si>
  <si>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</si>
  <si>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</si>
  <si>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</si>
  <si>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</si>
  <si>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</si>
  <si>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</si>
  <si>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</si>
  <si>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</si>
  <si>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</si>
  <si>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</si>
  <si>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</si>
  <si>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</si>
  <si>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</si>
  <si>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</si>
  <si>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</si>
  <si>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</si>
  <si>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</si>
  <si>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</si>
  <si>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</si>
  <si>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</si>
  <si>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</si>
  <si>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</si>
  <si>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</si>
  <si>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</si>
  <si>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</si>
  <si>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</si>
  <si>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</si>
  <si>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</si>
  <si>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</si>
  <si>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</si>
  <si>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</si>
  <si>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</si>
  <si>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</si>
  <si>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</si>
  <si>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</si>
  <si>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</si>
  <si>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</si>
  <si>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</si>
  <si>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</si>
  <si>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</si>
  <si>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</si>
  <si>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</si>
  <si>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</si>
  <si>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</si>
  <si>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</si>
  <si>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</si>
  <si>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</si>
  <si>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</si>
  <si>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</si>
  <si>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</si>
  <si>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</si>
  <si>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</si>
  <si>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</si>
  <si>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</si>
  <si>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</si>
  <si>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</si>
  <si>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</si>
  <si>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</si>
  <si>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</si>
  <si>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</si>
  <si>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</si>
  <si>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</si>
  <si>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</si>
  <si>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</si>
  <si>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</si>
  <si>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</si>
  <si>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</si>
  <si>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</si>
  <si>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</si>
  <si>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</si>
  <si>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</si>
  <si>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</si>
  <si>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</si>
  <si>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</si>
  <si>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</si>
  <si>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</si>
  <si>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</si>
  <si>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</si>
  <si>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</si>
  <si>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</si>
  <si>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</si>
  <si>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</si>
  <si>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</si>
  <si>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</si>
  <si>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</si>
  <si>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</si>
  <si>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</si>
  <si>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</si>
  <si>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</si>
  <si>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</si>
  <si>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</si>
  <si>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</si>
  <si>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</si>
  <si>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</si>
  <si>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</si>
  <si>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</si>
  <si>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</si>
  <si>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</si>
  <si>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</si>
  <si>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</si>
  <si>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</si>
  <si>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</si>
  <si>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</si>
  <si>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</si>
  <si>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</si>
  <si>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</si>
  <si>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</si>
  <si>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</si>
  <si>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</si>
  <si>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</si>
  <si>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</si>
  <si>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</si>
  <si>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</si>
  <si>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</si>
  <si>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</si>
  <si>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</si>
  <si>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</si>
  <si>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</si>
  <si>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</si>
  <si>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</si>
  <si>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</si>
  <si>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</si>
  <si>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</si>
  <si>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</si>
  <si>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</si>
  <si>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</si>
  <si>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</si>
  <si>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</si>
  <si>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</si>
  <si>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</si>
  <si>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</si>
  <si>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</si>
  <si>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</si>
  <si>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</si>
  <si>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</si>
  <si>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</si>
  <si>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</si>
  <si>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</si>
  <si>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</si>
  <si>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</si>
  <si>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</si>
  <si>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</si>
  <si>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</si>
  <si>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</si>
  <si>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</si>
  <si>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</si>
  <si>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</si>
  <si>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</si>
  <si>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</si>
  <si>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</si>
  <si>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</si>
  <si>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</si>
  <si>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</si>
  <si>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</si>
  <si>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</si>
  <si>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</si>
  <si>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</si>
  <si>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</si>
  <si>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</si>
  <si>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</si>
  <si>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</si>
  <si>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</si>
  <si>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</si>
  <si>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</si>
  <si>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</si>
  <si>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</si>
  <si>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</si>
  <si>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</si>
  <si>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</si>
  <si>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</si>
  <si>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</si>
  <si>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</si>
  <si>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</si>
  <si>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</si>
  <si>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</si>
  <si>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</si>
  <si>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</si>
  <si>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</si>
  <si>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</si>
  <si>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</si>
  <si>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yes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</si>
  <si>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</si>
  <si>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</si>
  <si>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</si>
  <si>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</si>
  <si>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</si>
  <si>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</si>
  <si>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</si>
  <si>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</si>
  <si>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</si>
  <si>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</si>
  <si>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</si>
  <si>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</si>
  <si>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</si>
  <si>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</si>
  <si>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</si>
  <si>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</si>
  <si>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</si>
  <si>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</si>
  <si>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</si>
  <si>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</si>
  <si>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</si>
  <si>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</si>
  <si>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</si>
  <si>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</si>
  <si>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</si>
  <si>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</si>
  <si>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</si>
  <si>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</si>
  <si>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</si>
  <si>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</si>
  <si>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</si>
  <si>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</si>
  <si>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</si>
  <si>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</si>
  <si>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</si>
  <si>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</si>
  <si>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</si>
  <si>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</si>
  <si>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</si>
  <si>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</si>
  <si>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</si>
  <si>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</si>
  <si>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</si>
  <si>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</si>
  <si>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</si>
  <si>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</si>
  <si>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</si>
  <si>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</si>
  <si>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</si>
  <si>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</si>
  <si>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</si>
  <si>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</si>
  <si>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</si>
  <si>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</si>
  <si>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</si>
  <si>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</si>
  <si>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</si>
  <si>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</si>
  <si>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</si>
  <si>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</si>
  <si>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</si>
  <si>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</si>
  <si>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</si>
  <si>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</si>
  <si>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</si>
  <si>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</si>
  <si>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</si>
  <si>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</si>
  <si>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</si>
  <si>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</si>
  <si>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</si>
  <si>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</si>
  <si>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</si>
  <si>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</si>
  <si>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</si>
  <si>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</si>
  <si>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</si>
  <si>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</si>
  <si>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</si>
  <si>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</si>
  <si>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</si>
  <si>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</si>
  <si>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</si>
  <si>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</si>
  <si>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</si>
  <si>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</si>
  <si>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</si>
  <si>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</si>
  <si>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</si>
  <si>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</si>
  <si>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</si>
  <si>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</si>
  <si>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</si>
  <si>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</si>
  <si>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</si>
  <si>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</si>
  <si>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</si>
  <si>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</si>
  <si>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</si>
  <si>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</si>
  <si>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</si>
  <si>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</si>
  <si>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</si>
  <si>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</si>
  <si>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</si>
  <si>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</si>
  <si>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</si>
  <si>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</si>
  <si>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</si>
  <si>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</si>
  <si>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</si>
  <si>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</si>
  <si>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</si>
  <si>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</si>
  <si>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</si>
  <si>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</si>
  <si>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</si>
  <si>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</si>
  <si>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</si>
  <si>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</si>
  <si>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</si>
  <si>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</si>
  <si>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</si>
  <si>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</si>
  <si>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</si>
  <si>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</si>
  <si>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</si>
  <si>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</si>
  <si>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</si>
  <si>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</si>
  <si>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</si>
  <si>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</si>
  <si>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</si>
  <si>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</si>
  <si>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</si>
  <si>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</si>
  <si>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</si>
  <si>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</si>
  <si>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</si>
  <si>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</si>
  <si>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</si>
  <si>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</si>
  <si>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</si>
  <si>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</si>
  <si>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</si>
  <si>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DWH_deltaT</t>
  </si>
  <si>
    <t>Increase in temperature of water provided by the DHW system.</t>
  </si>
  <si>
    <t>Passivhaus requires a specific power ≤ 0.45. If building is naturally ventilated then use 0 (thus heat recovery must be 0).</t>
  </si>
  <si>
    <t>DHW</t>
  </si>
  <si>
    <t>Mains gas</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</si>
  <si>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</si>
  <si>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</si>
  <si>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</si>
  <si>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</si>
  <si>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</si>
  <si>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</si>
  <si>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</si>
  <si>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</si>
  <si>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</si>
  <si>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</si>
  <si>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</si>
  <si>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</si>
  <si>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</si>
  <si>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</si>
  <si>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</si>
  <si>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</si>
  <si>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</si>
  <si>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</si>
  <si>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</si>
  <si>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</si>
  <si>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</si>
  <si>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</si>
  <si>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</si>
  <si>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</si>
  <si>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</si>
  <si>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</si>
  <si>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</si>
  <si>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 xml:space="preserve">Used at low complexity levels to estimate DHW heat losses. </t>
  </si>
  <si>
    <t>Substantial distribution, with storage</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</si>
  <si>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</si>
  <si>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</si>
  <si>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</si>
  <si>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</si>
  <si>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</si>
  <si>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</si>
  <si>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</si>
  <si>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</si>
  <si>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</si>
  <si>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</si>
  <si>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</si>
  <si>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</si>
  <si>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</si>
  <si>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</si>
  <si>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</si>
  <si>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</si>
  <si>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</si>
  <si>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</si>
  <si>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</si>
  <si>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</si>
  <si>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</si>
  <si>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</si>
  <si>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</si>
  <si>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</si>
  <si>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</si>
  <si>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</si>
  <si>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</si>
  <si>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</si>
  <si>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</si>
  <si>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</si>
  <si>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</si>
  <si>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</si>
  <si>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</si>
  <si>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</si>
  <si>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</si>
  <si>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</si>
  <si>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</si>
  <si>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</si>
  <si>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</si>
  <si>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</si>
  <si>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</si>
  <si>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</si>
  <si>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</si>
  <si>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</si>
  <si>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</si>
  <si>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</si>
  <si>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</si>
  <si>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</si>
  <si>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</si>
  <si>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</si>
  <si>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</si>
  <si>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</si>
  <si>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</si>
  <si>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</si>
  <si>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</si>
  <si>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</si>
  <si>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</si>
  <si>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</si>
  <si>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</si>
  <si>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</si>
  <si>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House</t>
  </si>
  <si>
    <t>Embodied Carbon [A1-A5]</t>
  </si>
  <si>
    <t>Source</t>
  </si>
  <si>
    <t>Question</t>
  </si>
  <si>
    <t>Response Score</t>
  </si>
  <si>
    <t>Substructure</t>
  </si>
  <si>
    <t>Superstructure</t>
  </si>
  <si>
    <t>External Walls</t>
  </si>
  <si>
    <t>Windows and External Doors</t>
  </si>
  <si>
    <t>Interiors</t>
  </si>
  <si>
    <t>Building Services / MEP</t>
  </si>
  <si>
    <t>Low-Impact</t>
  </si>
  <si>
    <t>TFA</t>
  </si>
  <si>
    <t>Standard</t>
  </si>
  <si>
    <t>LETI Climate Emergency Design Guide Section 2</t>
  </si>
  <si>
    <t>EC</t>
  </si>
  <si>
    <t>Reference Link</t>
  </si>
  <si>
    <t>Masonry - Lightweight Slip</t>
  </si>
  <si>
    <t>External Wall Area</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</si>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</sst>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5.9960000000000004</c:v>
                </c:pt>
                <c:pt idx="1">
                  <c:v>6.7430000000000003</c:v>
                </c:pt>
                <c:pt idx="2">
                  <c:v>8.3640000000000008</c:v>
                </c:pt>
                <c:pt idx="3">
                  <c:v>10.592000000000001</c:v>
                </c:pt>
                <c:pt idx="4">
                  <c:v>13.749000000000001</c:v>
                </c:pt>
                <c:pt idx="5">
                  <c:v>17.222000000000001</c:v>
                </c:pt>
                <c:pt idx="6">
                  <c:v>18.898</c:v>
                </c:pt>
                <c:pt idx="7">
                  <c:v>18.347000000000001</c:v>
                </c:pt>
                <c:pt idx="8">
                  <c:v>16.387</c:v>
                </c:pt>
                <c:pt idx="9">
                  <c:v>12.769</c:v>
                </c:pt>
                <c:pt idx="10">
                  <c:v>9.2319999999999993</c:v>
                </c:pt>
                <c:pt idx="11">
                  <c:v>6.5910000000000002</c:v>
                </c:pt>
              </c:numCache>
            </c:numRef>
          </c:val>
          <c:extLst>
            <c:ext xmlns:c16="http://schemas.microsoft.com/office/drawing/2014/chart" uri="{C3380CC4-5D6E-409C-BE32-E72D297353CC}">
              <c16:uniqueId val="{00000000-9E14-487E-ADD9-FAEBB074C765}"/>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11.603</c:v>
                </c:pt>
                <c:pt idx="1">
                  <c:v>20.042000000000002</c:v>
                </c:pt>
                <c:pt idx="2">
                  <c:v>34.597000000000001</c:v>
                </c:pt>
                <c:pt idx="3">
                  <c:v>52.295999999999999</c:v>
                </c:pt>
                <c:pt idx="4">
                  <c:v>68.094999999999999</c:v>
                </c:pt>
                <c:pt idx="5">
                  <c:v>77.05</c:v>
                </c:pt>
                <c:pt idx="6">
                  <c:v>70.335999999999999</c:v>
                </c:pt>
                <c:pt idx="7">
                  <c:v>58.35</c:v>
                </c:pt>
                <c:pt idx="8">
                  <c:v>40.463000000000001</c:v>
                </c:pt>
                <c:pt idx="9">
                  <c:v>27.263000000000002</c:v>
                </c:pt>
                <c:pt idx="10">
                  <c:v>13.922000000000001</c:v>
                </c:pt>
                <c:pt idx="11">
                  <c:v>8.9149999999999991</c:v>
                </c:pt>
              </c:numCache>
            </c:numRef>
          </c:val>
          <c:smooth val="0"/>
          <c:extLst>
            <c:ext xmlns:c16="http://schemas.microsoft.com/office/drawing/2014/chart" uri="{C3380CC4-5D6E-409C-BE32-E72D297353CC}">
              <c16:uniqueId val="{00000000-586E-49F2-810B-0F75B87FC727}"/>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14.427</c:v>
                </c:pt>
                <c:pt idx="1">
                  <c:v>27.719000000000001</c:v>
                </c:pt>
                <c:pt idx="2">
                  <c:v>47.494</c:v>
                </c:pt>
                <c:pt idx="3">
                  <c:v>73.085999999999999</c:v>
                </c:pt>
                <c:pt idx="4">
                  <c:v>91.789000000000001</c:v>
                </c:pt>
                <c:pt idx="5">
                  <c:v>104.55500000000001</c:v>
                </c:pt>
                <c:pt idx="6">
                  <c:v>101.52800000000001</c:v>
                </c:pt>
                <c:pt idx="7">
                  <c:v>80.611999999999995</c:v>
                </c:pt>
                <c:pt idx="8">
                  <c:v>55.314999999999998</c:v>
                </c:pt>
                <c:pt idx="9">
                  <c:v>38.1</c:v>
                </c:pt>
                <c:pt idx="10">
                  <c:v>17.361999999999998</c:v>
                </c:pt>
                <c:pt idx="11">
                  <c:v>10.769</c:v>
                </c:pt>
              </c:numCache>
            </c:numRef>
          </c:val>
          <c:smooth val="0"/>
          <c:extLst>
            <c:ext xmlns:c16="http://schemas.microsoft.com/office/drawing/2014/chart" uri="{C3380CC4-5D6E-409C-BE32-E72D297353CC}">
              <c16:uniqueId val="{00000001-586E-49F2-810B-0F75B87FC727}"/>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36.909999999999997</c:v>
                </c:pt>
                <c:pt idx="1">
                  <c:v>58.524000000000001</c:v>
                </c:pt>
                <c:pt idx="2">
                  <c:v>78.741</c:v>
                </c:pt>
                <c:pt idx="3">
                  <c:v>100.355</c:v>
                </c:pt>
                <c:pt idx="4">
                  <c:v>101.398</c:v>
                </c:pt>
                <c:pt idx="5">
                  <c:v>104.434</c:v>
                </c:pt>
                <c:pt idx="6">
                  <c:v>104.97</c:v>
                </c:pt>
                <c:pt idx="7">
                  <c:v>100.72199999999999</c:v>
                </c:pt>
                <c:pt idx="8">
                  <c:v>91.25</c:v>
                </c:pt>
                <c:pt idx="9">
                  <c:v>74.506</c:v>
                </c:pt>
                <c:pt idx="10">
                  <c:v>39.034999999999997</c:v>
                </c:pt>
                <c:pt idx="11">
                  <c:v>28.513000000000002</c:v>
                </c:pt>
              </c:numCache>
            </c:numRef>
          </c:val>
          <c:smooth val="0"/>
          <c:extLst>
            <c:ext xmlns:c16="http://schemas.microsoft.com/office/drawing/2014/chart" uri="{C3380CC4-5D6E-409C-BE32-E72D297353CC}">
              <c16:uniqueId val="{00000002-586E-49F2-810B-0F75B87FC727}"/>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17.460999999999999</c:v>
                </c:pt>
                <c:pt idx="1">
                  <c:v>31.591999999999999</c:v>
                </c:pt>
                <c:pt idx="2">
                  <c:v>56.588000000000001</c:v>
                </c:pt>
                <c:pt idx="3">
                  <c:v>83.340999999999994</c:v>
                </c:pt>
                <c:pt idx="4">
                  <c:v>105.432</c:v>
                </c:pt>
                <c:pt idx="5">
                  <c:v>109.04900000000001</c:v>
                </c:pt>
                <c:pt idx="6">
                  <c:v>107.29900000000001</c:v>
                </c:pt>
                <c:pt idx="7">
                  <c:v>86.35</c:v>
                </c:pt>
                <c:pt idx="8">
                  <c:v>71.212999999999994</c:v>
                </c:pt>
                <c:pt idx="9">
                  <c:v>42.747999999999998</c:v>
                </c:pt>
                <c:pt idx="10">
                  <c:v>19.318000000000001</c:v>
                </c:pt>
                <c:pt idx="11">
                  <c:v>12.936999999999999</c:v>
                </c:pt>
              </c:numCache>
            </c:numRef>
          </c:val>
          <c:smooth val="0"/>
          <c:extLst>
            <c:ext xmlns:c16="http://schemas.microsoft.com/office/drawing/2014/chart" uri="{C3380CC4-5D6E-409C-BE32-E72D297353CC}">
              <c16:uniqueId val="{00000003-586E-49F2-810B-0F75B87FC727}"/>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23.620999999999999</c:v>
                </c:pt>
                <c:pt idx="1">
                  <c:v>44.262</c:v>
                </c:pt>
                <c:pt idx="2">
                  <c:v>81.313000000000002</c:v>
                </c:pt>
                <c:pt idx="3">
                  <c:v>129.56</c:v>
                </c:pt>
                <c:pt idx="4">
                  <c:v>164.53899999999999</c:v>
                </c:pt>
                <c:pt idx="5">
                  <c:v>180.381</c:v>
                </c:pt>
                <c:pt idx="6">
                  <c:v>176.32499999999999</c:v>
                </c:pt>
                <c:pt idx="7">
                  <c:v>142.31299999999999</c:v>
                </c:pt>
                <c:pt idx="8">
                  <c:v>100.953</c:v>
                </c:pt>
                <c:pt idx="9">
                  <c:v>62.177</c:v>
                </c:pt>
                <c:pt idx="10">
                  <c:v>28.317</c:v>
                </c:pt>
                <c:pt idx="11">
                  <c:v>17.539000000000001</c:v>
                </c:pt>
              </c:numCache>
            </c:numRef>
          </c:val>
          <c:smooth val="0"/>
          <c:extLst>
            <c:ext xmlns:c16="http://schemas.microsoft.com/office/drawing/2014/chart" uri="{C3380CC4-5D6E-409C-BE32-E72D297353CC}">
              <c16:uniqueId val="{00000004-586E-49F2-810B-0F75B87FC727}"/>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D17-4EB2-97CE-8182B6D9812C}"/>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D17-4EB2-97CE-8182B6D9812C}"/>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D17-4EB2-97CE-8182B6D9812C}"/>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D17-4EB2-97CE-8182B6D9812C}"/>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D17-4EB2-97CE-8182B6D9812C}"/>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D17-4EB2-97CE-8182B6D9812C}"/>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D17-4EB2-97CE-8182B6D9812C}"/>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D17-4EB2-97CE-8182B6D9812C}"/>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D17-4EB2-97CE-8182B6D9812C}"/>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D17-4EB2-97CE-8182B6D9812C}"/>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D17-4EB2-97CE-8182B6D9812C}"/>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D17-4EB2-97CE-8182B6D9812C}"/>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11.171869714285714</c:v>
                </c:pt>
                <c:pt idx="1">
                  <c:v>2.1349982040816324</c:v>
                </c:pt>
                <c:pt idx="2">
                  <c:v>0</c:v>
                </c:pt>
                <c:pt idx="3">
                  <c:v>0</c:v>
                </c:pt>
                <c:pt idx="4">
                  <c:v>0</c:v>
                </c:pt>
                <c:pt idx="5">
                  <c:v>0</c:v>
                </c:pt>
              </c:numCache>
            </c:numRef>
          </c:val>
          <c:extLst>
            <c:ext xmlns:c16="http://schemas.microsoft.com/office/drawing/2014/chart" uri="{C3380CC4-5D6E-409C-BE32-E72D297353CC}">
              <c16:uniqueId val="{0000000C-6D17-4EB2-97CE-8182B6D9812C}"/>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116-4D65-8E67-BFC05C252AD8}"/>
              </c:ext>
            </c:extLst>
          </c:dPt>
          <c:dPt>
            <c:idx val="1"/>
            <c:invertIfNegative val="0"/>
            <c:bubble3D val="0"/>
            <c:spPr>
              <a:ln>
                <a:prstDash val="solid"/>
              </a:ln>
            </c:spPr>
            <c:extLst>
              <c:ext xmlns:c16="http://schemas.microsoft.com/office/drawing/2014/chart" uri="{C3380CC4-5D6E-409C-BE32-E72D297353CC}">
                <c16:uniqueId val="{00000003-1116-4D65-8E67-BFC05C252AD8}"/>
              </c:ext>
            </c:extLst>
          </c:dPt>
          <c:dPt>
            <c:idx val="2"/>
            <c:invertIfNegative val="0"/>
            <c:bubble3D val="0"/>
            <c:spPr>
              <a:ln>
                <a:prstDash val="solid"/>
              </a:ln>
            </c:spPr>
            <c:extLst>
              <c:ext xmlns:c16="http://schemas.microsoft.com/office/drawing/2014/chart" uri="{C3380CC4-5D6E-409C-BE32-E72D297353CC}">
                <c16:uniqueId val="{00000005-1116-4D65-8E67-BFC05C252AD8}"/>
              </c:ext>
            </c:extLst>
          </c:dPt>
          <c:dPt>
            <c:idx val="3"/>
            <c:invertIfNegative val="0"/>
            <c:bubble3D val="0"/>
            <c:spPr>
              <a:ln>
                <a:prstDash val="solid"/>
              </a:ln>
            </c:spPr>
            <c:extLst>
              <c:ext xmlns:c16="http://schemas.microsoft.com/office/drawing/2014/chart" uri="{C3380CC4-5D6E-409C-BE32-E72D297353CC}">
                <c16:uniqueId val="{00000007-1116-4D65-8E67-BFC05C252AD8}"/>
              </c:ext>
            </c:extLst>
          </c:dPt>
          <c:dPt>
            <c:idx val="4"/>
            <c:invertIfNegative val="0"/>
            <c:bubble3D val="0"/>
            <c:spPr>
              <a:ln>
                <a:prstDash val="solid"/>
              </a:ln>
            </c:spPr>
            <c:extLst>
              <c:ext xmlns:c16="http://schemas.microsoft.com/office/drawing/2014/chart" uri="{C3380CC4-5D6E-409C-BE32-E72D297353CC}">
                <c16:uniqueId val="{00000009-1116-4D65-8E67-BFC05C252AD8}"/>
              </c:ext>
            </c:extLst>
          </c:dPt>
          <c:dPt>
            <c:idx val="5"/>
            <c:invertIfNegative val="0"/>
            <c:bubble3D val="0"/>
            <c:spPr>
              <a:ln>
                <a:prstDash val="solid"/>
              </a:ln>
            </c:spPr>
            <c:extLst>
              <c:ext xmlns:c16="http://schemas.microsoft.com/office/drawing/2014/chart" uri="{C3380CC4-5D6E-409C-BE32-E72D297353CC}">
                <c16:uniqueId val="{0000000B-1116-4D65-8E67-BFC05C252AD8}"/>
              </c:ext>
            </c:extLst>
          </c:dPt>
          <c:dPt>
            <c:idx val="6"/>
            <c:invertIfNegative val="0"/>
            <c:bubble3D val="0"/>
            <c:spPr>
              <a:ln>
                <a:prstDash val="solid"/>
              </a:ln>
            </c:spPr>
            <c:extLst>
              <c:ext xmlns:c16="http://schemas.microsoft.com/office/drawing/2014/chart" uri="{C3380CC4-5D6E-409C-BE32-E72D297353CC}">
                <c16:uniqueId val="{0000000D-1116-4D65-8E67-BFC05C252AD8}"/>
              </c:ext>
            </c:extLst>
          </c:dPt>
          <c:dPt>
            <c:idx val="7"/>
            <c:invertIfNegative val="0"/>
            <c:bubble3D val="0"/>
            <c:spPr>
              <a:ln>
                <a:prstDash val="solid"/>
              </a:ln>
            </c:spPr>
            <c:extLst>
              <c:ext xmlns:c16="http://schemas.microsoft.com/office/drawing/2014/chart" uri="{C3380CC4-5D6E-409C-BE32-E72D297353CC}">
                <c16:uniqueId val="{0000000F-1116-4D65-8E67-BFC05C252AD8}"/>
              </c:ext>
            </c:extLst>
          </c:dPt>
          <c:dPt>
            <c:idx val="8"/>
            <c:invertIfNegative val="0"/>
            <c:bubble3D val="0"/>
            <c:spPr>
              <a:ln>
                <a:prstDash val="solid"/>
              </a:ln>
            </c:spPr>
            <c:extLst>
              <c:ext xmlns:c16="http://schemas.microsoft.com/office/drawing/2014/chart" uri="{C3380CC4-5D6E-409C-BE32-E72D297353CC}">
                <c16:uniqueId val="{00000011-1116-4D65-8E67-BFC05C252AD8}"/>
              </c:ext>
            </c:extLst>
          </c:dPt>
          <c:dPt>
            <c:idx val="9"/>
            <c:invertIfNegative val="0"/>
            <c:bubble3D val="0"/>
            <c:spPr>
              <a:ln>
                <a:prstDash val="solid"/>
              </a:ln>
            </c:spPr>
            <c:extLst>
              <c:ext xmlns:c16="http://schemas.microsoft.com/office/drawing/2014/chart" uri="{C3380CC4-5D6E-409C-BE32-E72D297353CC}">
                <c16:uniqueId val="{00000013-1116-4D65-8E67-BFC05C252AD8}"/>
              </c:ext>
            </c:extLst>
          </c:dPt>
          <c:dPt>
            <c:idx val="10"/>
            <c:invertIfNegative val="0"/>
            <c:bubble3D val="0"/>
            <c:spPr>
              <a:ln>
                <a:prstDash val="solid"/>
              </a:ln>
            </c:spPr>
            <c:extLst>
              <c:ext xmlns:c16="http://schemas.microsoft.com/office/drawing/2014/chart" uri="{C3380CC4-5D6E-409C-BE32-E72D297353CC}">
                <c16:uniqueId val="{00000015-1116-4D65-8E67-BFC05C252AD8}"/>
              </c:ext>
            </c:extLst>
          </c:dPt>
          <c:dPt>
            <c:idx val="11"/>
            <c:invertIfNegative val="0"/>
            <c:bubble3D val="0"/>
            <c:spPr>
              <a:ln>
                <a:prstDash val="solid"/>
              </a:ln>
            </c:spPr>
            <c:extLst>
              <c:ext xmlns:c16="http://schemas.microsoft.com/office/drawing/2014/chart" uri="{C3380CC4-5D6E-409C-BE32-E72D297353CC}">
                <c16:uniqueId val="{00000017-1116-4D65-8E67-BFC05C252AD8}"/>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2.0044019469996956</c:v>
                </c:pt>
                <c:pt idx="1">
                  <c:v>1.7138559147121537</c:v>
                </c:pt>
                <c:pt idx="2">
                  <c:v>1.6654685129454767</c:v>
                </c:pt>
                <c:pt idx="3">
                  <c:v>1.3031355223880599</c:v>
                </c:pt>
                <c:pt idx="4">
                  <c:v>0.89470983795309167</c:v>
                </c:pt>
                <c:pt idx="5">
                  <c:v>0.38479065488882103</c:v>
                </c:pt>
                <c:pt idx="6">
                  <c:v>0.15773000182759678</c:v>
                </c:pt>
                <c:pt idx="7">
                  <c:v>0.23659500274139486</c:v>
                </c:pt>
                <c:pt idx="8">
                  <c:v>0.50044947304294851</c:v>
                </c:pt>
                <c:pt idx="9">
                  <c:v>1.0349778976545843</c:v>
                </c:pt>
                <c:pt idx="10">
                  <c:v>1.4915139567468783</c:v>
                </c:pt>
                <c:pt idx="11">
                  <c:v>1.9192391964666462</c:v>
                </c:pt>
              </c:numCache>
            </c:numRef>
          </c:val>
          <c:extLst>
            <c:ext xmlns:c16="http://schemas.microsoft.com/office/drawing/2014/chart" uri="{C3380CC4-5D6E-409C-BE32-E72D297353CC}">
              <c16:uniqueId val="{00000018-1116-4D65-8E67-BFC05C252AD8}"/>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24A0-49E5-9E2D-287AFC63FEB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24A0-49E5-9E2D-287AFC63FEB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24A0-49E5-9E2D-287AFC63FEB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24A0-49E5-9E2D-287AFC63FEB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24A0-49E5-9E2D-287AFC63FEB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24A0-49E5-9E2D-287AFC63FEB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24A0-49E5-9E2D-287AFC63FEB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24A0-49E5-9E2D-287AFC63FEB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24A0-49E5-9E2D-287AFC63FEB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24A0-49E5-9E2D-287AFC63FEB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24A0-49E5-9E2D-287AFC63FEB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24A0-49E5-9E2D-287AFC63FEB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4.9044560718367354</c:v>
                </c:pt>
                <c:pt idx="1">
                  <c:v>0</c:v>
                </c:pt>
              </c:numCache>
            </c:numRef>
          </c:val>
          <c:extLst>
            <c:ext xmlns:c16="http://schemas.microsoft.com/office/drawing/2014/chart" uri="{C3380CC4-5D6E-409C-BE32-E72D297353CC}">
              <c16:uniqueId val="{0000000C-24A0-49E5-9E2D-287AFC63FEB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D93-4A85-8227-ACDFAAED4A22}"/>
              </c:ext>
            </c:extLst>
          </c:dPt>
          <c:dPt>
            <c:idx val="1"/>
            <c:invertIfNegative val="0"/>
            <c:bubble3D val="0"/>
            <c:spPr>
              <a:ln>
                <a:prstDash val="solid"/>
              </a:ln>
            </c:spPr>
            <c:extLst>
              <c:ext xmlns:c16="http://schemas.microsoft.com/office/drawing/2014/chart" uri="{C3380CC4-5D6E-409C-BE32-E72D297353CC}">
                <c16:uniqueId val="{00000003-9D93-4A85-8227-ACDFAAED4A22}"/>
              </c:ext>
            </c:extLst>
          </c:dPt>
          <c:dPt>
            <c:idx val="2"/>
            <c:invertIfNegative val="0"/>
            <c:bubble3D val="0"/>
            <c:spPr>
              <a:ln>
                <a:prstDash val="solid"/>
              </a:ln>
            </c:spPr>
            <c:extLst>
              <c:ext xmlns:c16="http://schemas.microsoft.com/office/drawing/2014/chart" uri="{C3380CC4-5D6E-409C-BE32-E72D297353CC}">
                <c16:uniqueId val="{00000005-9D93-4A85-8227-ACDFAAED4A22}"/>
              </c:ext>
            </c:extLst>
          </c:dPt>
          <c:dPt>
            <c:idx val="3"/>
            <c:invertIfNegative val="0"/>
            <c:bubble3D val="0"/>
            <c:spPr>
              <a:ln>
                <a:prstDash val="solid"/>
              </a:ln>
            </c:spPr>
            <c:extLst>
              <c:ext xmlns:c16="http://schemas.microsoft.com/office/drawing/2014/chart" uri="{C3380CC4-5D6E-409C-BE32-E72D297353CC}">
                <c16:uniqueId val="{00000007-9D93-4A85-8227-ACDFAAED4A22}"/>
              </c:ext>
            </c:extLst>
          </c:dPt>
          <c:dPt>
            <c:idx val="4"/>
            <c:invertIfNegative val="0"/>
            <c:bubble3D val="0"/>
            <c:spPr>
              <a:ln>
                <a:prstDash val="solid"/>
              </a:ln>
            </c:spPr>
            <c:extLst>
              <c:ext xmlns:c16="http://schemas.microsoft.com/office/drawing/2014/chart" uri="{C3380CC4-5D6E-409C-BE32-E72D297353CC}">
                <c16:uniqueId val="{00000009-9D93-4A85-8227-ACDFAAED4A22}"/>
              </c:ext>
            </c:extLst>
          </c:dPt>
          <c:dPt>
            <c:idx val="5"/>
            <c:invertIfNegative val="0"/>
            <c:bubble3D val="0"/>
            <c:spPr>
              <a:ln>
                <a:prstDash val="solid"/>
              </a:ln>
            </c:spPr>
            <c:extLst>
              <c:ext xmlns:c16="http://schemas.microsoft.com/office/drawing/2014/chart" uri="{C3380CC4-5D6E-409C-BE32-E72D297353CC}">
                <c16:uniqueId val="{0000000B-9D93-4A85-8227-ACDFAAED4A22}"/>
              </c:ext>
            </c:extLst>
          </c:dPt>
          <c:dPt>
            <c:idx val="6"/>
            <c:invertIfNegative val="0"/>
            <c:bubble3D val="0"/>
            <c:spPr>
              <a:ln>
                <a:prstDash val="solid"/>
              </a:ln>
            </c:spPr>
            <c:extLst>
              <c:ext xmlns:c16="http://schemas.microsoft.com/office/drawing/2014/chart" uri="{C3380CC4-5D6E-409C-BE32-E72D297353CC}">
                <c16:uniqueId val="{0000000D-9D93-4A85-8227-ACDFAAED4A22}"/>
              </c:ext>
            </c:extLst>
          </c:dPt>
          <c:dPt>
            <c:idx val="7"/>
            <c:invertIfNegative val="0"/>
            <c:bubble3D val="0"/>
            <c:spPr>
              <a:ln>
                <a:prstDash val="solid"/>
              </a:ln>
            </c:spPr>
            <c:extLst>
              <c:ext xmlns:c16="http://schemas.microsoft.com/office/drawing/2014/chart" uri="{C3380CC4-5D6E-409C-BE32-E72D297353CC}">
                <c16:uniqueId val="{0000000F-9D93-4A85-8227-ACDFAAED4A22}"/>
              </c:ext>
            </c:extLst>
          </c:dPt>
          <c:dPt>
            <c:idx val="8"/>
            <c:invertIfNegative val="0"/>
            <c:bubble3D val="0"/>
            <c:spPr>
              <a:ln>
                <a:prstDash val="solid"/>
              </a:ln>
            </c:spPr>
            <c:extLst>
              <c:ext xmlns:c16="http://schemas.microsoft.com/office/drawing/2014/chart" uri="{C3380CC4-5D6E-409C-BE32-E72D297353CC}">
                <c16:uniqueId val="{00000011-9D93-4A85-8227-ACDFAAED4A22}"/>
              </c:ext>
            </c:extLst>
          </c:dPt>
          <c:dPt>
            <c:idx val="9"/>
            <c:invertIfNegative val="0"/>
            <c:bubble3D val="0"/>
            <c:spPr>
              <a:ln>
                <a:prstDash val="solid"/>
              </a:ln>
            </c:spPr>
            <c:extLst>
              <c:ext xmlns:c16="http://schemas.microsoft.com/office/drawing/2014/chart" uri="{C3380CC4-5D6E-409C-BE32-E72D297353CC}">
                <c16:uniqueId val="{00000013-9D93-4A85-8227-ACDFAAED4A22}"/>
              </c:ext>
            </c:extLst>
          </c:dPt>
          <c:dPt>
            <c:idx val="10"/>
            <c:invertIfNegative val="0"/>
            <c:bubble3D val="0"/>
            <c:spPr>
              <a:ln>
                <a:prstDash val="solid"/>
              </a:ln>
            </c:spPr>
            <c:extLst>
              <c:ext xmlns:c16="http://schemas.microsoft.com/office/drawing/2014/chart" uri="{C3380CC4-5D6E-409C-BE32-E72D297353CC}">
                <c16:uniqueId val="{00000015-9D93-4A85-8227-ACDFAAED4A22}"/>
              </c:ext>
            </c:extLst>
          </c:dPt>
          <c:dPt>
            <c:idx val="11"/>
            <c:invertIfNegative val="0"/>
            <c:bubble3D val="0"/>
            <c:spPr>
              <a:ln>
                <a:prstDash val="solid"/>
              </a:ln>
            </c:spPr>
            <c:extLst>
              <c:ext xmlns:c16="http://schemas.microsoft.com/office/drawing/2014/chart" uri="{C3380CC4-5D6E-409C-BE32-E72D297353CC}">
                <c16:uniqueId val="{00000017-9D93-4A85-8227-ACDFAAED4A22}"/>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0.73875395469996963</c:v>
                </c:pt>
                <c:pt idx="1">
                  <c:v>0.63166863147121532</c:v>
                </c:pt>
                <c:pt idx="2">
                  <c:v>0.6138346912945476</c:v>
                </c:pt>
                <c:pt idx="3">
                  <c:v>0.48029115223880586</c:v>
                </c:pt>
                <c:pt idx="4">
                  <c:v>0.32975942379530909</c:v>
                </c:pt>
                <c:pt idx="5">
                  <c:v>0.14182066548888203</c:v>
                </c:pt>
                <c:pt idx="6">
                  <c:v>5.8133880182759688E-2</c:v>
                </c:pt>
                <c:pt idx="7">
                  <c:v>8.7200820274139432E-2</c:v>
                </c:pt>
                <c:pt idx="8">
                  <c:v>0.18444854730429483</c:v>
                </c:pt>
                <c:pt idx="9">
                  <c:v>0.38145742976545843</c:v>
                </c:pt>
                <c:pt idx="10">
                  <c:v>0.5497209956746878</c:v>
                </c:pt>
                <c:pt idx="11">
                  <c:v>0.70736587964666453</c:v>
                </c:pt>
              </c:numCache>
            </c:numRef>
          </c:val>
          <c:extLst>
            <c:ext xmlns:c16="http://schemas.microsoft.com/office/drawing/2014/chart" uri="{C3380CC4-5D6E-409C-BE32-E72D297353CC}">
              <c16:uniqueId val="{00000018-9D93-4A85-8227-ACDFAAED4A22}"/>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BDB-4A73-B7B1-61B4B07894E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BDB-4A73-B7B1-61B4B07894E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BDB-4A73-B7B1-61B4B07894E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BDB-4A73-B7B1-61B4B07894E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BDB-4A73-B7B1-61B4B07894E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BDB-4A73-B7B1-61B4B07894E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BDB-4A73-B7B1-61B4B07894E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BDB-4A73-B7B1-61B4B07894E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BDB-4A73-B7B1-61B4B07894E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BDB-4A73-B7B1-61B4B07894E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BDB-4A73-B7B1-61B4B07894E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BDB-4A73-B7B1-61B4B07894E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825.12568531200009</c:v>
                </c:pt>
                <c:pt idx="1">
                  <c:v>0</c:v>
                </c:pt>
                <c:pt idx="2">
                  <c:v>0</c:v>
                </c:pt>
              </c:numCache>
            </c:numRef>
          </c:val>
          <c:extLst>
            <c:ext xmlns:c16="http://schemas.microsoft.com/office/drawing/2014/chart" uri="{C3380CC4-5D6E-409C-BE32-E72D297353CC}">
              <c16:uniqueId val="{0000000C-7BDB-4A73-B7B1-61B4B07894E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F3D1-4560-A807-EBAA8B68685B}"/>
              </c:ext>
            </c:extLst>
          </c:dPt>
          <c:dPt>
            <c:idx val="1"/>
            <c:invertIfNegative val="0"/>
            <c:bubble3D val="0"/>
            <c:spPr>
              <a:ln>
                <a:prstDash val="solid"/>
              </a:ln>
            </c:spPr>
            <c:extLst>
              <c:ext xmlns:c16="http://schemas.microsoft.com/office/drawing/2014/chart" uri="{C3380CC4-5D6E-409C-BE32-E72D297353CC}">
                <c16:uniqueId val="{00000003-F3D1-4560-A807-EBAA8B68685B}"/>
              </c:ext>
            </c:extLst>
          </c:dPt>
          <c:dPt>
            <c:idx val="2"/>
            <c:invertIfNegative val="0"/>
            <c:bubble3D val="0"/>
            <c:spPr>
              <a:ln>
                <a:prstDash val="solid"/>
              </a:ln>
            </c:spPr>
            <c:extLst>
              <c:ext xmlns:c16="http://schemas.microsoft.com/office/drawing/2014/chart" uri="{C3380CC4-5D6E-409C-BE32-E72D297353CC}">
                <c16:uniqueId val="{00000005-F3D1-4560-A807-EBAA8B68685B}"/>
              </c:ext>
            </c:extLst>
          </c:dPt>
          <c:dPt>
            <c:idx val="3"/>
            <c:invertIfNegative val="0"/>
            <c:bubble3D val="0"/>
            <c:spPr>
              <a:ln>
                <a:prstDash val="solid"/>
              </a:ln>
            </c:spPr>
            <c:extLst>
              <c:ext xmlns:c16="http://schemas.microsoft.com/office/drawing/2014/chart" uri="{C3380CC4-5D6E-409C-BE32-E72D297353CC}">
                <c16:uniqueId val="{00000007-F3D1-4560-A807-EBAA8B68685B}"/>
              </c:ext>
            </c:extLst>
          </c:dPt>
          <c:dPt>
            <c:idx val="4"/>
            <c:invertIfNegative val="0"/>
            <c:bubble3D val="0"/>
            <c:spPr>
              <a:ln>
                <a:prstDash val="solid"/>
              </a:ln>
            </c:spPr>
            <c:extLst>
              <c:ext xmlns:c16="http://schemas.microsoft.com/office/drawing/2014/chart" uri="{C3380CC4-5D6E-409C-BE32-E72D297353CC}">
                <c16:uniqueId val="{00000009-F3D1-4560-A807-EBAA8B68685B}"/>
              </c:ext>
            </c:extLst>
          </c:dPt>
          <c:dPt>
            <c:idx val="5"/>
            <c:invertIfNegative val="0"/>
            <c:bubble3D val="0"/>
            <c:spPr>
              <a:ln>
                <a:prstDash val="solid"/>
              </a:ln>
            </c:spPr>
            <c:extLst>
              <c:ext xmlns:c16="http://schemas.microsoft.com/office/drawing/2014/chart" uri="{C3380CC4-5D6E-409C-BE32-E72D297353CC}">
                <c16:uniqueId val="{0000000B-F3D1-4560-A807-EBAA8B68685B}"/>
              </c:ext>
            </c:extLst>
          </c:dPt>
          <c:dPt>
            <c:idx val="6"/>
            <c:invertIfNegative val="0"/>
            <c:bubble3D val="0"/>
            <c:spPr>
              <a:ln>
                <a:prstDash val="solid"/>
              </a:ln>
            </c:spPr>
            <c:extLst>
              <c:ext xmlns:c16="http://schemas.microsoft.com/office/drawing/2014/chart" uri="{C3380CC4-5D6E-409C-BE32-E72D297353CC}">
                <c16:uniqueId val="{0000000D-F3D1-4560-A807-EBAA8B68685B}"/>
              </c:ext>
            </c:extLst>
          </c:dPt>
          <c:dPt>
            <c:idx val="7"/>
            <c:invertIfNegative val="0"/>
            <c:bubble3D val="0"/>
            <c:spPr>
              <a:ln>
                <a:prstDash val="solid"/>
              </a:ln>
            </c:spPr>
            <c:extLst>
              <c:ext xmlns:c16="http://schemas.microsoft.com/office/drawing/2014/chart" uri="{C3380CC4-5D6E-409C-BE32-E72D297353CC}">
                <c16:uniqueId val="{0000000F-F3D1-4560-A807-EBAA8B68685B}"/>
              </c:ext>
            </c:extLst>
          </c:dPt>
          <c:dPt>
            <c:idx val="8"/>
            <c:invertIfNegative val="0"/>
            <c:bubble3D val="0"/>
            <c:spPr>
              <a:ln>
                <a:prstDash val="solid"/>
              </a:ln>
            </c:spPr>
            <c:extLst>
              <c:ext xmlns:c16="http://schemas.microsoft.com/office/drawing/2014/chart" uri="{C3380CC4-5D6E-409C-BE32-E72D297353CC}">
                <c16:uniqueId val="{00000011-F3D1-4560-A807-EBAA8B68685B}"/>
              </c:ext>
            </c:extLst>
          </c:dPt>
          <c:dPt>
            <c:idx val="9"/>
            <c:invertIfNegative val="0"/>
            <c:bubble3D val="0"/>
            <c:spPr>
              <a:ln>
                <a:prstDash val="solid"/>
              </a:ln>
            </c:spPr>
            <c:extLst>
              <c:ext xmlns:c16="http://schemas.microsoft.com/office/drawing/2014/chart" uri="{C3380CC4-5D6E-409C-BE32-E72D297353CC}">
                <c16:uniqueId val="{00000013-F3D1-4560-A807-EBAA8B68685B}"/>
              </c:ext>
            </c:extLst>
          </c:dPt>
          <c:dPt>
            <c:idx val="10"/>
            <c:invertIfNegative val="0"/>
            <c:bubble3D val="0"/>
            <c:spPr>
              <a:ln>
                <a:prstDash val="solid"/>
              </a:ln>
            </c:spPr>
            <c:extLst>
              <c:ext xmlns:c16="http://schemas.microsoft.com/office/drawing/2014/chart" uri="{C3380CC4-5D6E-409C-BE32-E72D297353CC}">
                <c16:uniqueId val="{00000015-F3D1-4560-A807-EBAA8B68685B}"/>
              </c:ext>
            </c:extLst>
          </c:dPt>
          <c:dPt>
            <c:idx val="11"/>
            <c:invertIfNegative val="0"/>
            <c:bubble3D val="0"/>
            <c:spPr>
              <a:ln>
                <a:prstDash val="solid"/>
              </a:ln>
            </c:spPr>
            <c:extLst>
              <c:ext xmlns:c16="http://schemas.microsoft.com/office/drawing/2014/chart" uri="{C3380CC4-5D6E-409C-BE32-E72D297353CC}">
                <c16:uniqueId val="{00000017-F3D1-4560-A807-EBAA8B68685B}"/>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0.63096743173926306</c:v>
                </c:pt>
                <c:pt idx="1">
                  <c:v>0.53950619360341168</c:v>
                </c:pt>
                <c:pt idx="2">
                  <c:v>0.52427428132805365</c:v>
                </c:pt>
                <c:pt idx="3">
                  <c:v>0.41021516417910459</c:v>
                </c:pt>
                <c:pt idx="4">
                  <c:v>0.28164648784648194</c:v>
                </c:pt>
                <c:pt idx="5">
                  <c:v>0.12112858483094725</c:v>
                </c:pt>
                <c:pt idx="6">
                  <c:v>4.9651964422784071E-2</c:v>
                </c:pt>
                <c:pt idx="7">
                  <c:v>7.4477946634176007E-2</c:v>
                </c:pt>
                <c:pt idx="8">
                  <c:v>0.15753692476393544</c:v>
                </c:pt>
                <c:pt idx="9">
                  <c:v>0.32580159232409389</c:v>
                </c:pt>
                <c:pt idx="10">
                  <c:v>0.46951497532744452</c:v>
                </c:pt>
                <c:pt idx="11">
                  <c:v>0.60415897544928421</c:v>
                </c:pt>
              </c:numCache>
            </c:numRef>
          </c:val>
          <c:extLst>
            <c:ext xmlns:c16="http://schemas.microsoft.com/office/drawing/2014/chart" uri="{C3380CC4-5D6E-409C-BE32-E72D297353CC}">
              <c16:uniqueId val="{00000018-F3D1-4560-A807-EBAA8B68685B}"/>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07B2-4C3E-9399-4125E746494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07B2-4C3E-9399-4125E746494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07B2-4C3E-9399-4125E746494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07B2-4C3E-9399-4125E746494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07B2-4C3E-9399-4125E746494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07B2-4C3E-9399-4125E746494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07B2-4C3E-9399-4125E746494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07B2-4C3E-9399-4125E746494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07B2-4C3E-9399-4125E746494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07B2-4C3E-9399-4125E746494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07B2-4C3E-9399-4125E746494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07B2-4C3E-9399-4125E746494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1.2585252571428569</c:v>
                </c:pt>
                <c:pt idx="1">
                  <c:v>0</c:v>
                </c:pt>
              </c:numCache>
            </c:numRef>
          </c:val>
          <c:extLst>
            <c:ext xmlns:c16="http://schemas.microsoft.com/office/drawing/2014/chart" uri="{C3380CC4-5D6E-409C-BE32-E72D297353CC}">
              <c16:uniqueId val="{0000000C-07B2-4C3E-9399-4125E746494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768-41A9-B1E1-B44444233EB2}"/>
              </c:ext>
            </c:extLst>
          </c:dPt>
          <c:dPt>
            <c:idx val="1"/>
            <c:invertIfNegative val="0"/>
            <c:bubble3D val="0"/>
            <c:spPr>
              <a:ln>
                <a:prstDash val="solid"/>
              </a:ln>
            </c:spPr>
            <c:extLst>
              <c:ext xmlns:c16="http://schemas.microsoft.com/office/drawing/2014/chart" uri="{C3380CC4-5D6E-409C-BE32-E72D297353CC}">
                <c16:uniqueId val="{00000003-A768-41A9-B1E1-B44444233EB2}"/>
              </c:ext>
            </c:extLst>
          </c:dPt>
          <c:dPt>
            <c:idx val="2"/>
            <c:invertIfNegative val="0"/>
            <c:bubble3D val="0"/>
            <c:spPr>
              <a:ln>
                <a:prstDash val="solid"/>
              </a:ln>
            </c:spPr>
            <c:extLst>
              <c:ext xmlns:c16="http://schemas.microsoft.com/office/drawing/2014/chart" uri="{C3380CC4-5D6E-409C-BE32-E72D297353CC}">
                <c16:uniqueId val="{00000005-A768-41A9-B1E1-B44444233EB2}"/>
              </c:ext>
            </c:extLst>
          </c:dPt>
          <c:dPt>
            <c:idx val="3"/>
            <c:invertIfNegative val="0"/>
            <c:bubble3D val="0"/>
            <c:spPr>
              <a:ln>
                <a:prstDash val="solid"/>
              </a:ln>
            </c:spPr>
            <c:extLst>
              <c:ext xmlns:c16="http://schemas.microsoft.com/office/drawing/2014/chart" uri="{C3380CC4-5D6E-409C-BE32-E72D297353CC}">
                <c16:uniqueId val="{00000007-A768-41A9-B1E1-B44444233EB2}"/>
              </c:ext>
            </c:extLst>
          </c:dPt>
          <c:dPt>
            <c:idx val="4"/>
            <c:invertIfNegative val="0"/>
            <c:bubble3D val="0"/>
            <c:spPr>
              <a:ln>
                <a:prstDash val="solid"/>
              </a:ln>
            </c:spPr>
            <c:extLst>
              <c:ext xmlns:c16="http://schemas.microsoft.com/office/drawing/2014/chart" uri="{C3380CC4-5D6E-409C-BE32-E72D297353CC}">
                <c16:uniqueId val="{00000009-A768-41A9-B1E1-B44444233EB2}"/>
              </c:ext>
            </c:extLst>
          </c:dPt>
          <c:dPt>
            <c:idx val="5"/>
            <c:invertIfNegative val="0"/>
            <c:bubble3D val="0"/>
            <c:spPr>
              <a:ln>
                <a:prstDash val="solid"/>
              </a:ln>
            </c:spPr>
            <c:extLst>
              <c:ext xmlns:c16="http://schemas.microsoft.com/office/drawing/2014/chart" uri="{C3380CC4-5D6E-409C-BE32-E72D297353CC}">
                <c16:uniqueId val="{0000000B-A768-41A9-B1E1-B44444233EB2}"/>
              </c:ext>
            </c:extLst>
          </c:dPt>
          <c:dPt>
            <c:idx val="6"/>
            <c:invertIfNegative val="0"/>
            <c:bubble3D val="0"/>
            <c:spPr>
              <a:ln>
                <a:prstDash val="solid"/>
              </a:ln>
            </c:spPr>
            <c:extLst>
              <c:ext xmlns:c16="http://schemas.microsoft.com/office/drawing/2014/chart" uri="{C3380CC4-5D6E-409C-BE32-E72D297353CC}">
                <c16:uniqueId val="{0000000D-A768-41A9-B1E1-B44444233EB2}"/>
              </c:ext>
            </c:extLst>
          </c:dPt>
          <c:dPt>
            <c:idx val="7"/>
            <c:invertIfNegative val="0"/>
            <c:bubble3D val="0"/>
            <c:spPr>
              <a:ln>
                <a:prstDash val="solid"/>
              </a:ln>
            </c:spPr>
            <c:extLst>
              <c:ext xmlns:c16="http://schemas.microsoft.com/office/drawing/2014/chart" uri="{C3380CC4-5D6E-409C-BE32-E72D297353CC}">
                <c16:uniqueId val="{0000000F-A768-41A9-B1E1-B44444233EB2}"/>
              </c:ext>
            </c:extLst>
          </c:dPt>
          <c:dPt>
            <c:idx val="8"/>
            <c:invertIfNegative val="0"/>
            <c:bubble3D val="0"/>
            <c:spPr>
              <a:ln>
                <a:prstDash val="solid"/>
              </a:ln>
            </c:spPr>
            <c:extLst>
              <c:ext xmlns:c16="http://schemas.microsoft.com/office/drawing/2014/chart" uri="{C3380CC4-5D6E-409C-BE32-E72D297353CC}">
                <c16:uniqueId val="{00000011-A768-41A9-B1E1-B44444233EB2}"/>
              </c:ext>
            </c:extLst>
          </c:dPt>
          <c:dPt>
            <c:idx val="9"/>
            <c:invertIfNegative val="0"/>
            <c:bubble3D val="0"/>
            <c:spPr>
              <a:ln>
                <a:prstDash val="solid"/>
              </a:ln>
            </c:spPr>
            <c:extLst>
              <c:ext xmlns:c16="http://schemas.microsoft.com/office/drawing/2014/chart" uri="{C3380CC4-5D6E-409C-BE32-E72D297353CC}">
                <c16:uniqueId val="{00000013-A768-41A9-B1E1-B44444233EB2}"/>
              </c:ext>
            </c:extLst>
          </c:dPt>
          <c:dPt>
            <c:idx val="10"/>
            <c:invertIfNegative val="0"/>
            <c:bubble3D val="0"/>
            <c:spPr>
              <a:ln>
                <a:prstDash val="solid"/>
              </a:ln>
            </c:spPr>
            <c:extLst>
              <c:ext xmlns:c16="http://schemas.microsoft.com/office/drawing/2014/chart" uri="{C3380CC4-5D6E-409C-BE32-E72D297353CC}">
                <c16:uniqueId val="{00000015-A768-41A9-B1E1-B44444233EB2}"/>
              </c:ext>
            </c:extLst>
          </c:dPt>
          <c:dPt>
            <c:idx val="11"/>
            <c:invertIfNegative val="0"/>
            <c:bubble3D val="0"/>
            <c:spPr>
              <a:ln>
                <a:prstDash val="solid"/>
              </a:ln>
            </c:spPr>
            <c:extLst>
              <c:ext xmlns:c16="http://schemas.microsoft.com/office/drawing/2014/chart" uri="{C3380CC4-5D6E-409C-BE32-E72D297353CC}">
                <c16:uniqueId val="{00000017-A768-41A9-B1E1-B44444233EB2}"/>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0.18957056545842219</c:v>
                </c:pt>
                <c:pt idx="1">
                  <c:v>0.16209155820895521</c:v>
                </c:pt>
                <c:pt idx="2">
                  <c:v>0.15751521705756927</c:v>
                </c:pt>
                <c:pt idx="3">
                  <c:v>0.12324680597014924</c:v>
                </c:pt>
                <c:pt idx="4">
                  <c:v>8.4619080597014923E-2</c:v>
                </c:pt>
                <c:pt idx="5">
                  <c:v>3.6392392324093796E-2</c:v>
                </c:pt>
                <c:pt idx="6">
                  <c:v>1.4917649466950962E-2</c:v>
                </c:pt>
                <c:pt idx="7">
                  <c:v>2.2376474200426419E-2</c:v>
                </c:pt>
                <c:pt idx="8">
                  <c:v>4.7331070362473339E-2</c:v>
                </c:pt>
                <c:pt idx="9">
                  <c:v>9.7885229850746255E-2</c:v>
                </c:pt>
                <c:pt idx="10">
                  <c:v>0.14106309594882729</c:v>
                </c:pt>
                <c:pt idx="11">
                  <c:v>0.18151611769722811</c:v>
                </c:pt>
              </c:numCache>
            </c:numRef>
          </c:val>
          <c:extLst>
            <c:ext xmlns:c16="http://schemas.microsoft.com/office/drawing/2014/chart" uri="{C3380CC4-5D6E-409C-BE32-E72D297353CC}">
              <c16:uniqueId val="{00000018-A768-41A9-B1E1-B44444233EB2}"/>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0.49440687605239109</c:v>
                </c:pt>
                <c:pt idx="1">
                  <c:v>4.0253573481569833E-2</c:v>
                </c:pt>
                <c:pt idx="2">
                  <c:v>0.52098775365519345</c:v>
                </c:pt>
                <c:pt idx="3">
                  <c:v>0.52098775365519345</c:v>
                </c:pt>
                <c:pt idx="4">
                  <c:v>0.52098775365519345</c:v>
                </c:pt>
                <c:pt idx="5">
                  <c:v>0.33798264465427946</c:v>
                </c:pt>
                <c:pt idx="6">
                  <c:v>0.33798264465427946</c:v>
                </c:pt>
                <c:pt idx="7">
                  <c:v>-0.17859206525738675</c:v>
                </c:pt>
                <c:pt idx="8">
                  <c:v>-0.73787320005178247</c:v>
                </c:pt>
                <c:pt idx="9">
                  <c:v>-0.74245030848614235</c:v>
                </c:pt>
                <c:pt idx="10">
                  <c:v>4.9850067375875662E-2</c:v>
                </c:pt>
                <c:pt idx="11">
                  <c:v>0.57212841873895837</c:v>
                </c:pt>
                <c:pt idx="12">
                  <c:v>0.37884559556503195</c:v>
                </c:pt>
                <c:pt idx="13">
                  <c:v>1.1090251497776427</c:v>
                </c:pt>
                <c:pt idx="14">
                  <c:v>0.37884559556503195</c:v>
                </c:pt>
              </c:numCache>
            </c:numRef>
          </c:val>
          <c:extLst>
            <c:ext xmlns:c16="http://schemas.microsoft.com/office/drawing/2014/chart" uri="{C3380CC4-5D6E-409C-BE32-E72D297353CC}">
              <c16:uniqueId val="{00000000-F313-4C7E-B58C-D9A769C0B197}"/>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2.5743190603693265</c:v>
                </c:pt>
                <c:pt idx="1">
                  <c:v>1.7695089388592753</c:v>
                </c:pt>
                <c:pt idx="2">
                  <c:v>1.2429111775967099</c:v>
                </c:pt>
                <c:pt idx="3">
                  <c:v>0.16106652788379461</c:v>
                </c:pt>
                <c:pt idx="4">
                  <c:v>-0.76125573851279371</c:v>
                </c:pt>
                <c:pt idx="5">
                  <c:v>-1.7269494170880297</c:v>
                </c:pt>
                <c:pt idx="6">
                  <c:v>-1.9900754252893698</c:v>
                </c:pt>
                <c:pt idx="7">
                  <c:v>-1.5964802295918372</c:v>
                </c:pt>
                <c:pt idx="8">
                  <c:v>-0.79542494754416748</c:v>
                </c:pt>
                <c:pt idx="9">
                  <c:v>0.43884661135927477</c:v>
                </c:pt>
                <c:pt idx="10">
                  <c:v>1.7198702708338409</c:v>
                </c:pt>
                <c:pt idx="11">
                  <c:v>2.5670314241593051</c:v>
                </c:pt>
              </c:numCache>
            </c:numRef>
          </c:val>
          <c:extLst>
            <c:ext xmlns:c16="http://schemas.microsoft.com/office/drawing/2014/chart" uri="{C3380CC4-5D6E-409C-BE32-E72D297353CC}">
              <c16:uniqueId val="{00000000-90C9-4BD0-A9FF-72FAD6751304}"/>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C0ED-4E67-A045-930AEC1E462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C0ED-4E67-A045-930AEC1E462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C0ED-4E67-A045-930AEC1E462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C0ED-4E67-A045-930AEC1E462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C0ED-4E67-A045-930AEC1E462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C0ED-4E67-A045-930AEC1E462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C0ED-4E67-A045-930AEC1E462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C0ED-4E67-A045-930AEC1E462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C0ED-4E67-A045-930AEC1E462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C0ED-4E67-A045-930AEC1E462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C0ED-4E67-A045-930AEC1E462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C0ED-4E67-A045-930AEC1E462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2.3008520982857146</c:v>
                </c:pt>
                <c:pt idx="1">
                  <c:v>3.8935625142857138</c:v>
                </c:pt>
              </c:numCache>
            </c:numRef>
          </c:val>
          <c:extLst>
            <c:ext xmlns:c16="http://schemas.microsoft.com/office/drawing/2014/chart" uri="{C3380CC4-5D6E-409C-BE32-E72D297353CC}">
              <c16:uniqueId val="{0000000C-C0ED-4E67-A045-930AEC1E462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820-415B-B0D7-303165EB98D0}"/>
              </c:ext>
            </c:extLst>
          </c:dPt>
          <c:dPt>
            <c:idx val="1"/>
            <c:invertIfNegative val="0"/>
            <c:bubble3D val="0"/>
            <c:spPr>
              <a:ln>
                <a:prstDash val="solid"/>
              </a:ln>
            </c:spPr>
            <c:extLst>
              <c:ext xmlns:c16="http://schemas.microsoft.com/office/drawing/2014/chart" uri="{C3380CC4-5D6E-409C-BE32-E72D297353CC}">
                <c16:uniqueId val="{00000003-A820-415B-B0D7-303165EB98D0}"/>
              </c:ext>
            </c:extLst>
          </c:dPt>
          <c:dPt>
            <c:idx val="2"/>
            <c:invertIfNegative val="0"/>
            <c:bubble3D val="0"/>
            <c:spPr>
              <a:ln>
                <a:prstDash val="solid"/>
              </a:ln>
            </c:spPr>
            <c:extLst>
              <c:ext xmlns:c16="http://schemas.microsoft.com/office/drawing/2014/chart" uri="{C3380CC4-5D6E-409C-BE32-E72D297353CC}">
                <c16:uniqueId val="{00000005-A820-415B-B0D7-303165EB98D0}"/>
              </c:ext>
            </c:extLst>
          </c:dPt>
          <c:dPt>
            <c:idx val="3"/>
            <c:invertIfNegative val="0"/>
            <c:bubble3D val="0"/>
            <c:spPr>
              <a:ln>
                <a:prstDash val="solid"/>
              </a:ln>
            </c:spPr>
            <c:extLst>
              <c:ext xmlns:c16="http://schemas.microsoft.com/office/drawing/2014/chart" uri="{C3380CC4-5D6E-409C-BE32-E72D297353CC}">
                <c16:uniqueId val="{00000007-A820-415B-B0D7-303165EB98D0}"/>
              </c:ext>
            </c:extLst>
          </c:dPt>
          <c:dPt>
            <c:idx val="4"/>
            <c:invertIfNegative val="0"/>
            <c:bubble3D val="0"/>
            <c:spPr>
              <a:ln>
                <a:prstDash val="solid"/>
              </a:ln>
            </c:spPr>
            <c:extLst>
              <c:ext xmlns:c16="http://schemas.microsoft.com/office/drawing/2014/chart" uri="{C3380CC4-5D6E-409C-BE32-E72D297353CC}">
                <c16:uniqueId val="{00000009-A820-415B-B0D7-303165EB98D0}"/>
              </c:ext>
            </c:extLst>
          </c:dPt>
          <c:dPt>
            <c:idx val="5"/>
            <c:invertIfNegative val="0"/>
            <c:bubble3D val="0"/>
            <c:spPr>
              <a:ln>
                <a:prstDash val="solid"/>
              </a:ln>
            </c:spPr>
            <c:extLst>
              <c:ext xmlns:c16="http://schemas.microsoft.com/office/drawing/2014/chart" uri="{C3380CC4-5D6E-409C-BE32-E72D297353CC}">
                <c16:uniqueId val="{0000000B-A820-415B-B0D7-303165EB98D0}"/>
              </c:ext>
            </c:extLst>
          </c:dPt>
          <c:dPt>
            <c:idx val="6"/>
            <c:invertIfNegative val="0"/>
            <c:bubble3D val="0"/>
            <c:spPr>
              <a:ln>
                <a:prstDash val="solid"/>
              </a:ln>
            </c:spPr>
            <c:extLst>
              <c:ext xmlns:c16="http://schemas.microsoft.com/office/drawing/2014/chart" uri="{C3380CC4-5D6E-409C-BE32-E72D297353CC}">
                <c16:uniqueId val="{0000000D-A820-415B-B0D7-303165EB98D0}"/>
              </c:ext>
            </c:extLst>
          </c:dPt>
          <c:dPt>
            <c:idx val="7"/>
            <c:invertIfNegative val="0"/>
            <c:bubble3D val="0"/>
            <c:spPr>
              <a:ln>
                <a:prstDash val="solid"/>
              </a:ln>
            </c:spPr>
            <c:extLst>
              <c:ext xmlns:c16="http://schemas.microsoft.com/office/drawing/2014/chart" uri="{C3380CC4-5D6E-409C-BE32-E72D297353CC}">
                <c16:uniqueId val="{0000000F-A820-415B-B0D7-303165EB98D0}"/>
              </c:ext>
            </c:extLst>
          </c:dPt>
          <c:dPt>
            <c:idx val="8"/>
            <c:invertIfNegative val="0"/>
            <c:bubble3D val="0"/>
            <c:spPr>
              <a:ln>
                <a:prstDash val="solid"/>
              </a:ln>
            </c:spPr>
            <c:extLst>
              <c:ext xmlns:c16="http://schemas.microsoft.com/office/drawing/2014/chart" uri="{C3380CC4-5D6E-409C-BE32-E72D297353CC}">
                <c16:uniqueId val="{00000011-A820-415B-B0D7-303165EB98D0}"/>
              </c:ext>
            </c:extLst>
          </c:dPt>
          <c:dPt>
            <c:idx val="9"/>
            <c:invertIfNegative val="0"/>
            <c:bubble3D val="0"/>
            <c:spPr>
              <a:ln>
                <a:prstDash val="solid"/>
              </a:ln>
            </c:spPr>
            <c:extLst>
              <c:ext xmlns:c16="http://schemas.microsoft.com/office/drawing/2014/chart" uri="{C3380CC4-5D6E-409C-BE32-E72D297353CC}">
                <c16:uniqueId val="{00000013-A820-415B-B0D7-303165EB98D0}"/>
              </c:ext>
            </c:extLst>
          </c:dPt>
          <c:dPt>
            <c:idx val="10"/>
            <c:invertIfNegative val="0"/>
            <c:bubble3D val="0"/>
            <c:spPr>
              <a:ln>
                <a:prstDash val="solid"/>
              </a:ln>
            </c:spPr>
            <c:extLst>
              <c:ext xmlns:c16="http://schemas.microsoft.com/office/drawing/2014/chart" uri="{C3380CC4-5D6E-409C-BE32-E72D297353CC}">
                <c16:uniqueId val="{00000015-A820-415B-B0D7-303165EB98D0}"/>
              </c:ext>
            </c:extLst>
          </c:dPt>
          <c:dPt>
            <c:idx val="11"/>
            <c:invertIfNegative val="0"/>
            <c:bubble3D val="0"/>
            <c:spPr>
              <a:ln>
                <a:prstDash val="solid"/>
              </a:ln>
            </c:spPr>
            <c:extLst>
              <c:ext xmlns:c16="http://schemas.microsoft.com/office/drawing/2014/chart" uri="{C3380CC4-5D6E-409C-BE32-E72D297353CC}">
                <c16:uniqueId val="{00000017-A820-415B-B0D7-303165EB98D0}"/>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0.93305928834115148</c:v>
                </c:pt>
                <c:pt idx="1">
                  <c:v>0.79780863438805971</c:v>
                </c:pt>
                <c:pt idx="2">
                  <c:v>0.77528405306609804</c:v>
                </c:pt>
                <c:pt idx="3">
                  <c:v>0.60661620537313432</c:v>
                </c:pt>
                <c:pt idx="4">
                  <c:v>0.41649197453731335</c:v>
                </c:pt>
                <c:pt idx="5">
                  <c:v>0.17912200452025576</c:v>
                </c:pt>
                <c:pt idx="6">
                  <c:v>7.3424117091684463E-2</c:v>
                </c:pt>
                <c:pt idx="7">
                  <c:v>0.11013617563752656</c:v>
                </c:pt>
                <c:pt idx="8">
                  <c:v>0.23296177189765452</c:v>
                </c:pt>
                <c:pt idx="9">
                  <c:v>0.48178746886567159</c:v>
                </c:pt>
                <c:pt idx="10">
                  <c:v>0.6943073234968018</c:v>
                </c:pt>
                <c:pt idx="11">
                  <c:v>0.89341559535607651</c:v>
                </c:pt>
              </c:numCache>
            </c:numRef>
          </c:val>
          <c:extLst>
            <c:ext xmlns:c16="http://schemas.microsoft.com/office/drawing/2014/chart" uri="{C3380CC4-5D6E-409C-BE32-E72D297353CC}">
              <c16:uniqueId val="{00000018-A820-415B-B0D7-303165EB98D0}"/>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12.912542913798356</c:v>
                </c:pt>
                <c:pt idx="1">
                  <c:v>0</c:v>
                </c:pt>
              </c:numCache>
            </c:numRef>
          </c:val>
          <c:extLst>
            <c:ext xmlns:c16="http://schemas.microsoft.com/office/drawing/2014/chart" uri="{C3380CC4-5D6E-409C-BE32-E72D297353CC}">
              <c16:uniqueId val="{00000000-99D3-400A-958F-2E73B32AA121}"/>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4.7591213713798357</c:v>
                </c:pt>
                <c:pt idx="1">
                  <c:v>0</c:v>
                </c:pt>
              </c:numCache>
            </c:numRef>
          </c:val>
          <c:extLst>
            <c:ext xmlns:c16="http://schemas.microsoft.com/office/drawing/2014/chart" uri="{C3380CC4-5D6E-409C-BE32-E72D297353CC}">
              <c16:uniqueId val="{00000001-99D3-400A-958F-2E73B32AA121}"/>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4.0647506113920198</c:v>
                </c:pt>
                <c:pt idx="1">
                  <c:v>0</c:v>
                </c:pt>
              </c:numCache>
            </c:numRef>
          </c:val>
          <c:extLst>
            <c:ext xmlns:c16="http://schemas.microsoft.com/office/drawing/2014/chart" uri="{C3380CC4-5D6E-409C-BE32-E72D297353CC}">
              <c16:uniqueId val="{00000002-99D3-400A-958F-2E73B32AA121}"/>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1.2212311334754797</c:v>
                </c:pt>
                <c:pt idx="1">
                  <c:v>0</c:v>
                </c:pt>
              </c:numCache>
            </c:numRef>
          </c:val>
          <c:extLst>
            <c:ext xmlns:c16="http://schemas.microsoft.com/office/drawing/2014/chart" uri="{C3380CC4-5D6E-409C-BE32-E72D297353CC}">
              <c16:uniqueId val="{00000003-99D3-400A-958F-2E73B32AA121}"/>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20.055484287042347</c:v>
                </c:pt>
                <c:pt idx="1">
                  <c:v>0</c:v>
                </c:pt>
              </c:numCache>
            </c:numRef>
          </c:val>
          <c:extLst>
            <c:ext xmlns:c16="http://schemas.microsoft.com/office/drawing/2014/chart" uri="{C3380CC4-5D6E-409C-BE32-E72D297353CC}">
              <c16:uniqueId val="{00000004-99D3-400A-958F-2E73B32AA121}"/>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2.2326705006524525</c:v>
                </c:pt>
                <c:pt idx="1">
                  <c:v>0</c:v>
                </c:pt>
              </c:numCache>
            </c:numRef>
          </c:val>
          <c:extLst>
            <c:ext xmlns:c16="http://schemas.microsoft.com/office/drawing/2014/chart" uri="{C3380CC4-5D6E-409C-BE32-E72D297353CC}">
              <c16:uniqueId val="{00000005-99D3-400A-958F-2E73B32AA121}"/>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3.7781838191897652</c:v>
                </c:pt>
                <c:pt idx="1">
                  <c:v>0</c:v>
                </c:pt>
              </c:numCache>
            </c:numRef>
          </c:val>
          <c:extLst>
            <c:ext xmlns:c16="http://schemas.microsoft.com/office/drawing/2014/chart" uri="{C3380CC4-5D6E-409C-BE32-E72D297353CC}">
              <c16:uniqueId val="{00000006-99D3-400A-958F-2E73B32AA121}"/>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12.865560379125801</c:v>
                </c:pt>
              </c:numCache>
            </c:numRef>
          </c:val>
          <c:extLst>
            <c:ext xmlns:c16="http://schemas.microsoft.com/office/drawing/2014/chart" uri="{C3380CC4-5D6E-409C-BE32-E72D297353CC}">
              <c16:uniqueId val="{00000007-99D3-400A-958F-2E73B32AA121}"/>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15.271200000000002</c:v>
                </c:pt>
              </c:numCache>
            </c:numRef>
          </c:val>
          <c:extLst>
            <c:ext xmlns:c16="http://schemas.microsoft.com/office/drawing/2014/chart" uri="{C3380CC4-5D6E-409C-BE32-E72D297353CC}">
              <c16:uniqueId val="{00000008-99D3-400A-958F-2E73B32AA121}"/>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4.440543868390769</c:v>
                </c:pt>
                <c:pt idx="1">
                  <c:v>0</c:v>
                </c:pt>
              </c:numCache>
            </c:numRef>
          </c:val>
          <c:extLst>
            <c:ext xmlns:c16="http://schemas.microsoft.com/office/drawing/2014/chart" uri="{C3380CC4-5D6E-409C-BE32-E72D297353CC}">
              <c16:uniqueId val="{00000009-99D3-400A-958F-2E73B32AA121}"/>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25.327768126195224</c:v>
                </c:pt>
              </c:numCache>
            </c:numRef>
          </c:val>
          <c:extLst>
            <c:ext xmlns:c16="http://schemas.microsoft.com/office/drawing/2014/chart" uri="{C3380CC4-5D6E-409C-BE32-E72D297353CC}">
              <c16:uniqueId val="{0000000A-99D3-400A-958F-2E73B32AA121}"/>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5.5090373940966035</c:v>
                </c:pt>
                <c:pt idx="1">
                  <c:v>4.2050269997481546</c:v>
                </c:pt>
                <c:pt idx="2">
                  <c:v>3.427141430471651</c:v>
                </c:pt>
                <c:pt idx="3">
                  <c:v>1.668119800450826</c:v>
                </c:pt>
                <c:pt idx="4">
                  <c:v>0.33440335799726739</c:v>
                </c:pt>
                <c:pt idx="5">
                  <c:v>1.7419051053888523E-3</c:v>
                </c:pt>
                <c:pt idx="6">
                  <c:v>3.2169704262674514E-6</c:v>
                </c:pt>
                <c:pt idx="7">
                  <c:v>9.5320176922153443E-5</c:v>
                </c:pt>
                <c:pt idx="8">
                  <c:v>3.2499272286858227E-2</c:v>
                </c:pt>
                <c:pt idx="9">
                  <c:v>1.282868155029135</c:v>
                </c:pt>
                <c:pt idx="10">
                  <c:v>3.5561961946177543</c:v>
                </c:pt>
                <c:pt idx="11">
                  <c:v>5.3106350792442338</c:v>
                </c:pt>
              </c:numCache>
            </c:numRef>
          </c:val>
          <c:extLst>
            <c:ext xmlns:c16="http://schemas.microsoft.com/office/drawing/2014/chart" uri="{C3380CC4-5D6E-409C-BE32-E72D297353CC}">
              <c16:uniqueId val="{00000000-7223-4763-99AE-400FB67B7423}"/>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2.1012749883422175</c:v>
                </c:pt>
                <c:pt idx="1">
                  <c:v>2.3036152535501069</c:v>
                </c:pt>
                <c:pt idx="2">
                  <c:v>2.9062587417697232</c:v>
                </c:pt>
                <c:pt idx="3">
                  <c:v>3.374935573608743</c:v>
                </c:pt>
                <c:pt idx="4">
                  <c:v>3.7132998400906185</c:v>
                </c:pt>
                <c:pt idx="5">
                  <c:v>3.8365979968017063</c:v>
                </c:pt>
                <c:pt idx="6">
                  <c:v>3.7974582760234545</c:v>
                </c:pt>
                <c:pt idx="7">
                  <c:v>3.5263545056929644</c:v>
                </c:pt>
                <c:pt idx="8">
                  <c:v>3.0847123192164183</c:v>
                </c:pt>
                <c:pt idx="9">
                  <c:v>2.7310588275319829</c:v>
                </c:pt>
                <c:pt idx="10">
                  <c:v>2.1087171684594885</c:v>
                </c:pt>
                <c:pt idx="11">
                  <c:v>1.9762896697547976</c:v>
                </c:pt>
              </c:numCache>
            </c:numRef>
          </c:val>
          <c:extLst>
            <c:ext xmlns:c16="http://schemas.microsoft.com/office/drawing/2014/chart" uri="{C3380CC4-5D6E-409C-BE32-E72D297353CC}">
              <c16:uniqueId val="{00000001-7223-4763-99AE-400FB67B7423}"/>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7.6099472359500471</c:v>
                </c:pt>
                <c:pt idx="1">
                  <c:v>6.5068551247931783</c:v>
                </c:pt>
                <c:pt idx="2">
                  <c:v>6.3231466750581795</c:v>
                </c:pt>
                <c:pt idx="3">
                  <c:v>4.9475069516417918</c:v>
                </c:pt>
                <c:pt idx="4">
                  <c:v>3.3968709063070359</c:v>
                </c:pt>
                <c:pt idx="5">
                  <c:v>1.460902881766676</c:v>
                </c:pt>
                <c:pt idx="6">
                  <c:v>0.59884046372586086</c:v>
                </c:pt>
                <c:pt idx="7">
                  <c:v>0.89826069558879018</c:v>
                </c:pt>
                <c:pt idx="8">
                  <c:v>1.9000151590435577</c:v>
                </c:pt>
                <c:pt idx="9">
                  <c:v>3.9294150573518127</c:v>
                </c:pt>
                <c:pt idx="10">
                  <c:v>5.66270778648797</c:v>
                </c:pt>
                <c:pt idx="11">
                  <c:v>7.2866168585300031</c:v>
                </c:pt>
              </c:numCache>
            </c:numRef>
          </c:val>
          <c:smooth val="0"/>
          <c:extLst>
            <c:ext xmlns:c16="http://schemas.microsoft.com/office/drawing/2014/chart" uri="{C3380CC4-5D6E-409C-BE32-E72D297353CC}">
              <c16:uniqueId val="{00000002-7223-4763-99AE-400FB67B7423}"/>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0.45723837953091695</c:v>
                </c:pt>
                <c:pt idx="1">
                  <c:v>2.2963843101083672</c:v>
                </c:pt>
                <c:pt idx="2">
                  <c:v>4.5126361421102823</c:v>
                </c:pt>
                <c:pt idx="3">
                  <c:v>1.3104960000000003</c:v>
                </c:pt>
                <c:pt idx="4">
                  <c:v>-5.3337400449284189</c:v>
                </c:pt>
                <c:pt idx="5">
                  <c:v>0</c:v>
                </c:pt>
                <c:pt idx="6">
                  <c:v>0</c:v>
                </c:pt>
              </c:numCache>
            </c:numRef>
          </c:val>
          <c:extLst>
            <c:ext xmlns:c16="http://schemas.microsoft.com/office/drawing/2014/chart" uri="{C3380CC4-5D6E-409C-BE32-E72D297353CC}">
              <c16:uniqueId val="{00000000-DEEC-468B-BA14-6B965F7BDF1A}"/>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5.0464324093816639</c:v>
                </c:pt>
                <c:pt idx="1">
                  <c:v>25.344653304946018</c:v>
                </c:pt>
                <c:pt idx="2">
                  <c:v>24.282280193260089</c:v>
                </c:pt>
                <c:pt idx="3">
                  <c:v>14.463636000000001</c:v>
                </c:pt>
                <c:pt idx="4">
                  <c:v>-19.648557077273072</c:v>
                </c:pt>
                <c:pt idx="5">
                  <c:v>0</c:v>
                </c:pt>
                <c:pt idx="6">
                  <c:v>0</c:v>
                </c:pt>
              </c:numCache>
            </c:numRef>
          </c:val>
          <c:extLst>
            <c:ext xmlns:c16="http://schemas.microsoft.com/office/drawing/2014/chart" uri="{C3380CC4-5D6E-409C-BE32-E72D297353CC}">
              <c16:uniqueId val="{00000000-858D-40D1-9723-4DD0C74BC609}"/>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3.3620469083155657</c:v>
                </c:pt>
                <c:pt idx="1">
                  <c:v>16.885178750796815</c:v>
                </c:pt>
                <c:pt idx="2">
                  <c:v>21.488743533858489</c:v>
                </c:pt>
                <c:pt idx="3">
                  <c:v>9.636000000000001</c:v>
                </c:pt>
                <c:pt idx="4">
                  <c:v>-39.218676800944252</c:v>
                </c:pt>
                <c:pt idx="5">
                  <c:v>0</c:v>
                </c:pt>
                <c:pt idx="6">
                  <c:v>0</c:v>
                </c:pt>
              </c:numCache>
            </c:numRef>
          </c:val>
          <c:extLst>
            <c:ext xmlns:c16="http://schemas.microsoft.com/office/drawing/2014/chart" uri="{C3380CC4-5D6E-409C-BE32-E72D297353CC}">
              <c16:uniqueId val="{00000000-DAC8-4C11-B614-8C811AECCA4F}"/>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DAC8-4C11-B614-8C811AECCA4F}"/>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8.2054249131618809E-2</c:v>
                </c:pt>
                <c:pt idx="1">
                  <c:v>0.11096860358752259</c:v>
                </c:pt>
                <c:pt idx="2">
                  <c:v>0.70147882696877728</c:v>
                </c:pt>
                <c:pt idx="3">
                  <c:v>6.2517523147900045E-2</c:v>
                </c:pt>
                <c:pt idx="4">
                  <c:v>4.2980797164181281E-2</c:v>
                </c:pt>
              </c:numCache>
            </c:numRef>
          </c:val>
          <c:extLst>
            <c:ext xmlns:c16="http://schemas.microsoft.com/office/drawing/2014/chart" uri="{C3380CC4-5D6E-409C-BE32-E72D297353CC}">
              <c16:uniqueId val="{00000000-7149-444A-85D0-1F83D5796EB8}"/>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1</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196.98</v>
      </c>
      <c r="G11" s="99" t="s">
        <v>36</v>
      </c>
      <c r="H11" s="99" t="s">
        <v>133</v>
      </c>
      <c r="I11" s="99"/>
    </row>
    <row r="12" spans="1:11" s="96" customFormat="1" x14ac:dyDescent="0.25">
      <c r="A12" s="2"/>
      <c r="B12" s="161"/>
      <c r="C12" s="2"/>
      <c r="D12" s="99"/>
      <c r="E12" s="99" t="s">
        <v>38</v>
      </c>
      <c r="F12" s="49">
        <v>60</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51.366</v>
      </c>
      <c r="G4" s="99" t="s">
        <v>45</v>
      </c>
      <c r="H4" s="99" t="s">
        <v>144</v>
      </c>
      <c r="I4" s="99"/>
      <c r="J4" s="116">
        <v>1</v>
      </c>
      <c r="K4" s="99" t="str">
        <f>VLOOKUP(L4,d.table.weather_distance, 2, FALSE)</f>
        <v>London Wea Ctr St James Park</v>
      </c>
      <c r="L4" s="116">
        <f>SMALL(d.table.weather_distance, J4)</f>
        <v>16.790298114815311</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-5.0000000000000001E-3</v>
      </c>
      <c r="G5" s="99" t="s">
        <v>45</v>
      </c>
      <c r="H5" s="99" t="s">
        <v>145</v>
      </c>
      <c r="I5" s="99"/>
      <c r="J5" s="116">
        <v>2</v>
      </c>
      <c r="K5" s="99" t="str">
        <f>VLOOKUP(L5,d.table.weather_distance, 2, FALSE)</f>
        <v>Southampton AP</v>
      </c>
      <c r="L5" s="116">
        <f>SMALL(d.table.weather_distance, J5)</f>
        <v>104.94935944443954</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122.22526445041352</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158.46575606885821</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5</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London Wea Ctr St James Park</v>
      </c>
      <c r="G27" s="126"/>
      <c r="H27" s="126"/>
      <c r="I27" s="126"/>
      <c r="J27" s="126">
        <f>IF(o.weather_used_name=$F$50, J50, T50)</f>
        <v>51.5</v>
      </c>
      <c r="K27" s="126">
        <f>IF(o.weather_used_name=$F$50, K50, U50)</f>
        <v>-0.11700000000000001</v>
      </c>
      <c r="L27" s="126">
        <f>IF(o.weather_used_name=$F$50, i.weather_manual_elevation, $V$50)</f>
        <v>5</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5.9960000000000004</v>
      </c>
      <c r="G31" s="99"/>
      <c r="H31" s="99">
        <f t="shared" ref="H31:H42" si="1">IF(o.weather_used_name=$F$50, H54, R54)</f>
        <v>11.603</v>
      </c>
      <c r="I31" s="99">
        <f t="shared" ref="I31:I42" si="2">IF(o.weather_used_name=$F$50, I54, S54)</f>
        <v>14.427</v>
      </c>
      <c r="J31" s="99">
        <f t="shared" ref="J31:J42" si="3">IF(o.weather_used_name=$F$50, J54, T54)</f>
        <v>36.909999999999997</v>
      </c>
      <c r="K31" s="99">
        <f t="shared" ref="K31:K42" si="4">IF(o.weather_used_name=$F$50, K54, U54)</f>
        <v>17.460999999999999</v>
      </c>
      <c r="L31" s="99">
        <f t="shared" ref="L31:L42" si="5">IF(o.weather_used_name=$F$50, L54, V54)</f>
        <v>23.620999999999999</v>
      </c>
      <c r="M31" s="99"/>
      <c r="N31" s="102"/>
      <c r="O31" s="102" t="str">
        <f t="shared" ref="O31:O42" si="6">E31</f>
        <v>Jan</v>
      </c>
      <c r="P31" s="102">
        <v>31</v>
      </c>
      <c r="Q31" s="102">
        <f t="shared" ref="Q31:Q42" si="7">P31*24</f>
        <v>744</v>
      </c>
      <c r="R31" s="102">
        <f>IF(i.setpoint_heating - Weather!$F31 &gt; 0, (i.setpoint_heating - Weather!$F31) * Q31 / 1000, 0)</f>
        <v>10.418976000000001</v>
      </c>
      <c r="S31" s="102">
        <f t="shared" ref="S31:S42" si="8">R31</f>
        <v>10.418976000000001</v>
      </c>
      <c r="T31" s="102"/>
      <c r="U31" s="102"/>
      <c r="V31" s="102"/>
      <c r="W31" s="14" t="str">
        <f t="shared" ref="W31:W42" si="9">O31</f>
        <v>Jan</v>
      </c>
      <c r="X31" s="102">
        <f t="shared" ref="X31:X42" si="10">(I31-H31)/90</f>
        <v>3.1377777777777775E-2</v>
      </c>
      <c r="Y31" s="102">
        <f t="shared" ref="Y31:Y42" si="11">H31-X31*0</f>
        <v>11.603</v>
      </c>
      <c r="Z31" s="102">
        <f t="shared" ref="Z31:Z42" si="12">(J31-I31)/90</f>
        <v>0.24981111111111107</v>
      </c>
      <c r="AA31" s="102">
        <f t="shared" ref="AA31:AA42" si="13">I31-Z31*90</f>
        <v>-8.0559999999999974</v>
      </c>
      <c r="AB31" s="102">
        <f t="shared" ref="AB31:AB42" si="14">(K31-J31)/90</f>
        <v>-0.21609999999999999</v>
      </c>
      <c r="AC31" s="102">
        <f t="shared" ref="AC31:AC42" si="15">J31-AB31*180</f>
        <v>75.807999999999993</v>
      </c>
      <c r="AD31" s="102">
        <f t="shared" ref="AD31:AD42" si="16">(H31-K31)/90</f>
        <v>-6.5088888888888877E-2</v>
      </c>
      <c r="AE31" s="102">
        <f t="shared" ref="AE31:AE42" si="17">K31-AD31*270</f>
        <v>35.034999999999997</v>
      </c>
      <c r="AF31" s="102"/>
    </row>
    <row r="32" spans="1:32" x14ac:dyDescent="0.25">
      <c r="D32" s="99"/>
      <c r="E32" s="4" t="s">
        <v>184</v>
      </c>
      <c r="F32" s="99">
        <f t="shared" si="0"/>
        <v>6.7430000000000003</v>
      </c>
      <c r="G32" s="99"/>
      <c r="H32" s="99">
        <f t="shared" si="1"/>
        <v>20.042000000000002</v>
      </c>
      <c r="I32" s="99">
        <f t="shared" si="2"/>
        <v>27.719000000000001</v>
      </c>
      <c r="J32" s="99">
        <f t="shared" si="3"/>
        <v>58.524000000000001</v>
      </c>
      <c r="K32" s="99">
        <f t="shared" si="4"/>
        <v>31.591999999999999</v>
      </c>
      <c r="L32" s="99">
        <f t="shared" si="5"/>
        <v>44.262</v>
      </c>
      <c r="M32" s="99"/>
      <c r="N32" s="102"/>
      <c r="O32" s="102" t="str">
        <f t="shared" si="6"/>
        <v>Feb</v>
      </c>
      <c r="P32" s="102">
        <v>28</v>
      </c>
      <c r="Q32" s="102">
        <f t="shared" si="7"/>
        <v>672</v>
      </c>
      <c r="R32" s="102">
        <f>IF(i.setpoint_heating - Weather!$F32 &gt; 0, (i.setpoint_heating - Weather!$F32) * Q32 / 1000, 0)</f>
        <v>8.9087040000000002</v>
      </c>
      <c r="S32" s="102">
        <f t="shared" si="8"/>
        <v>8.9087040000000002</v>
      </c>
      <c r="T32" s="102"/>
      <c r="U32" s="102"/>
      <c r="V32" s="102"/>
      <c r="W32" s="14" t="str">
        <f t="shared" si="9"/>
        <v>Feb</v>
      </c>
      <c r="X32" s="102">
        <f t="shared" si="10"/>
        <v>8.5300000000000001E-2</v>
      </c>
      <c r="Y32" s="102">
        <f t="shared" si="11"/>
        <v>20.042000000000002</v>
      </c>
      <c r="Z32" s="102">
        <f t="shared" si="12"/>
        <v>0.34227777777777779</v>
      </c>
      <c r="AA32" s="102">
        <f t="shared" si="13"/>
        <v>-3.0859999999999985</v>
      </c>
      <c r="AB32" s="102">
        <f t="shared" si="14"/>
        <v>-0.29924444444444448</v>
      </c>
      <c r="AC32" s="102">
        <f t="shared" si="15"/>
        <v>112.38800000000001</v>
      </c>
      <c r="AD32" s="102">
        <f t="shared" si="16"/>
        <v>-0.1283333333333333</v>
      </c>
      <c r="AE32" s="102">
        <f t="shared" si="17"/>
        <v>66.24199999999999</v>
      </c>
      <c r="AF32" s="102"/>
    </row>
    <row r="33" spans="1:32" x14ac:dyDescent="0.25">
      <c r="D33" s="99"/>
      <c r="E33" s="4" t="s">
        <v>185</v>
      </c>
      <c r="F33" s="99">
        <f t="shared" si="0"/>
        <v>8.3640000000000008</v>
      </c>
      <c r="G33" s="99"/>
      <c r="H33" s="99">
        <f t="shared" si="1"/>
        <v>34.597000000000001</v>
      </c>
      <c r="I33" s="99">
        <f t="shared" si="2"/>
        <v>47.494</v>
      </c>
      <c r="J33" s="99">
        <f t="shared" si="3"/>
        <v>78.741</v>
      </c>
      <c r="K33" s="99">
        <f t="shared" si="4"/>
        <v>56.588000000000001</v>
      </c>
      <c r="L33" s="99">
        <f t="shared" si="5"/>
        <v>81.313000000000002</v>
      </c>
      <c r="M33" s="99"/>
      <c r="N33" s="102"/>
      <c r="O33" s="102" t="str">
        <f t="shared" si="6"/>
        <v>Mar</v>
      </c>
      <c r="P33" s="102">
        <v>31</v>
      </c>
      <c r="Q33" s="102">
        <f t="shared" si="7"/>
        <v>744</v>
      </c>
      <c r="R33" s="102">
        <f>IF(i.setpoint_heating - Weather!$F33 &gt; 0, (i.setpoint_heating - Weather!$F33) * Q33 / 1000, 0)</f>
        <v>8.6571839999999991</v>
      </c>
      <c r="S33" s="102">
        <f t="shared" si="8"/>
        <v>8.6571839999999991</v>
      </c>
      <c r="T33" s="102"/>
      <c r="U33" s="102"/>
      <c r="V33" s="102"/>
      <c r="W33" s="14" t="str">
        <f t="shared" si="9"/>
        <v>Mar</v>
      </c>
      <c r="X33" s="102">
        <f t="shared" si="10"/>
        <v>0.14329999999999998</v>
      </c>
      <c r="Y33" s="102">
        <f t="shared" si="11"/>
        <v>34.597000000000001</v>
      </c>
      <c r="Z33" s="102">
        <f t="shared" si="12"/>
        <v>0.34718888888888888</v>
      </c>
      <c r="AA33" s="102">
        <f t="shared" si="13"/>
        <v>16.247</v>
      </c>
      <c r="AB33" s="102">
        <f t="shared" si="14"/>
        <v>-0.24614444444444444</v>
      </c>
      <c r="AC33" s="102">
        <f t="shared" si="15"/>
        <v>123.047</v>
      </c>
      <c r="AD33" s="102">
        <f t="shared" si="16"/>
        <v>-0.24434444444444445</v>
      </c>
      <c r="AE33" s="102">
        <f t="shared" si="17"/>
        <v>122.56100000000001</v>
      </c>
      <c r="AF33" s="102"/>
    </row>
    <row r="34" spans="1:32" x14ac:dyDescent="0.25">
      <c r="D34" s="99"/>
      <c r="E34" s="4" t="s">
        <v>186</v>
      </c>
      <c r="F34" s="99">
        <f t="shared" si="0"/>
        <v>10.592000000000001</v>
      </c>
      <c r="G34" s="99"/>
      <c r="H34" s="99">
        <f t="shared" si="1"/>
        <v>52.295999999999999</v>
      </c>
      <c r="I34" s="99">
        <f t="shared" si="2"/>
        <v>73.085999999999999</v>
      </c>
      <c r="J34" s="99">
        <f t="shared" si="3"/>
        <v>100.355</v>
      </c>
      <c r="K34" s="99">
        <f t="shared" si="4"/>
        <v>83.340999999999994</v>
      </c>
      <c r="L34" s="99">
        <f t="shared" si="5"/>
        <v>129.56</v>
      </c>
      <c r="M34" s="99"/>
      <c r="N34" s="102"/>
      <c r="O34" s="102" t="str">
        <f t="shared" si="6"/>
        <v>Apr</v>
      </c>
      <c r="P34" s="102">
        <v>30</v>
      </c>
      <c r="Q34" s="102">
        <f t="shared" si="7"/>
        <v>720</v>
      </c>
      <c r="R34" s="102">
        <f>IF(i.setpoint_heating - Weather!$F34 &gt; 0, (i.setpoint_heating - Weather!$F34) * Q34 / 1000, 0)</f>
        <v>6.7737599999999993</v>
      </c>
      <c r="S34" s="102">
        <f t="shared" si="8"/>
        <v>6.7737599999999993</v>
      </c>
      <c r="T34" s="102"/>
      <c r="U34" s="102"/>
      <c r="V34" s="102"/>
      <c r="W34" s="14" t="str">
        <f t="shared" si="9"/>
        <v>Apr</v>
      </c>
      <c r="X34" s="102">
        <f t="shared" si="10"/>
        <v>0.23099999999999998</v>
      </c>
      <c r="Y34" s="102">
        <f t="shared" si="11"/>
        <v>52.295999999999999</v>
      </c>
      <c r="Z34" s="102">
        <f t="shared" si="12"/>
        <v>0.30298888888888897</v>
      </c>
      <c r="AA34" s="102">
        <f t="shared" si="13"/>
        <v>45.816999999999993</v>
      </c>
      <c r="AB34" s="102">
        <f t="shared" si="14"/>
        <v>-0.18904444444444454</v>
      </c>
      <c r="AC34" s="102">
        <f t="shared" si="15"/>
        <v>134.38300000000004</v>
      </c>
      <c r="AD34" s="102">
        <f t="shared" si="16"/>
        <v>-0.34494444444444439</v>
      </c>
      <c r="AE34" s="102">
        <f t="shared" si="17"/>
        <v>176.476</v>
      </c>
      <c r="AF34" s="102"/>
    </row>
    <row r="35" spans="1:32" x14ac:dyDescent="0.25">
      <c r="D35" s="99"/>
      <c r="E35" s="4" t="s">
        <v>187</v>
      </c>
      <c r="F35" s="99">
        <f t="shared" si="0"/>
        <v>13.749000000000001</v>
      </c>
      <c r="G35" s="99"/>
      <c r="H35" s="99">
        <f t="shared" si="1"/>
        <v>68.094999999999999</v>
      </c>
      <c r="I35" s="99">
        <f t="shared" si="2"/>
        <v>91.789000000000001</v>
      </c>
      <c r="J35" s="99">
        <f t="shared" si="3"/>
        <v>101.398</v>
      </c>
      <c r="K35" s="99">
        <f t="shared" si="4"/>
        <v>105.432</v>
      </c>
      <c r="L35" s="99">
        <f t="shared" si="5"/>
        <v>164.53899999999999</v>
      </c>
      <c r="M35" s="99"/>
      <c r="N35" s="102"/>
      <c r="O35" s="102" t="str">
        <f t="shared" si="6"/>
        <v>May</v>
      </c>
      <c r="P35" s="102">
        <v>31</v>
      </c>
      <c r="Q35" s="102">
        <f t="shared" si="7"/>
        <v>744</v>
      </c>
      <c r="R35" s="102">
        <f>IF(i.setpoint_heating - Weather!$F35 &gt; 0, (i.setpoint_heating - Weather!$F35) * Q35 / 1000, 0)</f>
        <v>4.6507439999999995</v>
      </c>
      <c r="S35" s="102">
        <f t="shared" si="8"/>
        <v>4.6507439999999995</v>
      </c>
      <c r="T35" s="102"/>
      <c r="U35" s="102"/>
      <c r="V35" s="102"/>
      <c r="W35" s="14" t="str">
        <f t="shared" si="9"/>
        <v>May</v>
      </c>
      <c r="X35" s="102">
        <f t="shared" si="10"/>
        <v>0.2632666666666667</v>
      </c>
      <c r="Y35" s="102">
        <f t="shared" si="11"/>
        <v>68.094999999999999</v>
      </c>
      <c r="Z35" s="102">
        <f t="shared" si="12"/>
        <v>0.10676666666666661</v>
      </c>
      <c r="AA35" s="102">
        <f t="shared" si="13"/>
        <v>82.18</v>
      </c>
      <c r="AB35" s="102">
        <f t="shared" si="14"/>
        <v>4.4822222222222291E-2</v>
      </c>
      <c r="AC35" s="102">
        <f t="shared" si="15"/>
        <v>93.329999999999984</v>
      </c>
      <c r="AD35" s="102">
        <f t="shared" si="16"/>
        <v>-0.41485555555555559</v>
      </c>
      <c r="AE35" s="102">
        <f t="shared" si="17"/>
        <v>217.44300000000001</v>
      </c>
      <c r="AF35" s="102"/>
    </row>
    <row r="36" spans="1:32" x14ac:dyDescent="0.25">
      <c r="D36" s="99"/>
      <c r="E36" s="4" t="s">
        <v>188</v>
      </c>
      <c r="F36" s="99">
        <f t="shared" si="0"/>
        <v>17.222000000000001</v>
      </c>
      <c r="G36" s="99"/>
      <c r="H36" s="99">
        <f t="shared" si="1"/>
        <v>77.05</v>
      </c>
      <c r="I36" s="99">
        <f t="shared" si="2"/>
        <v>104.55500000000001</v>
      </c>
      <c r="J36" s="99">
        <f t="shared" si="3"/>
        <v>104.434</v>
      </c>
      <c r="K36" s="99">
        <f t="shared" si="4"/>
        <v>109.04900000000001</v>
      </c>
      <c r="L36" s="99">
        <f t="shared" si="5"/>
        <v>180.381</v>
      </c>
      <c r="M36" s="99"/>
      <c r="N36" s="102"/>
      <c r="O36" s="102" t="str">
        <f t="shared" si="6"/>
        <v>Jun</v>
      </c>
      <c r="P36" s="102">
        <v>30</v>
      </c>
      <c r="Q36" s="102">
        <f t="shared" si="7"/>
        <v>720</v>
      </c>
      <c r="R36" s="102">
        <f>IF(i.setpoint_heating - Weather!$F36 &gt; 0, (i.setpoint_heating - Weather!$F36) * Q36 / 1000, 0)</f>
        <v>2.0001599999999988</v>
      </c>
      <c r="S36" s="102">
        <f t="shared" si="8"/>
        <v>2.0001599999999988</v>
      </c>
      <c r="T36" s="102"/>
      <c r="U36" s="102"/>
      <c r="V36" s="102"/>
      <c r="W36" s="14" t="str">
        <f t="shared" si="9"/>
        <v>Jun</v>
      </c>
      <c r="X36" s="102">
        <f t="shared" si="10"/>
        <v>0.30561111111111122</v>
      </c>
      <c r="Y36" s="102">
        <f t="shared" si="11"/>
        <v>77.05</v>
      </c>
      <c r="Z36" s="102">
        <f t="shared" si="12"/>
        <v>-1.344444444444548E-3</v>
      </c>
      <c r="AA36" s="102">
        <f t="shared" si="13"/>
        <v>104.67600000000002</v>
      </c>
      <c r="AB36" s="102">
        <f t="shared" si="14"/>
        <v>5.127777777777788E-2</v>
      </c>
      <c r="AC36" s="102">
        <f t="shared" si="15"/>
        <v>95.203999999999979</v>
      </c>
      <c r="AD36" s="102">
        <f t="shared" si="16"/>
        <v>-0.35554444444444455</v>
      </c>
      <c r="AE36" s="102">
        <f t="shared" si="17"/>
        <v>205.04600000000005</v>
      </c>
      <c r="AF36" s="102"/>
    </row>
    <row r="37" spans="1:32" x14ac:dyDescent="0.25">
      <c r="D37" s="99"/>
      <c r="E37" s="4" t="s">
        <v>189</v>
      </c>
      <c r="F37" s="99">
        <f t="shared" si="0"/>
        <v>18.898</v>
      </c>
      <c r="G37" s="99"/>
      <c r="H37" s="99">
        <f t="shared" si="1"/>
        <v>70.335999999999999</v>
      </c>
      <c r="I37" s="99">
        <f t="shared" si="2"/>
        <v>101.52800000000001</v>
      </c>
      <c r="J37" s="99">
        <f t="shared" si="3"/>
        <v>104.97</v>
      </c>
      <c r="K37" s="99">
        <f t="shared" si="4"/>
        <v>107.29900000000001</v>
      </c>
      <c r="L37" s="99">
        <f t="shared" si="5"/>
        <v>176.32499999999999</v>
      </c>
      <c r="M37" s="99"/>
      <c r="N37" s="102"/>
      <c r="O37" s="102" t="str">
        <f t="shared" si="6"/>
        <v>Jul</v>
      </c>
      <c r="P37" s="102">
        <v>31</v>
      </c>
      <c r="Q37" s="102">
        <f t="shared" si="7"/>
        <v>744</v>
      </c>
      <c r="R37" s="102">
        <f>IF(i.setpoint_heating - Weather!$F37 &gt; 0, (i.setpoint_heating - Weather!$F37) * Q37 / 1000, 0)</f>
        <v>0.81988800000000028</v>
      </c>
      <c r="S37" s="102">
        <f t="shared" si="8"/>
        <v>0.81988800000000028</v>
      </c>
      <c r="T37" s="102"/>
      <c r="U37" s="102"/>
      <c r="V37" s="102"/>
      <c r="W37" s="14" t="str">
        <f t="shared" si="9"/>
        <v>Jul</v>
      </c>
      <c r="X37" s="102">
        <f t="shared" si="10"/>
        <v>0.34657777777777787</v>
      </c>
      <c r="Y37" s="102">
        <f t="shared" si="11"/>
        <v>70.335999999999999</v>
      </c>
      <c r="Z37" s="102">
        <f t="shared" si="12"/>
        <v>3.8244444444444366E-2</v>
      </c>
      <c r="AA37" s="102">
        <f t="shared" si="13"/>
        <v>98.086000000000013</v>
      </c>
      <c r="AB37" s="102">
        <f t="shared" si="14"/>
        <v>2.5877777777777864E-2</v>
      </c>
      <c r="AC37" s="102">
        <f t="shared" si="15"/>
        <v>100.31199999999998</v>
      </c>
      <c r="AD37" s="102">
        <f t="shared" si="16"/>
        <v>-0.41070000000000007</v>
      </c>
      <c r="AE37" s="102">
        <f t="shared" si="17"/>
        <v>218.18800000000005</v>
      </c>
      <c r="AF37" s="102"/>
    </row>
    <row r="38" spans="1:32" x14ac:dyDescent="0.25">
      <c r="D38" s="99"/>
      <c r="E38" s="4" t="s">
        <v>190</v>
      </c>
      <c r="F38" s="99">
        <f t="shared" si="0"/>
        <v>18.347000000000001</v>
      </c>
      <c r="G38" s="99"/>
      <c r="H38" s="99">
        <f t="shared" si="1"/>
        <v>58.35</v>
      </c>
      <c r="I38" s="99">
        <f t="shared" si="2"/>
        <v>80.611999999999995</v>
      </c>
      <c r="J38" s="99">
        <f t="shared" si="3"/>
        <v>100.72199999999999</v>
      </c>
      <c r="K38" s="99">
        <f t="shared" si="4"/>
        <v>86.35</v>
      </c>
      <c r="L38" s="99">
        <f t="shared" si="5"/>
        <v>142.31299999999999</v>
      </c>
      <c r="M38" s="99"/>
      <c r="N38" s="102"/>
      <c r="O38" s="102" t="str">
        <f t="shared" si="6"/>
        <v>Aug</v>
      </c>
      <c r="P38" s="102">
        <v>31</v>
      </c>
      <c r="Q38" s="102">
        <f t="shared" si="7"/>
        <v>744</v>
      </c>
      <c r="R38" s="102">
        <f>IF(i.setpoint_heating - Weather!$F38 &gt; 0, (i.setpoint_heating - Weather!$F38) * Q38 / 1000, 0)</f>
        <v>1.2298319999999989</v>
      </c>
      <c r="S38" s="102">
        <f t="shared" si="8"/>
        <v>1.2298319999999989</v>
      </c>
      <c r="T38" s="102"/>
      <c r="U38" s="102"/>
      <c r="V38" s="102"/>
      <c r="W38" s="14" t="str">
        <f t="shared" si="9"/>
        <v>Aug</v>
      </c>
      <c r="X38" s="102">
        <f t="shared" si="10"/>
        <v>0.2473555555555555</v>
      </c>
      <c r="Y38" s="102">
        <f t="shared" si="11"/>
        <v>58.35</v>
      </c>
      <c r="Z38" s="102">
        <f t="shared" si="12"/>
        <v>0.22344444444444445</v>
      </c>
      <c r="AA38" s="102">
        <f t="shared" si="13"/>
        <v>60.501999999999995</v>
      </c>
      <c r="AB38" s="102">
        <f t="shared" si="14"/>
        <v>-0.15968888888888888</v>
      </c>
      <c r="AC38" s="102">
        <f t="shared" si="15"/>
        <v>129.46600000000001</v>
      </c>
      <c r="AD38" s="102">
        <f t="shared" si="16"/>
        <v>-0.31111111111111101</v>
      </c>
      <c r="AE38" s="102">
        <f t="shared" si="17"/>
        <v>170.34999999999997</v>
      </c>
      <c r="AF38" s="102"/>
    </row>
    <row r="39" spans="1:32" x14ac:dyDescent="0.25">
      <c r="D39" s="99"/>
      <c r="E39" s="4" t="s">
        <v>191</v>
      </c>
      <c r="F39" s="99">
        <f t="shared" si="0"/>
        <v>16.387</v>
      </c>
      <c r="G39" s="99"/>
      <c r="H39" s="99">
        <f t="shared" si="1"/>
        <v>40.463000000000001</v>
      </c>
      <c r="I39" s="99">
        <f t="shared" si="2"/>
        <v>55.314999999999998</v>
      </c>
      <c r="J39" s="99">
        <f t="shared" si="3"/>
        <v>91.25</v>
      </c>
      <c r="K39" s="99">
        <f t="shared" si="4"/>
        <v>71.212999999999994</v>
      </c>
      <c r="L39" s="99">
        <f t="shared" si="5"/>
        <v>100.953</v>
      </c>
      <c r="M39" s="99"/>
      <c r="N39" s="102"/>
      <c r="O39" s="102" t="str">
        <f t="shared" si="6"/>
        <v>Sep</v>
      </c>
      <c r="P39" s="102">
        <v>30</v>
      </c>
      <c r="Q39" s="102">
        <f t="shared" si="7"/>
        <v>720</v>
      </c>
      <c r="R39" s="102">
        <f>IF(i.setpoint_heating - Weather!$F39 &gt; 0, (i.setpoint_heating - Weather!$F39) * Q39 / 1000, 0)</f>
        <v>2.6013599999999997</v>
      </c>
      <c r="S39" s="102">
        <f t="shared" si="8"/>
        <v>2.6013599999999997</v>
      </c>
      <c r="T39" s="102"/>
      <c r="U39" s="102"/>
      <c r="V39" s="102"/>
      <c r="W39" s="14" t="str">
        <f t="shared" si="9"/>
        <v>Sep</v>
      </c>
      <c r="X39" s="102">
        <f t="shared" si="10"/>
        <v>0.16502222222222218</v>
      </c>
      <c r="Y39" s="102">
        <f t="shared" si="11"/>
        <v>40.463000000000001</v>
      </c>
      <c r="Z39" s="102">
        <f t="shared" si="12"/>
        <v>0.39927777777777779</v>
      </c>
      <c r="AA39" s="102">
        <f t="shared" si="13"/>
        <v>19.379999999999995</v>
      </c>
      <c r="AB39" s="102">
        <f t="shared" si="14"/>
        <v>-0.22263333333333341</v>
      </c>
      <c r="AC39" s="102">
        <f t="shared" si="15"/>
        <v>131.32400000000001</v>
      </c>
      <c r="AD39" s="102">
        <f t="shared" si="16"/>
        <v>-0.34166666666666656</v>
      </c>
      <c r="AE39" s="102">
        <f t="shared" si="17"/>
        <v>163.46299999999997</v>
      </c>
      <c r="AF39" s="102"/>
    </row>
    <row r="40" spans="1:32" x14ac:dyDescent="0.25">
      <c r="D40" s="99"/>
      <c r="E40" s="4" t="s">
        <v>192</v>
      </c>
      <c r="F40" s="99">
        <f t="shared" si="0"/>
        <v>12.769</v>
      </c>
      <c r="G40" s="99"/>
      <c r="H40" s="99">
        <f t="shared" si="1"/>
        <v>27.263000000000002</v>
      </c>
      <c r="I40" s="99">
        <f t="shared" si="2"/>
        <v>38.1</v>
      </c>
      <c r="J40" s="99">
        <f t="shared" si="3"/>
        <v>74.506</v>
      </c>
      <c r="K40" s="99">
        <f t="shared" si="4"/>
        <v>42.747999999999998</v>
      </c>
      <c r="L40" s="99">
        <f t="shared" si="5"/>
        <v>62.177</v>
      </c>
      <c r="M40" s="99"/>
      <c r="N40" s="102"/>
      <c r="O40" s="102" t="str">
        <f t="shared" si="6"/>
        <v>Oct</v>
      </c>
      <c r="P40" s="102">
        <v>31</v>
      </c>
      <c r="Q40" s="102">
        <f t="shared" si="7"/>
        <v>744</v>
      </c>
      <c r="R40" s="102">
        <f>IF(i.setpoint_heating - Weather!$F40 &gt; 0, (i.setpoint_heating - Weather!$F40) * Q40 / 1000, 0)</f>
        <v>5.3798639999999995</v>
      </c>
      <c r="S40" s="102">
        <f t="shared" si="8"/>
        <v>5.3798639999999995</v>
      </c>
      <c r="T40" s="102"/>
      <c r="U40" s="102"/>
      <c r="V40" s="102"/>
      <c r="W40" s="14" t="str">
        <f t="shared" si="9"/>
        <v>Oct</v>
      </c>
      <c r="X40" s="102">
        <f t="shared" si="10"/>
        <v>0.12041111111111111</v>
      </c>
      <c r="Y40" s="102">
        <f t="shared" si="11"/>
        <v>27.263000000000002</v>
      </c>
      <c r="Z40" s="102">
        <f t="shared" si="12"/>
        <v>0.4045111111111111</v>
      </c>
      <c r="AA40" s="102">
        <f t="shared" si="13"/>
        <v>1.6940000000000026</v>
      </c>
      <c r="AB40" s="102">
        <f t="shared" si="14"/>
        <v>-0.35286666666666672</v>
      </c>
      <c r="AC40" s="102">
        <f t="shared" si="15"/>
        <v>138.02200000000002</v>
      </c>
      <c r="AD40" s="102">
        <f t="shared" si="16"/>
        <v>-0.17205555555555552</v>
      </c>
      <c r="AE40" s="102">
        <f t="shared" si="17"/>
        <v>89.202999999999989</v>
      </c>
      <c r="AF40" s="102"/>
    </row>
    <row r="41" spans="1:32" x14ac:dyDescent="0.25">
      <c r="D41" s="99"/>
      <c r="E41" s="4" t="s">
        <v>193</v>
      </c>
      <c r="F41" s="99">
        <f t="shared" si="0"/>
        <v>9.2319999999999993</v>
      </c>
      <c r="G41" s="99"/>
      <c r="H41" s="99">
        <f t="shared" si="1"/>
        <v>13.922000000000001</v>
      </c>
      <c r="I41" s="99">
        <f t="shared" si="2"/>
        <v>17.361999999999998</v>
      </c>
      <c r="J41" s="99">
        <f t="shared" si="3"/>
        <v>39.034999999999997</v>
      </c>
      <c r="K41" s="99">
        <f t="shared" si="4"/>
        <v>19.318000000000001</v>
      </c>
      <c r="L41" s="99">
        <f t="shared" si="5"/>
        <v>28.317</v>
      </c>
      <c r="M41" s="99"/>
      <c r="N41" s="102"/>
      <c r="O41" s="102" t="str">
        <f t="shared" si="6"/>
        <v>Nov</v>
      </c>
      <c r="P41" s="102">
        <v>30</v>
      </c>
      <c r="Q41" s="102">
        <f t="shared" si="7"/>
        <v>720</v>
      </c>
      <c r="R41" s="102">
        <f>IF(i.setpoint_heating - Weather!$F41 &gt; 0, (i.setpoint_heating - Weather!$F41) * Q41 / 1000, 0)</f>
        <v>7.7529600000000007</v>
      </c>
      <c r="S41" s="102">
        <f t="shared" si="8"/>
        <v>7.7529600000000007</v>
      </c>
      <c r="T41" s="102"/>
      <c r="U41" s="102"/>
      <c r="V41" s="102"/>
      <c r="W41" s="14" t="str">
        <f t="shared" si="9"/>
        <v>Nov</v>
      </c>
      <c r="X41" s="102">
        <f t="shared" si="10"/>
        <v>3.8222222222222199E-2</v>
      </c>
      <c r="Y41" s="102">
        <f t="shared" si="11"/>
        <v>13.922000000000001</v>
      </c>
      <c r="Z41" s="102">
        <f t="shared" si="12"/>
        <v>0.24081111111111109</v>
      </c>
      <c r="AA41" s="102">
        <f t="shared" si="13"/>
        <v>-4.3109999999999999</v>
      </c>
      <c r="AB41" s="102">
        <f t="shared" si="14"/>
        <v>-0.21907777777777773</v>
      </c>
      <c r="AC41" s="102">
        <f t="shared" si="15"/>
        <v>78.468999999999994</v>
      </c>
      <c r="AD41" s="102">
        <f t="shared" si="16"/>
        <v>-5.9955555555555567E-2</v>
      </c>
      <c r="AE41" s="102">
        <f t="shared" si="17"/>
        <v>35.506</v>
      </c>
      <c r="AF41" s="102"/>
    </row>
    <row r="42" spans="1:32" x14ac:dyDescent="0.25">
      <c r="D42" s="99"/>
      <c r="E42" s="5" t="s">
        <v>194</v>
      </c>
      <c r="F42" s="117">
        <f t="shared" si="0"/>
        <v>6.5910000000000002</v>
      </c>
      <c r="G42" s="117"/>
      <c r="H42" s="117">
        <f t="shared" si="1"/>
        <v>8.9149999999999991</v>
      </c>
      <c r="I42" s="117">
        <f t="shared" si="2"/>
        <v>10.769</v>
      </c>
      <c r="J42" s="117">
        <f t="shared" si="3"/>
        <v>28.513000000000002</v>
      </c>
      <c r="K42" s="117">
        <f t="shared" si="4"/>
        <v>12.936999999999999</v>
      </c>
      <c r="L42" s="117">
        <f t="shared" si="5"/>
        <v>17.539000000000001</v>
      </c>
      <c r="M42" s="99"/>
      <c r="N42" s="102"/>
      <c r="O42" s="15" t="str">
        <f t="shared" si="6"/>
        <v>Dec</v>
      </c>
      <c r="P42" s="15">
        <v>31</v>
      </c>
      <c r="Q42" s="15">
        <f t="shared" si="7"/>
        <v>744</v>
      </c>
      <c r="R42" s="15">
        <f>IF(i.setpoint_heating - Weather!$F42 &gt; 0, (i.setpoint_heating - Weather!$F42) * Q42 / 1000, 0)</f>
        <v>9.9762959999999978</v>
      </c>
      <c r="S42" s="15">
        <f t="shared" si="8"/>
        <v>9.9762959999999978</v>
      </c>
      <c r="T42" s="102"/>
      <c r="U42" s="102"/>
      <c r="V42" s="102"/>
      <c r="W42" s="16" t="str">
        <f t="shared" si="9"/>
        <v>Dec</v>
      </c>
      <c r="X42" s="15">
        <f t="shared" si="10"/>
        <v>2.0600000000000011E-2</v>
      </c>
      <c r="Y42" s="15">
        <f t="shared" si="11"/>
        <v>8.9149999999999991</v>
      </c>
      <c r="Z42" s="15">
        <f t="shared" si="12"/>
        <v>0.19715555555555556</v>
      </c>
      <c r="AA42" s="15">
        <f t="shared" si="13"/>
        <v>-6.9749999999999996</v>
      </c>
      <c r="AB42" s="15">
        <f t="shared" si="14"/>
        <v>-0.1730666666666667</v>
      </c>
      <c r="AC42" s="15">
        <f t="shared" si="15"/>
        <v>59.665000000000006</v>
      </c>
      <c r="AD42" s="15">
        <f t="shared" si="16"/>
        <v>-4.4688888888888889E-2</v>
      </c>
      <c r="AE42" s="15">
        <f t="shared" si="17"/>
        <v>25.003</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69.169727999999992</v>
      </c>
      <c r="S43" s="102">
        <f>SUMIF(S31:S42,"&gt;0")</f>
        <v>69.169727999999992</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482.93200000000007</v>
      </c>
      <c r="I47" s="55">
        <f>SUM(I31:I42)</f>
        <v>662.75600000000009</v>
      </c>
      <c r="J47" s="55">
        <f>SUM(J31:J42)</f>
        <v>919.35799999999995</v>
      </c>
      <c r="K47" s="55">
        <f>SUM(K31:K42)</f>
        <v>743.32799999999997</v>
      </c>
      <c r="L47" s="55">
        <f>SUM(L31:L42)</f>
        <v>1151.3</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c r="G54" s="99"/>
      <c r="H54" s="13"/>
      <c r="I54" s="13"/>
      <c r="J54" s="13"/>
      <c r="K54" s="13"/>
      <c r="L54" s="13"/>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c r="G55" s="99"/>
      <c r="H55" s="13"/>
      <c r="I55" s="13"/>
      <c r="J55" s="13"/>
      <c r="K55" s="13"/>
      <c r="L55" s="13"/>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c r="G56" s="99"/>
      <c r="H56" s="13"/>
      <c r="I56" s="13"/>
      <c r="J56" s="13"/>
      <c r="K56" s="13"/>
      <c r="L56" s="13"/>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c r="G57" s="99"/>
      <c r="H57" s="13"/>
      <c r="I57" s="13"/>
      <c r="J57" s="13"/>
      <c r="K57" s="13"/>
      <c r="L57" s="13"/>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c r="G58" s="99"/>
      <c r="H58" s="13"/>
      <c r="I58" s="13"/>
      <c r="J58" s="13"/>
      <c r="K58" s="13"/>
      <c r="L58" s="13"/>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c r="G59" s="99"/>
      <c r="H59" s="13"/>
      <c r="I59" s="13"/>
      <c r="J59" s="13"/>
      <c r="K59" s="13"/>
      <c r="L59" s="13"/>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c r="G60" s="99"/>
      <c r="H60" s="13"/>
      <c r="I60" s="13"/>
      <c r="J60" s="13"/>
      <c r="K60" s="13"/>
      <c r="L60" s="13"/>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c r="G61" s="99"/>
      <c r="H61" s="13"/>
      <c r="I61" s="13"/>
      <c r="J61" s="13"/>
      <c r="K61" s="13"/>
      <c r="L61" s="13"/>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c r="G62" s="99"/>
      <c r="H62" s="13"/>
      <c r="I62" s="13"/>
      <c r="J62" s="13"/>
      <c r="K62" s="13"/>
      <c r="L62" s="13"/>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c r="G63" s="99"/>
      <c r="H63" s="13"/>
      <c r="I63" s="13"/>
      <c r="J63" s="13"/>
      <c r="K63" s="13"/>
      <c r="L63" s="13"/>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c r="G64" s="99"/>
      <c r="H64" s="13"/>
      <c r="I64" s="13"/>
      <c r="J64" s="13"/>
      <c r="K64" s="13"/>
      <c r="L64" s="13"/>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c r="G65" s="117"/>
      <c r="H65" s="41"/>
      <c r="I65" s="41"/>
      <c r="J65" s="41"/>
      <c r="K65" s="41"/>
      <c r="L65" s="41"/>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51.366</v>
      </c>
      <c r="CB4" s="14">
        <f>RADIANS(CA4)</f>
        <v>0.89650582357940733</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-5.0000000000000001E-3</v>
      </c>
      <c r="CB5" s="14">
        <f>RADIANS(CA5)</f>
        <v>-8.7266462599716482E-5</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16987.172484190658</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2.6681253640506783</v>
      </c>
      <c r="CD9" s="14">
        <f t="shared" ref="CD9:CD72" si="5">DEGREES(CC9) * 60 * 1.852</f>
        <v>16987.172484190658</v>
      </c>
      <c r="CE9" s="102"/>
    </row>
    <row r="10" spans="1:83" x14ac:dyDescent="0.25">
      <c r="A10" s="14">
        <f t="shared" si="0"/>
        <v>6697.4745147954209</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1.0519526804498718</v>
      </c>
      <c r="CD10" s="14">
        <f t="shared" si="5"/>
        <v>6697.4745147954209</v>
      </c>
      <c r="CE10" s="102"/>
    </row>
    <row r="11" spans="1:83" x14ac:dyDescent="0.25">
      <c r="A11" s="14">
        <f t="shared" si="0"/>
        <v>3497.0558003988626</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0.54927229880242778</v>
      </c>
      <c r="CD11" s="14">
        <f t="shared" si="5"/>
        <v>3497.0558003988626</v>
      </c>
      <c r="CE11" s="102"/>
    </row>
    <row r="12" spans="1:83" x14ac:dyDescent="0.25">
      <c r="A12" s="14">
        <f t="shared" si="0"/>
        <v>9220.0222207187726</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1.4481618507791749</v>
      </c>
      <c r="CD12" s="14">
        <f t="shared" si="5"/>
        <v>9220.0222207187726</v>
      </c>
      <c r="CE12" s="102"/>
    </row>
    <row r="13" spans="1:83" x14ac:dyDescent="0.25">
      <c r="A13" s="14">
        <f t="shared" si="0"/>
        <v>1617.3471950663854</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0.25403198075777011</v>
      </c>
      <c r="CD13" s="14">
        <f t="shared" si="5"/>
        <v>1617.3471950663854</v>
      </c>
      <c r="CE13" s="102"/>
    </row>
    <row r="14" spans="1:83" x14ac:dyDescent="0.25">
      <c r="A14" s="14">
        <f t="shared" si="0"/>
        <v>309.6857093662602</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4.8641426159246597E-2</v>
      </c>
      <c r="CD14" s="14">
        <f t="shared" si="5"/>
        <v>309.6857093662602</v>
      </c>
      <c r="CE14" s="102"/>
    </row>
    <row r="15" spans="1:83" x14ac:dyDescent="0.25">
      <c r="A15" s="14">
        <f t="shared" si="0"/>
        <v>104.94935944443954</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1.6484088104431936E-2</v>
      </c>
      <c r="CD15" s="14">
        <f t="shared" si="5"/>
        <v>104.94935944443954</v>
      </c>
      <c r="CE15" s="102"/>
    </row>
    <row r="16" spans="1:83" x14ac:dyDescent="0.25">
      <c r="A16" s="14">
        <f t="shared" si="0"/>
        <v>180.17512730091539</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2.8299578848100228E-2</v>
      </c>
      <c r="CD16" s="14">
        <f t="shared" si="5"/>
        <v>180.17512730091539</v>
      </c>
      <c r="CE16" s="102"/>
    </row>
    <row r="17" spans="1:83" x14ac:dyDescent="0.25">
      <c r="A17" s="14">
        <f t="shared" si="0"/>
        <v>220.56443857292831</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3.4643409520431802E-2</v>
      </c>
      <c r="CD17" s="14">
        <f t="shared" si="5"/>
        <v>220.56443857292831</v>
      </c>
      <c r="CE17" s="102"/>
    </row>
    <row r="18" spans="1:83" x14ac:dyDescent="0.25">
      <c r="A18" s="14">
        <f t="shared" si="0"/>
        <v>16.790298114815311</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2.6372028842235789E-3</v>
      </c>
      <c r="CD18" s="14">
        <f t="shared" si="5"/>
        <v>16.790298114815311</v>
      </c>
      <c r="CE18" s="102"/>
    </row>
    <row r="19" spans="1:83" x14ac:dyDescent="0.25">
      <c r="A19" s="14">
        <f t="shared" si="0"/>
        <v>329.45037298202186</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5.1745803909824063E-2</v>
      </c>
      <c r="CD19" s="14">
        <f t="shared" si="5"/>
        <v>329.45037298202186</v>
      </c>
      <c r="CE19" s="102"/>
    </row>
    <row r="20" spans="1:83" x14ac:dyDescent="0.25">
      <c r="A20" s="14">
        <f t="shared" si="0"/>
        <v>280.11161632372324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4.3996310096580858E-2</v>
      </c>
      <c r="CD20" s="14">
        <f t="shared" si="5"/>
        <v>280.11161632372324</v>
      </c>
      <c r="CE20" s="102"/>
    </row>
    <row r="21" spans="1:83" x14ac:dyDescent="0.25">
      <c r="A21" s="14">
        <f t="shared" si="0"/>
        <v>533.18244887299022</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8.3745403587833056E-2</v>
      </c>
      <c r="CD21" s="14">
        <f t="shared" si="5"/>
        <v>533.18244887299022</v>
      </c>
      <c r="CE21" s="102"/>
    </row>
    <row r="22" spans="1:83" x14ac:dyDescent="0.25">
      <c r="A22" s="14">
        <f t="shared" si="0"/>
        <v>415.69396515211065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6.5291832006613579E-2</v>
      </c>
      <c r="CD22" s="14">
        <f t="shared" si="5"/>
        <v>415.69396515211065</v>
      </c>
      <c r="CE22" s="102"/>
    </row>
    <row r="23" spans="1:83" x14ac:dyDescent="0.25">
      <c r="A23" s="14">
        <f t="shared" si="0"/>
        <v>579.2857055617452</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9.0986706909565174E-2</v>
      </c>
      <c r="CD23" s="14">
        <f t="shared" si="5"/>
        <v>579.2857055617452</v>
      </c>
      <c r="CE23" s="102"/>
    </row>
    <row r="24" spans="1:83" x14ac:dyDescent="0.25">
      <c r="A24" s="14">
        <f t="shared" si="0"/>
        <v>555.39971934941218</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8.7235005105288879E-2</v>
      </c>
      <c r="CD24" s="14">
        <f t="shared" si="5"/>
        <v>555.39971934941218</v>
      </c>
      <c r="CE24" s="102"/>
    </row>
    <row r="25" spans="1:83" x14ac:dyDescent="0.25">
      <c r="A25" s="14">
        <f t="shared" si="0"/>
        <v>691.84529759745033</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0.1086661119286854</v>
      </c>
      <c r="CD25" s="14">
        <f t="shared" si="5"/>
        <v>691.84529759745033</v>
      </c>
      <c r="CE25" s="102"/>
    </row>
    <row r="26" spans="1:83" x14ac:dyDescent="0.25">
      <c r="A26" s="14">
        <f t="shared" si="0"/>
        <v>663.82493987210569</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0.10426503651567343</v>
      </c>
      <c r="CD26" s="14">
        <f t="shared" si="5"/>
        <v>663.82493987210569</v>
      </c>
      <c r="CE26" s="102"/>
    </row>
    <row r="27" spans="1:83" x14ac:dyDescent="0.25">
      <c r="A27" s="14">
        <f t="shared" si="0"/>
        <v>734.07648381251749</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0.11529924049668183</v>
      </c>
      <c r="CD27" s="14">
        <f t="shared" si="5"/>
        <v>734.07648381251749</v>
      </c>
      <c r="CE27" s="102"/>
    </row>
    <row r="28" spans="1:83" x14ac:dyDescent="0.25">
      <c r="A28" s="14">
        <f t="shared" si="0"/>
        <v>14923.652592026372</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2.3440143462441165</v>
      </c>
      <c r="CD28" s="14">
        <f t="shared" si="5"/>
        <v>14923.652592026372</v>
      </c>
      <c r="CE28" s="102"/>
    </row>
    <row r="29" spans="1:83" x14ac:dyDescent="0.25">
      <c r="A29" s="14">
        <f t="shared" si="0"/>
        <v>15921.771169069199</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2.5007859039719609</v>
      </c>
      <c r="CD29" s="14">
        <f t="shared" si="5"/>
        <v>15921.771169069199</v>
      </c>
      <c r="CE29" s="102"/>
    </row>
    <row r="30" spans="1:83" x14ac:dyDescent="0.25">
      <c r="A30" s="14">
        <f t="shared" si="0"/>
        <v>14554.489607331841</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2.2860309988772252</v>
      </c>
      <c r="CD30" s="14">
        <f t="shared" si="5"/>
        <v>14554.489607331841</v>
      </c>
      <c r="CE30" s="102"/>
    </row>
    <row r="31" spans="1:83" x14ac:dyDescent="0.25">
      <c r="A31" s="14">
        <f t="shared" si="0"/>
        <v>17001.29496782885</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2.6703435411389203</v>
      </c>
      <c r="CD31" s="14">
        <f t="shared" si="5"/>
        <v>17001.29496782885</v>
      </c>
      <c r="CE31" s="102"/>
    </row>
    <row r="32" spans="1:83" x14ac:dyDescent="0.25">
      <c r="A32" s="14">
        <f t="shared" si="0"/>
        <v>14761.506735922447</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2.3185465721487382</v>
      </c>
      <c r="CD32" s="14">
        <f t="shared" si="5"/>
        <v>14761.506735922447</v>
      </c>
      <c r="CE32" s="102"/>
    </row>
    <row r="33" spans="1:83" x14ac:dyDescent="0.25">
      <c r="A33" s="14">
        <f t="shared" si="0"/>
        <v>14237.200151256222</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2.2361952745217399</v>
      </c>
      <c r="CD33" s="14">
        <f t="shared" si="5"/>
        <v>14237.200151256222</v>
      </c>
      <c r="CE33" s="102"/>
    </row>
    <row r="34" spans="1:83" x14ac:dyDescent="0.25">
      <c r="A34" s="14">
        <f t="shared" si="0"/>
        <v>16730.807238949434</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2.6278588268193777</v>
      </c>
      <c r="CD34" s="14">
        <f t="shared" si="5"/>
        <v>16730.807238949434</v>
      </c>
      <c r="CE34" s="102"/>
    </row>
    <row r="35" spans="1:83" x14ac:dyDescent="0.25">
      <c r="A35" s="14">
        <f t="shared" si="0"/>
        <v>17279.418115984405</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2.7140275283718793</v>
      </c>
      <c r="CD35" s="14">
        <f t="shared" si="5"/>
        <v>17279.418115984405</v>
      </c>
      <c r="CE35" s="102"/>
    </row>
    <row r="36" spans="1:83" x14ac:dyDescent="0.25">
      <c r="A36" s="14">
        <f t="shared" si="0"/>
        <v>14953.464275103512</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2.3486967798767404</v>
      </c>
      <c r="CD36" s="14">
        <f t="shared" si="5"/>
        <v>14953.464275103512</v>
      </c>
      <c r="CE36" s="102"/>
    </row>
    <row r="37" spans="1:83" x14ac:dyDescent="0.25">
      <c r="A37" s="14">
        <f t="shared" si="0"/>
        <v>13861.741164202473</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2.1772230325284836</v>
      </c>
      <c r="CD37" s="14">
        <f t="shared" si="5"/>
        <v>13861.741164202473</v>
      </c>
      <c r="CE37" s="102"/>
    </row>
    <row r="38" spans="1:83" x14ac:dyDescent="0.25">
      <c r="A38" s="14">
        <f t="shared" si="0"/>
        <v>14496.229257277369</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2.2768802165534758</v>
      </c>
      <c r="CD38" s="14">
        <f t="shared" si="5"/>
        <v>14496.229257277369</v>
      </c>
      <c r="CE38" s="102"/>
    </row>
    <row r="39" spans="1:83" x14ac:dyDescent="0.25">
      <c r="A39" s="14">
        <f t="shared" si="0"/>
        <v>13711.207724699643</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2.1535791866530687</v>
      </c>
      <c r="CD39" s="14">
        <f t="shared" si="5"/>
        <v>13711.207724699643</v>
      </c>
      <c r="CE39" s="102"/>
    </row>
    <row r="40" spans="1:83" x14ac:dyDescent="0.25">
      <c r="A40" s="14">
        <f t="shared" si="0"/>
        <v>14641.193393005136</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2.2996493082179601</v>
      </c>
      <c r="CD40" s="14">
        <f t="shared" si="5"/>
        <v>14641.193393005136</v>
      </c>
      <c r="CE40" s="102"/>
    </row>
    <row r="41" spans="1:83" x14ac:dyDescent="0.25">
      <c r="A41" s="14">
        <f t="shared" si="0"/>
        <v>13605.396798908072</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2.1369597748491964</v>
      </c>
      <c r="CD41" s="14">
        <f t="shared" si="5"/>
        <v>13605.396798908072</v>
      </c>
      <c r="CE41" s="102"/>
    </row>
    <row r="42" spans="1:83" x14ac:dyDescent="0.25">
      <c r="A42" s="14">
        <f t="shared" si="0"/>
        <v>13576.430682842956</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2.1324101519473686</v>
      </c>
      <c r="CD42" s="14">
        <f t="shared" si="5"/>
        <v>13576.430682842956</v>
      </c>
      <c r="CE42" s="102"/>
    </row>
    <row r="43" spans="1:83" x14ac:dyDescent="0.25">
      <c r="A43" s="14">
        <f t="shared" si="0"/>
        <v>13520.844408253017</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2.1236793788146104</v>
      </c>
      <c r="CD43" s="14">
        <f t="shared" si="5"/>
        <v>13520.844408253017</v>
      </c>
      <c r="CE43" s="102"/>
    </row>
    <row r="44" spans="1:83" x14ac:dyDescent="0.25">
      <c r="A44" s="14">
        <f t="shared" si="0"/>
        <v>17717.509320817524</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2.7828372291311196</v>
      </c>
      <c r="CD44" s="14">
        <f t="shared" si="5"/>
        <v>17717.509320817524</v>
      </c>
      <c r="CE44" s="102"/>
    </row>
    <row r="45" spans="1:83" x14ac:dyDescent="0.25">
      <c r="A45" s="14">
        <f t="shared" si="0"/>
        <v>14756.073045076668</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2.3176931182629001</v>
      </c>
      <c r="CD45" s="14">
        <f t="shared" si="5"/>
        <v>14756.073045076668</v>
      </c>
      <c r="CE45" s="102"/>
    </row>
    <row r="46" spans="1:83" x14ac:dyDescent="0.25">
      <c r="A46" s="14">
        <f t="shared" si="0"/>
        <v>13761.205758444934</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2.161432231184913</v>
      </c>
      <c r="CD46" s="14">
        <f t="shared" si="5"/>
        <v>13761.205758444934</v>
      </c>
      <c r="CE46" s="102"/>
    </row>
    <row r="47" spans="1:83" x14ac:dyDescent="0.25">
      <c r="A47" s="14">
        <f t="shared" si="0"/>
        <v>14758.65941030162</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2.3180993510637866</v>
      </c>
      <c r="CD47" s="14">
        <f t="shared" si="5"/>
        <v>14758.65941030162</v>
      </c>
      <c r="CE47" s="102"/>
    </row>
    <row r="48" spans="1:83" x14ac:dyDescent="0.25">
      <c r="A48" s="14">
        <f t="shared" si="0"/>
        <v>14376.451788200246</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2.2580671207552263</v>
      </c>
      <c r="CD48" s="14">
        <f t="shared" si="5"/>
        <v>14376.451788200246</v>
      </c>
      <c r="CE48" s="102"/>
    </row>
    <row r="49" spans="1:83" x14ac:dyDescent="0.25">
      <c r="A49" s="14">
        <f t="shared" si="0"/>
        <v>13764.064506307761</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2.1618812463279178</v>
      </c>
      <c r="CD49" s="14">
        <f t="shared" si="5"/>
        <v>13764.064506307761</v>
      </c>
      <c r="CE49" s="102"/>
    </row>
    <row r="50" spans="1:83" x14ac:dyDescent="0.25">
      <c r="A50" s="14">
        <f t="shared" si="0"/>
        <v>14208.020776978383</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2.2316121557778592</v>
      </c>
      <c r="CD50" s="14">
        <f t="shared" si="5"/>
        <v>14208.020776978383</v>
      </c>
      <c r="CE50" s="102"/>
    </row>
    <row r="51" spans="1:83" x14ac:dyDescent="0.25">
      <c r="A51" s="14">
        <f t="shared" si="0"/>
        <v>14366.486054457302</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2.2565018321825887</v>
      </c>
      <c r="CD51" s="14">
        <f t="shared" si="5"/>
        <v>14366.486054457302</v>
      </c>
      <c r="CE51" s="102"/>
    </row>
    <row r="52" spans="1:83" x14ac:dyDescent="0.25">
      <c r="A52" s="14">
        <f t="shared" si="0"/>
        <v>14118.571113465123</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2.2175625594575981</v>
      </c>
      <c r="CD52" s="14">
        <f t="shared" si="5"/>
        <v>14118.571113465123</v>
      </c>
      <c r="CE52" s="102"/>
    </row>
    <row r="53" spans="1:83" x14ac:dyDescent="0.25">
      <c r="A53" s="14">
        <f t="shared" si="0"/>
        <v>17229.926150175983</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2.7062539704467405</v>
      </c>
      <c r="CD53" s="14">
        <f t="shared" si="5"/>
        <v>17229.926150175983</v>
      </c>
      <c r="CE53" s="102"/>
    </row>
    <row r="54" spans="1:83" x14ac:dyDescent="0.25">
      <c r="A54" s="14">
        <f t="shared" si="0"/>
        <v>15208.171039706958</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2.3887028244180679</v>
      </c>
      <c r="CD54" s="14">
        <f t="shared" si="5"/>
        <v>15208.171039706958</v>
      </c>
      <c r="CE54" s="102"/>
    </row>
    <row r="55" spans="1:83" x14ac:dyDescent="0.25">
      <c r="A55" s="14">
        <f t="shared" si="0"/>
        <v>15939.242271750956</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2.5035300388329276</v>
      </c>
      <c r="CD55" s="14">
        <f t="shared" si="5"/>
        <v>15939.242271750956</v>
      </c>
      <c r="CE55" s="102"/>
    </row>
    <row r="56" spans="1:83" x14ac:dyDescent="0.25">
      <c r="A56" s="14">
        <f t="shared" si="0"/>
        <v>13991.685324614791</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2.1976329807190398</v>
      </c>
      <c r="CD56" s="14">
        <f t="shared" si="5"/>
        <v>13991.685324614791</v>
      </c>
      <c r="CE56" s="102"/>
    </row>
    <row r="57" spans="1:83" x14ac:dyDescent="0.25">
      <c r="A57" s="14">
        <f t="shared" si="0"/>
        <v>14020.21908885972</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2.2021146953884227</v>
      </c>
      <c r="CD57" s="14">
        <f t="shared" si="5"/>
        <v>14020.21908885972</v>
      </c>
      <c r="CE57" s="102"/>
    </row>
    <row r="58" spans="1:83" x14ac:dyDescent="0.25">
      <c r="A58" s="14">
        <f t="shared" si="0"/>
        <v>13741.008002554718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2.1582598289009107</v>
      </c>
      <c r="CD58" s="14">
        <f t="shared" si="5"/>
        <v>13741.008002554718</v>
      </c>
      <c r="CE58" s="102"/>
    </row>
    <row r="59" spans="1:83" x14ac:dyDescent="0.25">
      <c r="A59" s="14">
        <f t="shared" si="0"/>
        <v>13700.584249769259</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2.1519105886010683</v>
      </c>
      <c r="CD59" s="14">
        <f t="shared" si="5"/>
        <v>13700.584249769259</v>
      </c>
      <c r="CE59" s="102"/>
    </row>
    <row r="60" spans="1:83" x14ac:dyDescent="0.25">
      <c r="A60" s="14">
        <f t="shared" si="0"/>
        <v>13619.259936991788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2.139137217291776</v>
      </c>
      <c r="CD60" s="14">
        <f t="shared" si="5"/>
        <v>13619.259936991788</v>
      </c>
      <c r="CE60" s="102"/>
    </row>
    <row r="61" spans="1:83" x14ac:dyDescent="0.25">
      <c r="A61" s="14">
        <f t="shared" si="0"/>
        <v>13076.97880685237</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2.0539627105209997</v>
      </c>
      <c r="CD61" s="14">
        <f t="shared" si="5"/>
        <v>13076.97880685237</v>
      </c>
      <c r="CE61" s="102"/>
    </row>
    <row r="62" spans="1:83" x14ac:dyDescent="0.25">
      <c r="A62" s="14">
        <f t="shared" si="0"/>
        <v>12556.659624981459</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1.9722377025572613</v>
      </c>
      <c r="CD62" s="14">
        <f t="shared" si="5"/>
        <v>12556.659624981459</v>
      </c>
      <c r="CE62" s="102"/>
    </row>
    <row r="63" spans="1:83" x14ac:dyDescent="0.25">
      <c r="A63" s="14">
        <f t="shared" si="0"/>
        <v>13527.268969785797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2.1246884658533429</v>
      </c>
      <c r="CD63" s="14">
        <f t="shared" si="5"/>
        <v>13527.268969785797</v>
      </c>
      <c r="CE63" s="102"/>
    </row>
    <row r="64" spans="1:83" x14ac:dyDescent="0.25">
      <c r="A64" s="14">
        <f t="shared" si="0"/>
        <v>12226.868029232761</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1.9204383037881747</v>
      </c>
      <c r="CD64" s="14">
        <f t="shared" si="5"/>
        <v>12226.868029232761</v>
      </c>
      <c r="CE64" s="102"/>
    </row>
    <row r="65" spans="1:83" x14ac:dyDescent="0.25">
      <c r="A65" s="14">
        <f t="shared" si="0"/>
        <v>13355.195759606644</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2.0976614313671802</v>
      </c>
      <c r="CD65" s="14">
        <f t="shared" si="5"/>
        <v>13355.195759606644</v>
      </c>
      <c r="CE65" s="102"/>
    </row>
    <row r="66" spans="1:83" x14ac:dyDescent="0.25">
      <c r="A66" s="14">
        <f t="shared" si="0"/>
        <v>13376.170289354359</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2.1009558392429462</v>
      </c>
      <c r="CD66" s="14">
        <f t="shared" si="5"/>
        <v>13376.170289354359</v>
      </c>
      <c r="CE66" s="102"/>
    </row>
    <row r="67" spans="1:83" x14ac:dyDescent="0.25">
      <c r="A67" s="14">
        <f t="shared" si="0"/>
        <v>18554.835604381195</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2.9143536128754839</v>
      </c>
      <c r="CD67" s="14">
        <f t="shared" si="5"/>
        <v>18554.835604381195</v>
      </c>
      <c r="CE67" s="102"/>
    </row>
    <row r="68" spans="1:83" x14ac:dyDescent="0.25">
      <c r="A68" s="14">
        <f t="shared" si="0"/>
        <v>11760.627165868467</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1.8472072187175488</v>
      </c>
      <c r="CD68" s="14">
        <f t="shared" si="5"/>
        <v>11760.627165868467</v>
      </c>
      <c r="CE68" s="102"/>
    </row>
    <row r="69" spans="1:83" x14ac:dyDescent="0.25">
      <c r="A69" s="14">
        <f t="shared" si="0"/>
        <v>12217.74431314219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1.9190052684588219</v>
      </c>
      <c r="CD69" s="14">
        <f t="shared" si="5"/>
        <v>12217.74431314219</v>
      </c>
      <c r="CE69" s="102"/>
    </row>
    <row r="70" spans="1:83" x14ac:dyDescent="0.25">
      <c r="A70" s="14">
        <f t="shared" si="0"/>
        <v>12229.550442341315</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1.9208596225484602</v>
      </c>
      <c r="CD70" s="14">
        <f t="shared" si="5"/>
        <v>12229.550442341315</v>
      </c>
      <c r="CE70" s="102"/>
    </row>
    <row r="71" spans="1:83" x14ac:dyDescent="0.25">
      <c r="A71" s="14">
        <f t="shared" si="0"/>
        <v>13464.979224685711</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2.1149047982667293</v>
      </c>
      <c r="CD71" s="14">
        <f t="shared" si="5"/>
        <v>13464.979224685711</v>
      </c>
      <c r="CE71" s="102"/>
    </row>
    <row r="72" spans="1:83" x14ac:dyDescent="0.25">
      <c r="A72" s="14">
        <f t="shared" si="0"/>
        <v>13339.025372044003</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2.0951215960153835</v>
      </c>
      <c r="CD72" s="14">
        <f t="shared" si="5"/>
        <v>13339.025372044003</v>
      </c>
      <c r="CE72" s="102"/>
    </row>
    <row r="73" spans="1:83" x14ac:dyDescent="0.25">
      <c r="A73" s="14">
        <f t="shared" ref="A73:A136" si="6">CD73</f>
        <v>19248.162935717388</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3.0232525034971749</v>
      </c>
      <c r="CD73" s="14">
        <f t="shared" ref="CD73:CD136" si="11">DEGREES(CC73) * 60 * 1.852</f>
        <v>19248.162935717388</v>
      </c>
      <c r="CE73" s="102"/>
    </row>
    <row r="74" spans="1:83" x14ac:dyDescent="0.25">
      <c r="A74" s="14">
        <f t="shared" si="6"/>
        <v>13489.246140502553</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2.1187163315668394</v>
      </c>
      <c r="CD74" s="14">
        <f t="shared" si="11"/>
        <v>13489.246140502553</v>
      </c>
      <c r="CE74" s="102"/>
    </row>
    <row r="75" spans="1:83" x14ac:dyDescent="0.25">
      <c r="A75" s="14">
        <f t="shared" si="6"/>
        <v>12812.629817371082</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2.0124421899957263</v>
      </c>
      <c r="CD75" s="14">
        <f t="shared" si="11"/>
        <v>12812.629817371082</v>
      </c>
      <c r="CE75" s="102"/>
    </row>
    <row r="76" spans="1:83" x14ac:dyDescent="0.25">
      <c r="A76" s="14">
        <f t="shared" si="6"/>
        <v>12665.979712315007</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1.9894082880732635</v>
      </c>
      <c r="CD76" s="14">
        <f t="shared" si="11"/>
        <v>12665.979712315007</v>
      </c>
      <c r="CE76" s="102"/>
    </row>
    <row r="77" spans="1:83" x14ac:dyDescent="0.25">
      <c r="A77" s="14">
        <f t="shared" si="6"/>
        <v>13308.678238861028</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2.090355060804943</v>
      </c>
      <c r="CD77" s="14">
        <f t="shared" si="11"/>
        <v>13308.678238861028</v>
      </c>
      <c r="CE77" s="102"/>
    </row>
    <row r="78" spans="1:83" x14ac:dyDescent="0.25">
      <c r="A78" s="14">
        <f t="shared" si="6"/>
        <v>13153.938816209593</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2.0660505934912043</v>
      </c>
      <c r="CD78" s="14">
        <f t="shared" si="11"/>
        <v>13153.938816209593</v>
      </c>
      <c r="CE78" s="102"/>
    </row>
    <row r="79" spans="1:83" x14ac:dyDescent="0.25">
      <c r="A79" s="14">
        <f t="shared" si="6"/>
        <v>12706.390606969773</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1.9957555087842267</v>
      </c>
      <c r="CD79" s="14">
        <f t="shared" si="11"/>
        <v>12706.390606969773</v>
      </c>
      <c r="CE79" s="102"/>
    </row>
    <row r="80" spans="1:83" x14ac:dyDescent="0.25">
      <c r="A80" s="14">
        <f t="shared" si="6"/>
        <v>19038.982884190882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2.9903972062632933</v>
      </c>
      <c r="CD80" s="14">
        <f t="shared" si="11"/>
        <v>19038.982884190882</v>
      </c>
      <c r="CE80" s="102"/>
    </row>
    <row r="81" spans="1:83" x14ac:dyDescent="0.25">
      <c r="A81" s="14">
        <f t="shared" si="6"/>
        <v>12986.786179657895</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2.0397964190742086</v>
      </c>
      <c r="CD81" s="14">
        <f t="shared" si="11"/>
        <v>12986.786179657895</v>
      </c>
      <c r="CE81" s="102"/>
    </row>
    <row r="82" spans="1:83" x14ac:dyDescent="0.25">
      <c r="A82" s="14">
        <f t="shared" si="6"/>
        <v>13009.925181496124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2.0434307942335153</v>
      </c>
      <c r="CD82" s="14">
        <f t="shared" si="11"/>
        <v>13009.925181496124</v>
      </c>
      <c r="CE82" s="102"/>
    </row>
    <row r="83" spans="1:83" x14ac:dyDescent="0.25">
      <c r="A83" s="14">
        <f t="shared" si="6"/>
        <v>12890.52183883277</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2.0246764613738812</v>
      </c>
      <c r="CD83" s="14">
        <f t="shared" si="11"/>
        <v>12890.52183883277</v>
      </c>
      <c r="CE83" s="102"/>
    </row>
    <row r="84" spans="1:83" x14ac:dyDescent="0.25">
      <c r="A84" s="14">
        <f t="shared" si="6"/>
        <v>12958.21501439295</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2.0353088299362976</v>
      </c>
      <c r="CD84" s="14">
        <f t="shared" si="11"/>
        <v>12958.21501439295</v>
      </c>
      <c r="CE84" s="102"/>
    </row>
    <row r="85" spans="1:83" x14ac:dyDescent="0.25">
      <c r="A85" s="14">
        <f t="shared" si="6"/>
        <v>18971.276965773843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2.9797628362177209</v>
      </c>
      <c r="CD85" s="14">
        <f t="shared" si="11"/>
        <v>18971.276965773843</v>
      </c>
      <c r="CE85" s="102"/>
    </row>
    <row r="86" spans="1:83" x14ac:dyDescent="0.25">
      <c r="A86" s="14">
        <f t="shared" si="6"/>
        <v>12666.83764017405</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1.9895430402860503</v>
      </c>
      <c r="CD86" s="14">
        <f t="shared" si="11"/>
        <v>12666.83764017405</v>
      </c>
      <c r="CE86" s="102"/>
    </row>
    <row r="87" spans="1:83" x14ac:dyDescent="0.25">
      <c r="A87" s="14">
        <f t="shared" si="6"/>
        <v>18986.929371595579</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2.9822213136965514</v>
      </c>
      <c r="CD87" s="14">
        <f t="shared" si="11"/>
        <v>18986.929371595579</v>
      </c>
      <c r="CE87" s="102"/>
    </row>
    <row r="88" spans="1:83" x14ac:dyDescent="0.25">
      <c r="A88" s="14">
        <f t="shared" si="6"/>
        <v>12948.991553821292</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2.0338601280338198</v>
      </c>
      <c r="CD88" s="14">
        <f t="shared" si="11"/>
        <v>12948.991553821292</v>
      </c>
      <c r="CE88" s="102"/>
    </row>
    <row r="89" spans="1:83" x14ac:dyDescent="0.25">
      <c r="A89" s="14">
        <f t="shared" si="6"/>
        <v>11500.308597131139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1.8063197445585715</v>
      </c>
      <c r="CD89" s="14">
        <f t="shared" si="11"/>
        <v>11500.308597131139</v>
      </c>
      <c r="CE89" s="102"/>
    </row>
    <row r="90" spans="1:83" x14ac:dyDescent="0.25">
      <c r="A90" s="14">
        <f t="shared" si="6"/>
        <v>13068.085936897607</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2.0525659335171991</v>
      </c>
      <c r="CD90" s="14">
        <f t="shared" si="11"/>
        <v>13068.085936897607</v>
      </c>
      <c r="CE90" s="102"/>
    </row>
    <row r="91" spans="1:83" x14ac:dyDescent="0.25">
      <c r="A91" s="14">
        <f t="shared" si="6"/>
        <v>12809.583390764981</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2.0119636967029186</v>
      </c>
      <c r="CD91" s="14">
        <f t="shared" si="11"/>
        <v>12809.583390764981</v>
      </c>
      <c r="CE91" s="102"/>
    </row>
    <row r="92" spans="1:83" x14ac:dyDescent="0.25">
      <c r="A92" s="14">
        <f t="shared" si="6"/>
        <v>11942.347452542428</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1.8757494912169062</v>
      </c>
      <c r="CD92" s="14">
        <f t="shared" si="11"/>
        <v>11942.347452542428</v>
      </c>
      <c r="CE92" s="102"/>
    </row>
    <row r="93" spans="1:83" x14ac:dyDescent="0.25">
      <c r="A93" s="14">
        <f t="shared" si="6"/>
        <v>18989.315559822175</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2.9825961052833616</v>
      </c>
      <c r="CD93" s="14">
        <f t="shared" si="11"/>
        <v>18989.315559822175</v>
      </c>
      <c r="CE93" s="102"/>
    </row>
    <row r="94" spans="1:83" x14ac:dyDescent="0.25">
      <c r="A94" s="14">
        <f t="shared" si="6"/>
        <v>12572.142374677545</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1.974669532645984</v>
      </c>
      <c r="CD94" s="14">
        <f t="shared" si="11"/>
        <v>12572.142374677545</v>
      </c>
      <c r="CE94" s="102"/>
    </row>
    <row r="95" spans="1:83" x14ac:dyDescent="0.25">
      <c r="A95" s="14">
        <f t="shared" si="6"/>
        <v>19081.237967087498</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2.9970340882129789</v>
      </c>
      <c r="CD95" s="14">
        <f t="shared" si="11"/>
        <v>19081.237967087498</v>
      </c>
      <c r="CE95" s="102"/>
    </row>
    <row r="96" spans="1:83" x14ac:dyDescent="0.25">
      <c r="A96" s="14">
        <f t="shared" si="6"/>
        <v>12786.987857183389</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2.0084146825088602</v>
      </c>
      <c r="CD96" s="14">
        <f t="shared" si="11"/>
        <v>12786.987857183389</v>
      </c>
      <c r="CE96" s="102"/>
    </row>
    <row r="97" spans="1:83" x14ac:dyDescent="0.25">
      <c r="A97" s="14">
        <f t="shared" si="6"/>
        <v>12801.156786946438</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2.0106401547537223</v>
      </c>
      <c r="CD97" s="14">
        <f t="shared" si="11"/>
        <v>12801.156786946438</v>
      </c>
      <c r="CE97" s="102"/>
    </row>
    <row r="98" spans="1:83" x14ac:dyDescent="0.25">
      <c r="A98" s="14">
        <f t="shared" si="6"/>
        <v>18818.782178836784</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2.955810927252827</v>
      </c>
      <c r="CD98" s="14">
        <f t="shared" si="11"/>
        <v>18818.782178836784</v>
      </c>
      <c r="CE98" s="102"/>
    </row>
    <row r="99" spans="1:83" x14ac:dyDescent="0.25">
      <c r="A99" s="14">
        <f t="shared" si="6"/>
        <v>19138.547458628625</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3.0060355219786064</v>
      </c>
      <c r="CD99" s="14">
        <f t="shared" si="11"/>
        <v>19138.547458628625</v>
      </c>
      <c r="CE99" s="102"/>
    </row>
    <row r="100" spans="1:83" x14ac:dyDescent="0.25">
      <c r="A100" s="14">
        <f t="shared" si="6"/>
        <v>12472.168885832572</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1.9589669899439446</v>
      </c>
      <c r="CD100" s="14">
        <f t="shared" si="11"/>
        <v>12472.168885832572</v>
      </c>
      <c r="CE100" s="102"/>
    </row>
    <row r="101" spans="1:83" x14ac:dyDescent="0.25">
      <c r="A101" s="14">
        <f t="shared" si="6"/>
        <v>12760.24237952857</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2.004213848769703</v>
      </c>
      <c r="CD101" s="14">
        <f t="shared" si="11"/>
        <v>12760.24237952857</v>
      </c>
      <c r="CE101" s="102"/>
    </row>
    <row r="102" spans="1:83" x14ac:dyDescent="0.25">
      <c r="A102" s="14">
        <f t="shared" si="6"/>
        <v>12239.621395752256</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1.9224414376657737</v>
      </c>
      <c r="CD102" s="14">
        <f t="shared" si="11"/>
        <v>12239.621395752256</v>
      </c>
      <c r="CE102" s="102"/>
    </row>
    <row r="103" spans="1:83" x14ac:dyDescent="0.25">
      <c r="A103" s="14">
        <f t="shared" si="6"/>
        <v>18824.774565774624</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2.9567521338953657</v>
      </c>
      <c r="CD103" s="14">
        <f t="shared" si="11"/>
        <v>18824.774565774624</v>
      </c>
      <c r="CE103" s="102"/>
    </row>
    <row r="104" spans="1:83" x14ac:dyDescent="0.25">
      <c r="A104" s="14">
        <f t="shared" si="6"/>
        <v>12597.276336160672</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1.9786172502661241</v>
      </c>
      <c r="CD104" s="14">
        <f t="shared" si="11"/>
        <v>12597.276336160672</v>
      </c>
      <c r="CE104" s="102"/>
    </row>
    <row r="105" spans="1:83" x14ac:dyDescent="0.25">
      <c r="A105" s="14">
        <f t="shared" si="6"/>
        <v>17344.341357748282</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2.7242248315562563</v>
      </c>
      <c r="CD105" s="14">
        <f t="shared" si="11"/>
        <v>17344.341357748282</v>
      </c>
      <c r="CE105" s="102"/>
    </row>
    <row r="106" spans="1:83" x14ac:dyDescent="0.25">
      <c r="A106" s="14">
        <f t="shared" si="6"/>
        <v>17395.673692717977</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2.7322874508683315</v>
      </c>
      <c r="CD106" s="14">
        <f t="shared" si="11"/>
        <v>17395.673692717977</v>
      </c>
      <c r="CE106" s="102"/>
    </row>
    <row r="107" spans="1:83" x14ac:dyDescent="0.25">
      <c r="A107" s="14">
        <f t="shared" si="6"/>
        <v>12447.916515373798</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1.9551577412405696</v>
      </c>
      <c r="CD107" s="14">
        <f t="shared" si="11"/>
        <v>12447.916515373798</v>
      </c>
      <c r="CE107" s="102"/>
    </row>
    <row r="108" spans="1:83" x14ac:dyDescent="0.25">
      <c r="A108" s="14">
        <f t="shared" si="6"/>
        <v>17198.2895265849</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2.7012848987595692</v>
      </c>
      <c r="CD108" s="14">
        <f t="shared" si="11"/>
        <v>17198.2895265849</v>
      </c>
      <c r="CE108" s="102"/>
    </row>
    <row r="109" spans="1:83" x14ac:dyDescent="0.25">
      <c r="A109" s="14">
        <f t="shared" si="6"/>
        <v>18844.094164374463</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2.9597866065891281</v>
      </c>
      <c r="CD109" s="14">
        <f t="shared" si="11"/>
        <v>18844.094164374463</v>
      </c>
      <c r="CE109" s="102"/>
    </row>
    <row r="110" spans="1:83" x14ac:dyDescent="0.25">
      <c r="A110" s="14">
        <f t="shared" si="6"/>
        <v>12241.701770465521</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1.9227681960209007</v>
      </c>
      <c r="CD110" s="14">
        <f t="shared" si="11"/>
        <v>12241.701770465521</v>
      </c>
      <c r="CE110" s="102"/>
    </row>
    <row r="111" spans="1:83" x14ac:dyDescent="0.25">
      <c r="A111" s="14">
        <f t="shared" si="6"/>
        <v>17082.156036367192</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2.6830441520341228</v>
      </c>
      <c r="CD111" s="14">
        <f t="shared" si="11"/>
        <v>17082.156036367192</v>
      </c>
      <c r="CE111" s="102"/>
    </row>
    <row r="112" spans="1:83" x14ac:dyDescent="0.25">
      <c r="A112" s="14">
        <f t="shared" si="6"/>
        <v>11919.014017137422</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1.8720845769474788</v>
      </c>
      <c r="CD112" s="14">
        <f t="shared" si="11"/>
        <v>11919.014017137422</v>
      </c>
      <c r="CE112" s="102"/>
    </row>
    <row r="113" spans="1:83" x14ac:dyDescent="0.25">
      <c r="A113" s="14">
        <f t="shared" si="6"/>
        <v>18685.301259091186</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2.9348454706459974</v>
      </c>
      <c r="CD113" s="14">
        <f t="shared" si="11"/>
        <v>18685.301259091186</v>
      </c>
      <c r="CE113" s="102"/>
    </row>
    <row r="114" spans="1:83" x14ac:dyDescent="0.25">
      <c r="A114" s="14">
        <f t="shared" si="6"/>
        <v>10236.416784928533</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1.6078039642135993</v>
      </c>
      <c r="CD114" s="14">
        <f t="shared" si="11"/>
        <v>10236.416784928533</v>
      </c>
      <c r="CE114" s="102"/>
    </row>
    <row r="115" spans="1:83" x14ac:dyDescent="0.25">
      <c r="A115" s="14">
        <f t="shared" si="6"/>
        <v>12335.567004586557</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1.9375113330670433</v>
      </c>
      <c r="CD115" s="14">
        <f t="shared" si="11"/>
        <v>12335.567004586557</v>
      </c>
      <c r="CE115" s="102"/>
    </row>
    <row r="116" spans="1:83" x14ac:dyDescent="0.25">
      <c r="A116" s="14">
        <f t="shared" si="6"/>
        <v>18657.389600640032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2.9304614683092014</v>
      </c>
      <c r="CD116" s="14">
        <f t="shared" si="11"/>
        <v>18657.389600640032</v>
      </c>
      <c r="CE116" s="102"/>
    </row>
    <row r="117" spans="1:83" x14ac:dyDescent="0.25">
      <c r="A117" s="14">
        <f t="shared" si="6"/>
        <v>17122.91138536745</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2.6894454751789554</v>
      </c>
      <c r="CD117" s="14">
        <f t="shared" si="11"/>
        <v>17122.91138536745</v>
      </c>
      <c r="CE117" s="102"/>
    </row>
    <row r="118" spans="1:83" x14ac:dyDescent="0.25">
      <c r="A118" s="14">
        <f t="shared" si="6"/>
        <v>11805.766552803812</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1.8542971298438402</v>
      </c>
      <c r="CD118" s="14">
        <f t="shared" si="11"/>
        <v>11805.766552803812</v>
      </c>
      <c r="CE118" s="102"/>
    </row>
    <row r="119" spans="1:83" x14ac:dyDescent="0.25">
      <c r="A119" s="14">
        <f t="shared" si="6"/>
        <v>18557.022332147069</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2.9146970757926844</v>
      </c>
      <c r="CD119" s="14">
        <f t="shared" si="11"/>
        <v>18557.022332147069</v>
      </c>
      <c r="CE119" s="102"/>
    </row>
    <row r="120" spans="1:83" x14ac:dyDescent="0.25">
      <c r="A120" s="14">
        <f t="shared" si="6"/>
        <v>12009.872247935227</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1.886355412800238</v>
      </c>
      <c r="CD120" s="14">
        <f t="shared" si="11"/>
        <v>12009.872247935227</v>
      </c>
      <c r="CE120" s="102"/>
    </row>
    <row r="121" spans="1:83" x14ac:dyDescent="0.25">
      <c r="A121" s="14">
        <f t="shared" si="6"/>
        <v>12235.313678610009</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1.9217648371674221</v>
      </c>
      <c r="CD121" s="14">
        <f t="shared" si="11"/>
        <v>12235.313678610009</v>
      </c>
      <c r="CE121" s="102"/>
    </row>
    <row r="122" spans="1:83" x14ac:dyDescent="0.25">
      <c r="A122" s="14">
        <f t="shared" si="6"/>
        <v>11683.517850022443</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1.8350958846150167</v>
      </c>
      <c r="CD122" s="14">
        <f t="shared" si="11"/>
        <v>11683.517850022443</v>
      </c>
      <c r="CE122" s="102"/>
    </row>
    <row r="123" spans="1:83" x14ac:dyDescent="0.25">
      <c r="A123" s="14">
        <f t="shared" si="6"/>
        <v>17010.475053315902</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2.6717854302440647</v>
      </c>
      <c r="CD123" s="14">
        <f t="shared" si="11"/>
        <v>17010.475053315902</v>
      </c>
      <c r="CE123" s="102"/>
    </row>
    <row r="124" spans="1:83" x14ac:dyDescent="0.25">
      <c r="A124" s="14">
        <f t="shared" si="6"/>
        <v>11498.817379257525</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1.8060855233404367</v>
      </c>
      <c r="CD124" s="14">
        <f t="shared" si="11"/>
        <v>11498.817379257525</v>
      </c>
      <c r="CE124" s="102"/>
    </row>
    <row r="125" spans="1:83" x14ac:dyDescent="0.25">
      <c r="A125" s="14">
        <f t="shared" si="6"/>
        <v>16875.289364159711</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2.6505522105054657</v>
      </c>
      <c r="CD125" s="14">
        <f t="shared" si="11"/>
        <v>16875.289364159711</v>
      </c>
      <c r="CE125" s="102"/>
    </row>
    <row r="126" spans="1:83" x14ac:dyDescent="0.25">
      <c r="A126" s="14">
        <f t="shared" si="6"/>
        <v>16699.617172423852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2.6229598945408727</v>
      </c>
      <c r="CD126" s="14">
        <f t="shared" si="11"/>
        <v>16699.617172423852</v>
      </c>
      <c r="CE126" s="102"/>
    </row>
    <row r="127" spans="1:83" x14ac:dyDescent="0.25">
      <c r="A127" s="14">
        <f t="shared" si="6"/>
        <v>16744.802551806395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2.6300570295659638</v>
      </c>
      <c r="CD127" s="14">
        <f t="shared" si="11"/>
        <v>16744.802551806395</v>
      </c>
      <c r="CE127" s="102"/>
    </row>
    <row r="128" spans="1:83" x14ac:dyDescent="0.25">
      <c r="A128" s="14">
        <f t="shared" si="6"/>
        <v>11562.162684574319</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1.8160349846746622</v>
      </c>
      <c r="CD128" s="14">
        <f t="shared" si="11"/>
        <v>11562.162684574319</v>
      </c>
      <c r="CE128" s="102"/>
    </row>
    <row r="129" spans="1:83" x14ac:dyDescent="0.25">
      <c r="A129" s="14">
        <f t="shared" si="6"/>
        <v>11387.744502038529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1.7886396322575095</v>
      </c>
      <c r="CD129" s="14">
        <f t="shared" si="11"/>
        <v>11387.744502038529</v>
      </c>
      <c r="CE129" s="102"/>
    </row>
    <row r="130" spans="1:83" x14ac:dyDescent="0.25">
      <c r="A130" s="14">
        <f t="shared" si="6"/>
        <v>17172.52142702142</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2.6972375789308751</v>
      </c>
      <c r="CD130" s="14">
        <f t="shared" si="11"/>
        <v>17172.52142702142</v>
      </c>
      <c r="CE130" s="102"/>
    </row>
    <row r="131" spans="1:83" x14ac:dyDescent="0.25">
      <c r="A131" s="14">
        <f t="shared" si="6"/>
        <v>12431.377754947329</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1.9525600466433737</v>
      </c>
      <c r="CD131" s="14">
        <f t="shared" si="11"/>
        <v>12431.377754947329</v>
      </c>
      <c r="CE131" s="102"/>
    </row>
    <row r="132" spans="1:83" x14ac:dyDescent="0.25">
      <c r="A132" s="14">
        <f t="shared" si="6"/>
        <v>18476.921656536058</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2.9021158975845847</v>
      </c>
      <c r="CD132" s="14">
        <f t="shared" si="11"/>
        <v>18476.921656536058</v>
      </c>
      <c r="CE132" s="102"/>
    </row>
    <row r="133" spans="1:83" x14ac:dyDescent="0.25">
      <c r="A133" s="14">
        <f t="shared" si="6"/>
        <v>17196.63818179131</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2.7010255268757155</v>
      </c>
      <c r="CD133" s="14">
        <f t="shared" si="11"/>
        <v>17196.63818179131</v>
      </c>
      <c r="CE133" s="102"/>
    </row>
    <row r="134" spans="1:83" x14ac:dyDescent="0.25">
      <c r="A134" s="14">
        <f t="shared" si="6"/>
        <v>9899.9118736883629</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1.5549501246683128</v>
      </c>
      <c r="CD134" s="14">
        <f t="shared" si="11"/>
        <v>9899.9118736883629</v>
      </c>
      <c r="CE134" s="102"/>
    </row>
    <row r="135" spans="1:83" x14ac:dyDescent="0.25">
      <c r="A135" s="14">
        <f t="shared" si="6"/>
        <v>12087.393293578083</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1.8985314160944842</v>
      </c>
      <c r="CD135" s="14">
        <f t="shared" si="11"/>
        <v>12087.393293578083</v>
      </c>
      <c r="CE135" s="102"/>
    </row>
    <row r="136" spans="1:83" x14ac:dyDescent="0.25">
      <c r="A136" s="14">
        <f t="shared" si="6"/>
        <v>12013.131650578285</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1.8868673576145791</v>
      </c>
      <c r="CD136" s="14">
        <f t="shared" si="11"/>
        <v>12013.131650578285</v>
      </c>
      <c r="CE136" s="102"/>
    </row>
    <row r="137" spans="1:83" x14ac:dyDescent="0.25">
      <c r="A137" s="14">
        <f t="shared" ref="A137:A200" si="12">CD137</f>
        <v>11216.614379223158</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1.7617607257377965</v>
      </c>
      <c r="CD137" s="14">
        <f t="shared" ref="CD137:CD200" si="17">DEGREES(CC137) * 60 * 1.852</f>
        <v>11216.614379223158</v>
      </c>
      <c r="CE137" s="102"/>
    </row>
    <row r="138" spans="1:83" x14ac:dyDescent="0.25">
      <c r="A138" s="14">
        <f t="shared" si="12"/>
        <v>11247.116001203327</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1.7665515260505451</v>
      </c>
      <c r="CD138" s="14">
        <f t="shared" si="17"/>
        <v>11247.116001203327</v>
      </c>
      <c r="CE138" s="102"/>
    </row>
    <row r="139" spans="1:83" x14ac:dyDescent="0.25">
      <c r="A139" s="14">
        <f t="shared" si="12"/>
        <v>16555.983582062116</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2.6003997877349594</v>
      </c>
      <c r="CD139" s="14">
        <f t="shared" si="17"/>
        <v>16555.983582062116</v>
      </c>
      <c r="CE139" s="102"/>
    </row>
    <row r="140" spans="1:83" x14ac:dyDescent="0.25">
      <c r="A140" s="14">
        <f t="shared" si="12"/>
        <v>16939.362217118225</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2.660615945614107</v>
      </c>
      <c r="CD140" s="14">
        <f t="shared" si="17"/>
        <v>16939.362217118225</v>
      </c>
      <c r="CE140" s="102"/>
    </row>
    <row r="141" spans="1:83" x14ac:dyDescent="0.25">
      <c r="A141" s="14">
        <f t="shared" si="12"/>
        <v>11397.18405446639</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1.7901222750741113</v>
      </c>
      <c r="CD141" s="14">
        <f t="shared" si="17"/>
        <v>11397.18405446639</v>
      </c>
      <c r="CE141" s="102"/>
    </row>
    <row r="142" spans="1:83" x14ac:dyDescent="0.25">
      <c r="A142" s="14">
        <f t="shared" si="12"/>
        <v>16752.907380319091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2.6313300312115371</v>
      </c>
      <c r="CD142" s="14">
        <f t="shared" si="17"/>
        <v>16752.907380319091</v>
      </c>
      <c r="CE142" s="102"/>
    </row>
    <row r="143" spans="1:83" x14ac:dyDescent="0.25">
      <c r="A143" s="14">
        <f t="shared" si="12"/>
        <v>11287.193336605704</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1.7728463555879599</v>
      </c>
      <c r="CD143" s="14">
        <f t="shared" si="17"/>
        <v>11287.193336605704</v>
      </c>
      <c r="CE143" s="102"/>
    </row>
    <row r="144" spans="1:83" x14ac:dyDescent="0.25">
      <c r="A144" s="14">
        <f t="shared" si="12"/>
        <v>16826.234133723727</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2.6428472493244679</v>
      </c>
      <c r="CD144" s="14">
        <f t="shared" si="17"/>
        <v>16826.234133723727</v>
      </c>
      <c r="CE144" s="102"/>
    </row>
    <row r="145" spans="1:83" x14ac:dyDescent="0.25">
      <c r="A145" s="14">
        <f t="shared" si="12"/>
        <v>18240.105183645872</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2.8649198286960531</v>
      </c>
      <c r="CD145" s="14">
        <f t="shared" si="17"/>
        <v>18240.105183645872</v>
      </c>
      <c r="CE145" s="102"/>
    </row>
    <row r="146" spans="1:83" x14ac:dyDescent="0.25">
      <c r="A146" s="14">
        <f t="shared" si="12"/>
        <v>17082.422877522989</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2.6830860639919023</v>
      </c>
      <c r="CD146" s="14">
        <f t="shared" si="17"/>
        <v>17082.422877522989</v>
      </c>
      <c r="CE146" s="102"/>
    </row>
    <row r="147" spans="1:83" x14ac:dyDescent="0.25">
      <c r="A147" s="14">
        <f t="shared" si="12"/>
        <v>11404.506667400534</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1.7912724164127534</v>
      </c>
      <c r="CD147" s="14">
        <f t="shared" si="17"/>
        <v>11404.506667400534</v>
      </c>
      <c r="CE147" s="102"/>
    </row>
    <row r="148" spans="1:83" x14ac:dyDescent="0.25">
      <c r="A148" s="14">
        <f t="shared" si="12"/>
        <v>16172.792362602433</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2.5402130666739118</v>
      </c>
      <c r="CD148" s="14">
        <f t="shared" si="17"/>
        <v>16172.792362602433</v>
      </c>
      <c r="CE148" s="102"/>
    </row>
    <row r="149" spans="1:83" x14ac:dyDescent="0.25">
      <c r="A149" s="14">
        <f t="shared" si="12"/>
        <v>16233.199347608801</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2.5497010146541488</v>
      </c>
      <c r="CD149" s="14">
        <f t="shared" si="17"/>
        <v>16233.199347608801</v>
      </c>
      <c r="CE149" s="102"/>
    </row>
    <row r="150" spans="1:83" x14ac:dyDescent="0.25">
      <c r="A150" s="14">
        <f t="shared" si="12"/>
        <v>16559.740059283529</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2.6009898065955595</v>
      </c>
      <c r="CD150" s="14">
        <f t="shared" si="17"/>
        <v>16559.740059283529</v>
      </c>
      <c r="CE150" s="102"/>
    </row>
    <row r="151" spans="1:83" x14ac:dyDescent="0.25">
      <c r="A151" s="14">
        <f t="shared" si="12"/>
        <v>16355.386802524767</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2.5688926398603744</v>
      </c>
      <c r="CD151" s="14">
        <f t="shared" si="17"/>
        <v>16355.386802524767</v>
      </c>
      <c r="CE151" s="102"/>
    </row>
    <row r="152" spans="1:83" x14ac:dyDescent="0.25">
      <c r="A152" s="14">
        <f t="shared" si="12"/>
        <v>11488.531418703942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1.8044699376817768</v>
      </c>
      <c r="CD152" s="14">
        <f t="shared" si="17"/>
        <v>11488.531418703942</v>
      </c>
      <c r="CE152" s="102"/>
    </row>
    <row r="153" spans="1:83" x14ac:dyDescent="0.25">
      <c r="A153" s="14">
        <f t="shared" si="12"/>
        <v>16965.648029437551</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2.6647445810670725</v>
      </c>
      <c r="CD153" s="14">
        <f t="shared" si="17"/>
        <v>16965.648029437551</v>
      </c>
      <c r="CE153" s="102"/>
    </row>
    <row r="154" spans="1:83" x14ac:dyDescent="0.25">
      <c r="A154" s="14">
        <f t="shared" si="12"/>
        <v>11781.809408887993</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1.8505342515077603</v>
      </c>
      <c r="CD154" s="14">
        <f t="shared" si="17"/>
        <v>11781.809408887993</v>
      </c>
      <c r="CE154" s="102"/>
    </row>
    <row r="155" spans="1:83" x14ac:dyDescent="0.25">
      <c r="A155" s="14">
        <f t="shared" si="12"/>
        <v>18133.859812025727</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2.8482321797599797</v>
      </c>
      <c r="CD155" s="14">
        <f t="shared" si="17"/>
        <v>18133.859812025727</v>
      </c>
      <c r="CE155" s="102"/>
    </row>
    <row r="156" spans="1:83" x14ac:dyDescent="0.25">
      <c r="A156" s="14">
        <f t="shared" si="12"/>
        <v>10983.99745491867</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1.7252242676296634</v>
      </c>
      <c r="CD156" s="14">
        <f t="shared" si="17"/>
        <v>10983.99745491867</v>
      </c>
      <c r="CE156" s="102"/>
    </row>
    <row r="157" spans="1:83" x14ac:dyDescent="0.25">
      <c r="A157" s="14">
        <f t="shared" si="12"/>
        <v>14815.131364461491</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2.326969235289174</v>
      </c>
      <c r="CD157" s="14">
        <f t="shared" si="17"/>
        <v>14815.131364461491</v>
      </c>
      <c r="CE157" s="102"/>
    </row>
    <row r="158" spans="1:83" x14ac:dyDescent="0.25">
      <c r="A158" s="14">
        <f t="shared" si="12"/>
        <v>9775.8936423356154</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1.5354709447762547</v>
      </c>
      <c r="CD158" s="14">
        <f t="shared" si="17"/>
        <v>9775.8936423356154</v>
      </c>
      <c r="CE158" s="102"/>
    </row>
    <row r="159" spans="1:83" x14ac:dyDescent="0.25">
      <c r="A159" s="14">
        <f t="shared" si="12"/>
        <v>11637.213891892707</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1.827823057706544</v>
      </c>
      <c r="CD159" s="14">
        <f t="shared" si="17"/>
        <v>11637.213891892707</v>
      </c>
      <c r="CE159" s="102"/>
    </row>
    <row r="160" spans="1:83" x14ac:dyDescent="0.25">
      <c r="A160" s="14">
        <f t="shared" si="12"/>
        <v>14688.78913446423</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2.30712503174558</v>
      </c>
      <c r="CD160" s="14">
        <f t="shared" si="17"/>
        <v>14688.78913446423</v>
      </c>
      <c r="CE160" s="102"/>
    </row>
    <row r="161" spans="1:83" x14ac:dyDescent="0.25">
      <c r="A161" s="14">
        <f t="shared" si="12"/>
        <v>15988.478843045099</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2.5112634826907008</v>
      </c>
      <c r="CD161" s="14">
        <f t="shared" si="17"/>
        <v>15988.478843045099</v>
      </c>
      <c r="CE161" s="102"/>
    </row>
    <row r="162" spans="1:83" x14ac:dyDescent="0.25">
      <c r="A162" s="14">
        <f t="shared" si="12"/>
        <v>9752.9905667016919</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1.5318736258539609</v>
      </c>
      <c r="CD162" s="14">
        <f t="shared" si="17"/>
        <v>9752.9905667016919</v>
      </c>
      <c r="CE162" s="102"/>
    </row>
    <row r="163" spans="1:83" x14ac:dyDescent="0.25">
      <c r="A163" s="14">
        <f t="shared" si="12"/>
        <v>9695.4772753729376</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1.5228401818533719</v>
      </c>
      <c r="CD163" s="14">
        <f t="shared" si="17"/>
        <v>9695.4772753729376</v>
      </c>
      <c r="CE163" s="102"/>
    </row>
    <row r="164" spans="1:83" x14ac:dyDescent="0.25">
      <c r="A164" s="14">
        <f t="shared" si="12"/>
        <v>12155.015003848173</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1.9091525598133714</v>
      </c>
      <c r="CD164" s="14">
        <f t="shared" si="17"/>
        <v>12155.015003848173</v>
      </c>
      <c r="CE164" s="102"/>
    </row>
    <row r="165" spans="1:83" x14ac:dyDescent="0.25">
      <c r="A165" s="14">
        <f t="shared" si="12"/>
        <v>14914.42411210293</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2.3425648559667747</v>
      </c>
      <c r="CD165" s="14">
        <f t="shared" si="17"/>
        <v>14914.42411210293</v>
      </c>
      <c r="CE165" s="102"/>
    </row>
    <row r="166" spans="1:83" x14ac:dyDescent="0.25">
      <c r="A166" s="14">
        <f t="shared" si="12"/>
        <v>14520.020675244159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2.2806170648007638</v>
      </c>
      <c r="CD166" s="14">
        <f t="shared" si="17"/>
        <v>14520.020675244159</v>
      </c>
      <c r="CE166" s="102"/>
    </row>
    <row r="167" spans="1:83" x14ac:dyDescent="0.25">
      <c r="A167" s="14">
        <f t="shared" si="12"/>
        <v>16594.74762717609</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2.6064883426182432</v>
      </c>
      <c r="CD167" s="14">
        <f t="shared" si="17"/>
        <v>16594.74762717609</v>
      </c>
      <c r="CE167" s="102"/>
    </row>
    <row r="168" spans="1:83" x14ac:dyDescent="0.25">
      <c r="A168" s="14">
        <f t="shared" si="12"/>
        <v>9615.577333576508</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1.510290532316839</v>
      </c>
      <c r="CD168" s="14">
        <f t="shared" si="17"/>
        <v>9615.577333576508</v>
      </c>
      <c r="CE168" s="102"/>
    </row>
    <row r="169" spans="1:83" x14ac:dyDescent="0.25">
      <c r="A169" s="14">
        <f t="shared" si="12"/>
        <v>9615.9104350094658</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1.5103428515820319</v>
      </c>
      <c r="CD169" s="14">
        <f t="shared" si="17"/>
        <v>9615.9104350094658</v>
      </c>
      <c r="CE169" s="102"/>
    </row>
    <row r="170" spans="1:83" x14ac:dyDescent="0.25">
      <c r="A170" s="14">
        <f t="shared" si="12"/>
        <v>14752.956462927143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2.317203605844631</v>
      </c>
      <c r="CD170" s="14">
        <f t="shared" si="17"/>
        <v>14752.956462927143</v>
      </c>
      <c r="CE170" s="102"/>
    </row>
    <row r="171" spans="1:83" x14ac:dyDescent="0.25">
      <c r="A171" s="14">
        <f t="shared" si="12"/>
        <v>11277.598939198195</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1.7713393917245166</v>
      </c>
      <c r="CD171" s="14">
        <f t="shared" si="17"/>
        <v>11277.598939198195</v>
      </c>
      <c r="CE171" s="102"/>
    </row>
    <row r="172" spans="1:83" x14ac:dyDescent="0.25">
      <c r="A172" s="14">
        <f t="shared" si="12"/>
        <v>16669.217003885598</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2.6181850292227153</v>
      </c>
      <c r="CD172" s="14">
        <f t="shared" si="17"/>
        <v>16669.217003885598</v>
      </c>
      <c r="CE172" s="102"/>
    </row>
    <row r="173" spans="1:83" x14ac:dyDescent="0.25">
      <c r="A173" s="14">
        <f t="shared" si="12"/>
        <v>14936.130682728741</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2.3459742433564168</v>
      </c>
      <c r="CD173" s="14">
        <f t="shared" si="17"/>
        <v>14936.130682728741</v>
      </c>
      <c r="CE173" s="102"/>
    </row>
    <row r="174" spans="1:83" x14ac:dyDescent="0.25">
      <c r="A174" s="14">
        <f t="shared" si="12"/>
        <v>11078.454974887758</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1.7400604332769716</v>
      </c>
      <c r="CD174" s="14">
        <f t="shared" si="17"/>
        <v>11078.454974887758</v>
      </c>
      <c r="CE174" s="102"/>
    </row>
    <row r="175" spans="1:83" x14ac:dyDescent="0.25">
      <c r="A175" s="14">
        <f t="shared" si="12"/>
        <v>16469.38249211428</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2.5867976085106488</v>
      </c>
      <c r="CD175" s="14">
        <f t="shared" si="17"/>
        <v>16469.38249211428</v>
      </c>
      <c r="CE175" s="102"/>
    </row>
    <row r="176" spans="1:83" x14ac:dyDescent="0.25">
      <c r="A176" s="14">
        <f t="shared" si="12"/>
        <v>15858.28498225763</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2.4908143147945117</v>
      </c>
      <c r="CD176" s="14">
        <f t="shared" si="17"/>
        <v>15858.28498225763</v>
      </c>
      <c r="CE176" s="102"/>
    </row>
    <row r="177" spans="1:83" x14ac:dyDescent="0.25">
      <c r="A177" s="14">
        <f t="shared" si="12"/>
        <v>11575.231402539857</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1.8180876498790641</v>
      </c>
      <c r="CD177" s="14">
        <f t="shared" si="17"/>
        <v>11575.231402539857</v>
      </c>
      <c r="CE177" s="102"/>
    </row>
    <row r="178" spans="1:83" x14ac:dyDescent="0.25">
      <c r="A178" s="14">
        <f t="shared" si="12"/>
        <v>9517.700546373906</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1.4949173123927997</v>
      </c>
      <c r="CD178" s="14">
        <f t="shared" si="17"/>
        <v>9517.700546373906</v>
      </c>
      <c r="CE178" s="102"/>
    </row>
    <row r="179" spans="1:83" x14ac:dyDescent="0.25">
      <c r="A179" s="14">
        <f t="shared" si="12"/>
        <v>11502.630924316683</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1.8066845056789487</v>
      </c>
      <c r="CD179" s="14">
        <f t="shared" si="17"/>
        <v>11502.630924316683</v>
      </c>
      <c r="CE179" s="102"/>
    </row>
    <row r="180" spans="1:83" x14ac:dyDescent="0.25">
      <c r="A180" s="14">
        <f t="shared" si="12"/>
        <v>10853.874952716686</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1.7047863078172245</v>
      </c>
      <c r="CD180" s="14">
        <f t="shared" si="17"/>
        <v>10853.874952716686</v>
      </c>
      <c r="CE180" s="102"/>
    </row>
    <row r="181" spans="1:83" x14ac:dyDescent="0.25">
      <c r="A181" s="14">
        <f t="shared" si="12"/>
        <v>11653.291925330021</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1.8303483872667212</v>
      </c>
      <c r="CD181" s="14">
        <f t="shared" si="17"/>
        <v>11653.291925330021</v>
      </c>
      <c r="CE181" s="102"/>
    </row>
    <row r="182" spans="1:83" x14ac:dyDescent="0.25">
      <c r="A182" s="14">
        <f t="shared" si="12"/>
        <v>9674.043667868531</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1.5194736679806931</v>
      </c>
      <c r="CD182" s="14">
        <f t="shared" si="17"/>
        <v>9674.043667868531</v>
      </c>
      <c r="CE182" s="102"/>
    </row>
    <row r="183" spans="1:83" x14ac:dyDescent="0.25">
      <c r="A183" s="14">
        <f t="shared" si="12"/>
        <v>16827.898077118298</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2.6431086000336301</v>
      </c>
      <c r="CD183" s="14">
        <f t="shared" si="17"/>
        <v>16827.898077118298</v>
      </c>
      <c r="CE183" s="102"/>
    </row>
    <row r="184" spans="1:83" x14ac:dyDescent="0.25">
      <c r="A184" s="14">
        <f t="shared" si="12"/>
        <v>14530.367073925754</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2.2822421432989444</v>
      </c>
      <c r="CD184" s="14">
        <f t="shared" si="17"/>
        <v>14530.367073925754</v>
      </c>
      <c r="CE184" s="102"/>
    </row>
    <row r="185" spans="1:83" x14ac:dyDescent="0.25">
      <c r="A185" s="14">
        <f t="shared" si="12"/>
        <v>11129.564799785108</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1.7480881035845357</v>
      </c>
      <c r="CD185" s="14">
        <f t="shared" si="17"/>
        <v>11129.564799785108</v>
      </c>
      <c r="CE185" s="102"/>
    </row>
    <row r="186" spans="1:83" x14ac:dyDescent="0.25">
      <c r="A186" s="14">
        <f t="shared" si="12"/>
        <v>10898.022344402079</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1.7117204091588167</v>
      </c>
      <c r="CD186" s="14">
        <f t="shared" si="17"/>
        <v>10898.022344402079</v>
      </c>
      <c r="CE186" s="102"/>
    </row>
    <row r="187" spans="1:83" x14ac:dyDescent="0.25">
      <c r="A187" s="14">
        <f t="shared" si="12"/>
        <v>16133.13874974702</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2.5339847899943035</v>
      </c>
      <c r="CD187" s="14">
        <f t="shared" si="17"/>
        <v>16133.13874974702</v>
      </c>
      <c r="CE187" s="102"/>
    </row>
    <row r="188" spans="1:83" x14ac:dyDescent="0.25">
      <c r="A188" s="14">
        <f t="shared" si="12"/>
        <v>9700.2252565180497</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1.5235859333274975</v>
      </c>
      <c r="CD188" s="14">
        <f t="shared" si="17"/>
        <v>9700.2252565180497</v>
      </c>
      <c r="CE188" s="102"/>
    </row>
    <row r="189" spans="1:83" x14ac:dyDescent="0.25">
      <c r="A189" s="14">
        <f t="shared" si="12"/>
        <v>15922.863709105432</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2.5009575060313747</v>
      </c>
      <c r="CD189" s="14">
        <f t="shared" si="17"/>
        <v>15922.863709105432</v>
      </c>
      <c r="CE189" s="102"/>
    </row>
    <row r="190" spans="1:83" x14ac:dyDescent="0.25">
      <c r="A190" s="14">
        <f t="shared" si="12"/>
        <v>16005.79800164116</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2.5139837521397319</v>
      </c>
      <c r="CD190" s="14">
        <f t="shared" si="17"/>
        <v>16005.79800164116</v>
      </c>
      <c r="CE190" s="102"/>
    </row>
    <row r="191" spans="1:83" x14ac:dyDescent="0.25">
      <c r="A191" s="14">
        <f t="shared" si="12"/>
        <v>9561.1669536200261</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1.5017444535056281</v>
      </c>
      <c r="CD191" s="14">
        <f t="shared" si="17"/>
        <v>9561.1669536200261</v>
      </c>
      <c r="CE191" s="102"/>
    </row>
    <row r="192" spans="1:83" x14ac:dyDescent="0.25">
      <c r="A192" s="14">
        <f t="shared" si="12"/>
        <v>10698.487650694555</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1.6803800799907576</v>
      </c>
      <c r="CD192" s="14">
        <f t="shared" si="17"/>
        <v>10698.487650694555</v>
      </c>
      <c r="CE192" s="102"/>
    </row>
    <row r="193" spans="1:83" x14ac:dyDescent="0.25">
      <c r="A193" s="14">
        <f t="shared" si="12"/>
        <v>14627.54660540318</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2.2975058473110623</v>
      </c>
      <c r="CD193" s="14">
        <f t="shared" si="17"/>
        <v>14627.54660540318</v>
      </c>
      <c r="CE193" s="102"/>
    </row>
    <row r="194" spans="1:83" x14ac:dyDescent="0.25">
      <c r="A194" s="14">
        <f t="shared" si="12"/>
        <v>15204.57880226128</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2.3881386022173792</v>
      </c>
      <c r="CD194" s="14">
        <f t="shared" si="17"/>
        <v>15204.57880226128</v>
      </c>
      <c r="CE194" s="102"/>
    </row>
    <row r="195" spans="1:83" x14ac:dyDescent="0.25">
      <c r="A195" s="14">
        <f t="shared" si="12"/>
        <v>9591.2702804397504</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1.5064726947656004</v>
      </c>
      <c r="CD195" s="14">
        <f t="shared" si="17"/>
        <v>9591.2702804397504</v>
      </c>
      <c r="CE195" s="102"/>
    </row>
    <row r="196" spans="1:83" x14ac:dyDescent="0.25">
      <c r="A196" s="14">
        <f t="shared" si="12"/>
        <v>15704.904181132913</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2.4667232421795648</v>
      </c>
      <c r="CD196" s="14">
        <f t="shared" si="17"/>
        <v>15704.904181132913</v>
      </c>
      <c r="CE196" s="102"/>
    </row>
    <row r="197" spans="1:83" x14ac:dyDescent="0.25">
      <c r="A197" s="14">
        <f t="shared" si="12"/>
        <v>10569.217715079785</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1.6600760303118625</v>
      </c>
      <c r="CD197" s="14">
        <f t="shared" si="17"/>
        <v>10569.217715079785</v>
      </c>
      <c r="CE197" s="102"/>
    </row>
    <row r="198" spans="1:83" x14ac:dyDescent="0.25">
      <c r="A198" s="14">
        <f t="shared" si="12"/>
        <v>16213.48704668446</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2.5466048613579497</v>
      </c>
      <c r="CD198" s="14">
        <f t="shared" si="17"/>
        <v>16213.48704668446</v>
      </c>
      <c r="CE198" s="102"/>
    </row>
    <row r="199" spans="1:83" x14ac:dyDescent="0.25">
      <c r="A199" s="14">
        <f t="shared" si="12"/>
        <v>11221.722788697121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1.7625630886325112</v>
      </c>
      <c r="CD199" s="14">
        <f t="shared" si="17"/>
        <v>11221.722788697121</v>
      </c>
      <c r="CE199" s="102"/>
    </row>
    <row r="200" spans="1:83" x14ac:dyDescent="0.25">
      <c r="A200" s="14">
        <f t="shared" si="12"/>
        <v>15340.506469016354</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2.4094883622014471</v>
      </c>
      <c r="CD200" s="14">
        <f t="shared" si="17"/>
        <v>15340.506469016354</v>
      </c>
      <c r="CE200" s="102"/>
    </row>
    <row r="201" spans="1:83" x14ac:dyDescent="0.25">
      <c r="A201" s="14">
        <f t="shared" ref="A201:A264" si="18">CD201</f>
        <v>9661.2708074431994</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1.5174674722524739</v>
      </c>
      <c r="CD201" s="14">
        <f t="shared" ref="CD201:CD264" si="23">DEGREES(CC201) * 60 * 1.852</f>
        <v>9661.2708074431994</v>
      </c>
      <c r="CE201" s="102"/>
    </row>
    <row r="202" spans="1:83" x14ac:dyDescent="0.25">
      <c r="A202" s="14">
        <f t="shared" si="18"/>
        <v>16301.668044462027</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2.560455192071704</v>
      </c>
      <c r="CD202" s="14">
        <f t="shared" si="23"/>
        <v>16301.668044462027</v>
      </c>
      <c r="CE202" s="102"/>
    </row>
    <row r="203" spans="1:83" x14ac:dyDescent="0.25">
      <c r="A203" s="14">
        <f t="shared" si="18"/>
        <v>17214.096085330966</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2.7037675885861421</v>
      </c>
      <c r="CD203" s="14">
        <f t="shared" si="23"/>
        <v>17214.096085330966</v>
      </c>
      <c r="CE203" s="102"/>
    </row>
    <row r="204" spans="1:83" x14ac:dyDescent="0.25">
      <c r="A204" s="14">
        <f t="shared" si="18"/>
        <v>15461.472805601679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2.4284881899326356</v>
      </c>
      <c r="CD204" s="14">
        <f t="shared" si="23"/>
        <v>15461.472805601679</v>
      </c>
      <c r="CE204" s="102"/>
    </row>
    <row r="205" spans="1:83" x14ac:dyDescent="0.25">
      <c r="A205" s="14">
        <f t="shared" si="18"/>
        <v>11246.221729404018</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1.7664110654016458</v>
      </c>
      <c r="CD205" s="14">
        <f t="shared" si="23"/>
        <v>11246.221729404018</v>
      </c>
      <c r="CE205" s="102"/>
    </row>
    <row r="206" spans="1:83" x14ac:dyDescent="0.25">
      <c r="A206" s="14">
        <f t="shared" si="18"/>
        <v>15072.399873499615</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2.3673776455160644</v>
      </c>
      <c r="CD206" s="14">
        <f t="shared" si="23"/>
        <v>15072.399873499615</v>
      </c>
      <c r="CE206" s="102"/>
    </row>
    <row r="207" spans="1:83" x14ac:dyDescent="0.25">
      <c r="A207" s="14">
        <f t="shared" si="18"/>
        <v>16154.653841399364</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2.5373641023431306</v>
      </c>
      <c r="CD207" s="14">
        <f t="shared" si="23"/>
        <v>16154.653841399364</v>
      </c>
      <c r="CE207" s="102"/>
    </row>
    <row r="208" spans="1:83" x14ac:dyDescent="0.25">
      <c r="A208" s="14">
        <f t="shared" si="18"/>
        <v>15223.168471442867</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2.3910584270380704</v>
      </c>
      <c r="CD208" s="14">
        <f t="shared" si="23"/>
        <v>15223.168471442867</v>
      </c>
      <c r="CE208" s="102"/>
    </row>
    <row r="209" spans="1:83" x14ac:dyDescent="0.25">
      <c r="A209" s="14">
        <f t="shared" si="18"/>
        <v>15362.847591114787</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2.4129974167299544</v>
      </c>
      <c r="CD209" s="14">
        <f t="shared" si="23"/>
        <v>15362.847591114787</v>
      </c>
      <c r="CE209" s="102"/>
    </row>
    <row r="210" spans="1:83" x14ac:dyDescent="0.25">
      <c r="A210" s="14">
        <f t="shared" si="18"/>
        <v>15789.778769942937</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2.4800542449334455</v>
      </c>
      <c r="CD210" s="14">
        <f t="shared" si="23"/>
        <v>15789.778769942937</v>
      </c>
      <c r="CE210" s="102"/>
    </row>
    <row r="211" spans="1:83" x14ac:dyDescent="0.25">
      <c r="A211" s="14">
        <f t="shared" si="18"/>
        <v>9328.0356046142115</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1.4651271962183039</v>
      </c>
      <c r="CD211" s="14">
        <f t="shared" si="23"/>
        <v>9328.0356046142115</v>
      </c>
      <c r="CE211" s="102"/>
    </row>
    <row r="212" spans="1:83" x14ac:dyDescent="0.25">
      <c r="A212" s="14">
        <f t="shared" si="18"/>
        <v>16592.334359487264</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2.6061092977397151</v>
      </c>
      <c r="CD212" s="14">
        <f t="shared" si="23"/>
        <v>16592.334359487264</v>
      </c>
      <c r="CE212" s="102"/>
    </row>
    <row r="213" spans="1:83" x14ac:dyDescent="0.25">
      <c r="A213" s="14">
        <f t="shared" si="18"/>
        <v>11269.829827031386</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1.7701191200608417</v>
      </c>
      <c r="CD213" s="14">
        <f t="shared" si="23"/>
        <v>11269.829827031386</v>
      </c>
      <c r="CE213" s="102"/>
    </row>
    <row r="214" spans="1:83" x14ac:dyDescent="0.25">
      <c r="A214" s="14">
        <f t="shared" si="18"/>
        <v>16336.57654446531</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2.5659381677915536</v>
      </c>
      <c r="CD214" s="14">
        <f t="shared" si="23"/>
        <v>16336.57654446531</v>
      </c>
      <c r="CE214" s="102"/>
    </row>
    <row r="215" spans="1:83" x14ac:dyDescent="0.25">
      <c r="A215" s="14">
        <f t="shared" si="18"/>
        <v>16468.774219538987</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2.5867020689211189</v>
      </c>
      <c r="CD215" s="14">
        <f t="shared" si="23"/>
        <v>16468.774219538987</v>
      </c>
      <c r="CE215" s="102"/>
    </row>
    <row r="216" spans="1:83" x14ac:dyDescent="0.25">
      <c r="A216" s="14">
        <f t="shared" si="18"/>
        <v>11381.343726122177</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1.7876342811557933</v>
      </c>
      <c r="CD216" s="14">
        <f t="shared" si="23"/>
        <v>11381.343726122177</v>
      </c>
      <c r="CE216" s="102"/>
    </row>
    <row r="217" spans="1:83" x14ac:dyDescent="0.25">
      <c r="A217" s="14">
        <f t="shared" si="18"/>
        <v>10955.554793683215</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1.720756862242802</v>
      </c>
      <c r="CD217" s="14">
        <f t="shared" si="23"/>
        <v>10955.554793683215</v>
      </c>
      <c r="CE217" s="102"/>
    </row>
    <row r="218" spans="1:83" x14ac:dyDescent="0.25">
      <c r="A218" s="14">
        <f t="shared" si="18"/>
        <v>9465.322581176837</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1.4866904590074157</v>
      </c>
      <c r="CD218" s="14">
        <f t="shared" si="23"/>
        <v>9465.322581176837</v>
      </c>
      <c r="CE218" s="102"/>
    </row>
    <row r="219" spans="1:83" x14ac:dyDescent="0.25">
      <c r="A219" s="14">
        <f t="shared" si="18"/>
        <v>16621.469262774586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2.6106854315555355</v>
      </c>
      <c r="CD219" s="14">
        <f t="shared" si="23"/>
        <v>16621.469262774586</v>
      </c>
      <c r="CE219" s="102"/>
    </row>
    <row r="220" spans="1:83" x14ac:dyDescent="0.25">
      <c r="A220" s="14">
        <f t="shared" si="18"/>
        <v>10641.575457036783</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1.6714410486385189</v>
      </c>
      <c r="CD220" s="14">
        <f t="shared" si="23"/>
        <v>10641.575457036783</v>
      </c>
      <c r="CE220" s="102"/>
    </row>
    <row r="221" spans="1:83" x14ac:dyDescent="0.25">
      <c r="A221" s="14">
        <f t="shared" si="18"/>
        <v>9176.5525661987431</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1.4413341996265565</v>
      </c>
      <c r="CD221" s="14">
        <f t="shared" si="23"/>
        <v>9176.5525661987431</v>
      </c>
      <c r="CE221" s="102"/>
    </row>
    <row r="222" spans="1:83" x14ac:dyDescent="0.25">
      <c r="A222" s="14">
        <f t="shared" si="18"/>
        <v>16647.787487453268</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2.6148191579227293</v>
      </c>
      <c r="CD222" s="14">
        <f t="shared" si="23"/>
        <v>16647.787487453268</v>
      </c>
      <c r="CE222" s="102"/>
    </row>
    <row r="223" spans="1:83" x14ac:dyDescent="0.25">
      <c r="A223" s="14">
        <f t="shared" si="18"/>
        <v>9275.3151020949026</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1.4568465415002703</v>
      </c>
      <c r="CD223" s="14">
        <f t="shared" si="23"/>
        <v>9275.3151020949026</v>
      </c>
      <c r="CE223" s="102"/>
    </row>
    <row r="224" spans="1:83" x14ac:dyDescent="0.25">
      <c r="A224" s="14">
        <f t="shared" si="18"/>
        <v>15802.254431552248</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2.4820137605152235</v>
      </c>
      <c r="CD224" s="14">
        <f t="shared" si="23"/>
        <v>15802.254431552248</v>
      </c>
      <c r="CE224" s="102"/>
    </row>
    <row r="225" spans="1:83" x14ac:dyDescent="0.25">
      <c r="A225" s="14">
        <f t="shared" si="18"/>
        <v>9479.3193230895668</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1.4888888862116005</v>
      </c>
      <c r="CD225" s="14">
        <f t="shared" si="23"/>
        <v>9479.3193230895668</v>
      </c>
      <c r="CE225" s="102"/>
    </row>
    <row r="226" spans="1:83" x14ac:dyDescent="0.25">
      <c r="A226" s="14">
        <f t="shared" si="18"/>
        <v>9377.6317139278053</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1.4729171116583799</v>
      </c>
      <c r="CD226" s="14">
        <f t="shared" si="23"/>
        <v>9377.6317139278053</v>
      </c>
      <c r="CE226" s="102"/>
    </row>
    <row r="227" spans="1:83" x14ac:dyDescent="0.25">
      <c r="A227" s="14">
        <f t="shared" si="18"/>
        <v>16043.046897130063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2.5198343269148635</v>
      </c>
      <c r="CD227" s="14">
        <f t="shared" si="23"/>
        <v>16043.046897130063</v>
      </c>
      <c r="CE227" s="102"/>
    </row>
    <row r="228" spans="1:83" x14ac:dyDescent="0.25">
      <c r="A228" s="14">
        <f t="shared" si="18"/>
        <v>16718.286896349629</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2.6258922933254589</v>
      </c>
      <c r="CD228" s="14">
        <f t="shared" si="23"/>
        <v>16718.286896349629</v>
      </c>
      <c r="CE228" s="102"/>
    </row>
    <row r="229" spans="1:83" x14ac:dyDescent="0.25">
      <c r="A229" s="14">
        <f t="shared" si="18"/>
        <v>11081.057104325397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1.7404691421165133</v>
      </c>
      <c r="CD229" s="14">
        <f t="shared" si="23"/>
        <v>11081.057104325397</v>
      </c>
      <c r="CE229" s="102"/>
    </row>
    <row r="230" spans="1:83" x14ac:dyDescent="0.25">
      <c r="A230" s="14">
        <f t="shared" si="18"/>
        <v>10198.791649981678</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1.6018942946101995</v>
      </c>
      <c r="CD230" s="14">
        <f t="shared" si="23"/>
        <v>10198.791649981678</v>
      </c>
      <c r="CE230" s="102"/>
    </row>
    <row r="231" spans="1:83" x14ac:dyDescent="0.25">
      <c r="A231" s="14">
        <f t="shared" si="18"/>
        <v>14380.838074335607</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2.2587560618549078</v>
      </c>
      <c r="CD231" s="14">
        <f t="shared" si="23"/>
        <v>14380.838074335607</v>
      </c>
      <c r="CE231" s="102"/>
    </row>
    <row r="232" spans="1:83" x14ac:dyDescent="0.25">
      <c r="A232" s="14">
        <f t="shared" si="18"/>
        <v>17538.054067320718</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2.7546507187502676</v>
      </c>
      <c r="CD232" s="14">
        <f t="shared" si="23"/>
        <v>17538.054067320718</v>
      </c>
      <c r="CE232" s="102"/>
    </row>
    <row r="233" spans="1:83" x14ac:dyDescent="0.25">
      <c r="A233" s="14">
        <f t="shared" si="18"/>
        <v>9107.2217957358898</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1.4304446188353288</v>
      </c>
      <c r="CD233" s="14">
        <f t="shared" si="23"/>
        <v>9107.2217957358898</v>
      </c>
      <c r="CE233" s="102"/>
    </row>
    <row r="234" spans="1:83" x14ac:dyDescent="0.25">
      <c r="A234" s="14">
        <f t="shared" si="18"/>
        <v>14260.05750264268</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2.2397854116705789</v>
      </c>
      <c r="CD234" s="14">
        <f t="shared" si="23"/>
        <v>14260.05750264268</v>
      </c>
      <c r="CE234" s="102"/>
    </row>
    <row r="235" spans="1:83" x14ac:dyDescent="0.25">
      <c r="A235" s="14">
        <f t="shared" si="18"/>
        <v>10675.875572400519</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1.6768284671672364</v>
      </c>
      <c r="CD235" s="14">
        <f t="shared" si="23"/>
        <v>10675.875572400519</v>
      </c>
      <c r="CE235" s="102"/>
    </row>
    <row r="236" spans="1:83" x14ac:dyDescent="0.25">
      <c r="A236" s="14">
        <f t="shared" si="18"/>
        <v>9144.1959859017315</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1.4362520464509918</v>
      </c>
      <c r="CD236" s="14">
        <f t="shared" si="23"/>
        <v>9144.1959859017315</v>
      </c>
      <c r="CE236" s="102"/>
    </row>
    <row r="237" spans="1:83" x14ac:dyDescent="0.25">
      <c r="A237" s="14">
        <f t="shared" si="18"/>
        <v>9303.1999163787714</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1.4612263275024362</v>
      </c>
      <c r="CD237" s="14">
        <f t="shared" si="23"/>
        <v>9303.1999163787714</v>
      </c>
      <c r="CE237" s="102"/>
    </row>
    <row r="238" spans="1:83" x14ac:dyDescent="0.25">
      <c r="A238" s="14">
        <f t="shared" si="18"/>
        <v>9235.165091733621</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1.4505402971201928</v>
      </c>
      <c r="CD238" s="14">
        <f t="shared" si="23"/>
        <v>9235.165091733621</v>
      </c>
      <c r="CE238" s="102"/>
    </row>
    <row r="239" spans="1:83" x14ac:dyDescent="0.25">
      <c r="A239" s="14">
        <f t="shared" si="18"/>
        <v>17326.37546294097</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2.721402981147198</v>
      </c>
      <c r="CD239" s="14">
        <f t="shared" si="23"/>
        <v>17326.37546294097</v>
      </c>
      <c r="CE239" s="102"/>
    </row>
    <row r="240" spans="1:83" x14ac:dyDescent="0.25">
      <c r="A240" s="14">
        <f t="shared" si="18"/>
        <v>15528.961740082043</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2.4390884789476197</v>
      </c>
      <c r="CD240" s="14">
        <f t="shared" si="23"/>
        <v>15528.961740082043</v>
      </c>
      <c r="CE240" s="102"/>
    </row>
    <row r="241" spans="1:83" x14ac:dyDescent="0.25">
      <c r="A241" s="14">
        <f t="shared" si="18"/>
        <v>9448.2202123376846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1.484004240089726</v>
      </c>
      <c r="CD241" s="14">
        <f t="shared" si="23"/>
        <v>9448.2202123376846</v>
      </c>
      <c r="CE241" s="102"/>
    </row>
    <row r="242" spans="1:83" x14ac:dyDescent="0.25">
      <c r="A242" s="14">
        <f t="shared" si="18"/>
        <v>14602.791704697578</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2.2936176676555817</v>
      </c>
      <c r="CD242" s="14">
        <f t="shared" si="23"/>
        <v>14602.791704697578</v>
      </c>
      <c r="CE242" s="102"/>
    </row>
    <row r="243" spans="1:83" x14ac:dyDescent="0.25">
      <c r="A243" s="14">
        <f t="shared" si="18"/>
        <v>14628.570830876453</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2.2976667194024176</v>
      </c>
      <c r="CD243" s="14">
        <f t="shared" si="23"/>
        <v>14628.570830876453</v>
      </c>
      <c r="CE243" s="102"/>
    </row>
    <row r="244" spans="1:83" x14ac:dyDescent="0.25">
      <c r="A244" s="14">
        <f t="shared" si="18"/>
        <v>14658.02438795807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2.3022929032351955</v>
      </c>
      <c r="CD244" s="14">
        <f t="shared" si="23"/>
        <v>14658.02438795807</v>
      </c>
      <c r="CE244" s="102"/>
    </row>
    <row r="245" spans="1:83" x14ac:dyDescent="0.25">
      <c r="A245" s="14">
        <f t="shared" si="18"/>
        <v>10083.44467450206</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1.5837770834480636</v>
      </c>
      <c r="CD245" s="14">
        <f t="shared" si="23"/>
        <v>10083.44467450206</v>
      </c>
      <c r="CE245" s="102"/>
    </row>
    <row r="246" spans="1:83" x14ac:dyDescent="0.25">
      <c r="A246" s="14">
        <f t="shared" si="18"/>
        <v>11238.374114957327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1.7651784636150922</v>
      </c>
      <c r="CD246" s="14">
        <f t="shared" si="23"/>
        <v>11238.374114957327</v>
      </c>
      <c r="CE246" s="102"/>
    </row>
    <row r="247" spans="1:83" x14ac:dyDescent="0.25">
      <c r="A247" s="14">
        <f t="shared" si="18"/>
        <v>10951.097304557248</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1.7200567374982019</v>
      </c>
      <c r="CD247" s="14">
        <f t="shared" si="23"/>
        <v>10951.097304557248</v>
      </c>
      <c r="CE247" s="102"/>
    </row>
    <row r="248" spans="1:83" x14ac:dyDescent="0.25">
      <c r="A248" s="14">
        <f t="shared" si="18"/>
        <v>14464.343250317126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2.2718719749518734</v>
      </c>
      <c r="CD248" s="14">
        <f t="shared" si="23"/>
        <v>14464.343250317126</v>
      </c>
      <c r="CE248" s="102"/>
    </row>
    <row r="249" spans="1:83" x14ac:dyDescent="0.25">
      <c r="A249" s="14">
        <f t="shared" si="18"/>
        <v>15811.026195884389</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2.4833915158140432</v>
      </c>
      <c r="CD249" s="14">
        <f t="shared" si="23"/>
        <v>15811.026195884389</v>
      </c>
      <c r="CE249" s="102"/>
    </row>
    <row r="250" spans="1:83" x14ac:dyDescent="0.25">
      <c r="A250" s="14">
        <f t="shared" si="18"/>
        <v>16322.919222357095</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2.5637930522606527</v>
      </c>
      <c r="CD250" s="14">
        <f t="shared" si="23"/>
        <v>16322.919222357095</v>
      </c>
      <c r="CE250" s="102"/>
    </row>
    <row r="251" spans="1:83" x14ac:dyDescent="0.25">
      <c r="A251" s="14">
        <f t="shared" si="18"/>
        <v>16030.429104670147</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2.5178524872572061</v>
      </c>
      <c r="CD251" s="14">
        <f t="shared" si="23"/>
        <v>16030.429104670147</v>
      </c>
      <c r="CE251" s="102"/>
    </row>
    <row r="252" spans="1:83" x14ac:dyDescent="0.25">
      <c r="A252" s="14">
        <f t="shared" si="18"/>
        <v>10794.71026521836</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1.6954934838633071</v>
      </c>
      <c r="CD252" s="14">
        <f t="shared" si="23"/>
        <v>10794.71026521836</v>
      </c>
      <c r="CE252" s="102"/>
    </row>
    <row r="253" spans="1:83" x14ac:dyDescent="0.25">
      <c r="A253" s="14">
        <f t="shared" si="18"/>
        <v>16028.461539219687</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2.5175434475221539</v>
      </c>
      <c r="CD253" s="14">
        <f t="shared" si="23"/>
        <v>16028.461539219687</v>
      </c>
      <c r="CE253" s="102"/>
    </row>
    <row r="254" spans="1:83" x14ac:dyDescent="0.25">
      <c r="A254" s="14">
        <f t="shared" si="18"/>
        <v>15456.394765947798</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2.4276905971364955</v>
      </c>
      <c r="CD254" s="14">
        <f t="shared" si="23"/>
        <v>15456.394765947798</v>
      </c>
      <c r="CE254" s="102"/>
    </row>
    <row r="255" spans="1:83" x14ac:dyDescent="0.25">
      <c r="A255" s="14">
        <f t="shared" si="18"/>
        <v>10479.747053541758</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1.6460231358934321</v>
      </c>
      <c r="CD255" s="14">
        <f t="shared" si="23"/>
        <v>10479.747053541758</v>
      </c>
      <c r="CE255" s="102"/>
    </row>
    <row r="256" spans="1:83" x14ac:dyDescent="0.25">
      <c r="A256" s="14">
        <f t="shared" si="18"/>
        <v>15855.601558244683</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2.4903928372544382</v>
      </c>
      <c r="CD256" s="14">
        <f t="shared" si="23"/>
        <v>15855.601558244683</v>
      </c>
      <c r="CE256" s="102"/>
    </row>
    <row r="257" spans="1:83" x14ac:dyDescent="0.25">
      <c r="A257" s="14">
        <f t="shared" si="18"/>
        <v>13642.447508554242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2.1427792211552266</v>
      </c>
      <c r="CD257" s="14">
        <f t="shared" si="23"/>
        <v>13642.447508554242</v>
      </c>
      <c r="CE257" s="102"/>
    </row>
    <row r="258" spans="1:83" x14ac:dyDescent="0.25">
      <c r="A258" s="14">
        <f t="shared" si="18"/>
        <v>9216.3752445570335</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1.4475890309288861</v>
      </c>
      <c r="CD258" s="14">
        <f t="shared" si="23"/>
        <v>9216.3752445570335</v>
      </c>
      <c r="CE258" s="102"/>
    </row>
    <row r="259" spans="1:83" x14ac:dyDescent="0.25">
      <c r="A259" s="14">
        <f t="shared" si="18"/>
        <v>9036.2232117229269</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1.4192930794609586</v>
      </c>
      <c r="CD259" s="14">
        <f t="shared" si="23"/>
        <v>9036.2232117229269</v>
      </c>
      <c r="CE259" s="102"/>
    </row>
    <row r="260" spans="1:83" x14ac:dyDescent="0.25">
      <c r="A260" s="14">
        <f t="shared" si="18"/>
        <v>10754.800159526447</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1.6892249206060823</v>
      </c>
      <c r="CD260" s="14">
        <f t="shared" si="23"/>
        <v>10754.800159526447</v>
      </c>
      <c r="CE260" s="102"/>
    </row>
    <row r="261" spans="1:83" x14ac:dyDescent="0.25">
      <c r="A261" s="14">
        <f t="shared" si="18"/>
        <v>10491.881875926967</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1.647929116857854</v>
      </c>
      <c r="CD261" s="14">
        <f t="shared" si="23"/>
        <v>10491.881875926967</v>
      </c>
      <c r="CE261" s="102"/>
    </row>
    <row r="262" spans="1:83" x14ac:dyDescent="0.25">
      <c r="A262" s="14">
        <f t="shared" si="18"/>
        <v>8800.4612530138274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1.3822626400222915</v>
      </c>
      <c r="CD262" s="14">
        <f t="shared" si="23"/>
        <v>8800.4612530138274</v>
      </c>
      <c r="CE262" s="102"/>
    </row>
    <row r="263" spans="1:83" x14ac:dyDescent="0.25">
      <c r="A263" s="14">
        <f t="shared" si="18"/>
        <v>16286.684849337375</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2.5581018255544796</v>
      </c>
      <c r="CD263" s="14">
        <f t="shared" si="23"/>
        <v>16286.684849337375</v>
      </c>
      <c r="CE263" s="102"/>
    </row>
    <row r="264" spans="1:83" x14ac:dyDescent="0.25">
      <c r="A264" s="14">
        <f t="shared" si="18"/>
        <v>15936.600418932372</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2.503115090758437</v>
      </c>
      <c r="CD264" s="14">
        <f t="shared" si="23"/>
        <v>15936.600418932372</v>
      </c>
      <c r="CE264" s="102"/>
    </row>
    <row r="265" spans="1:83" x14ac:dyDescent="0.25">
      <c r="A265" s="14">
        <f t="shared" ref="A265:A328" si="24">CD265</f>
        <v>16440.898897889881</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2.5823237738992573</v>
      </c>
      <c r="CD265" s="14">
        <f t="shared" ref="CD265:CD328" si="29">DEGREES(CC265) * 60 * 1.852</f>
        <v>16440.898897889881</v>
      </c>
      <c r="CE265" s="102"/>
    </row>
    <row r="266" spans="1:83" x14ac:dyDescent="0.25">
      <c r="A266" s="14">
        <f t="shared" si="24"/>
        <v>14344.98882936673</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2.2531253260822215</v>
      </c>
      <c r="CD266" s="14">
        <f t="shared" si="29"/>
        <v>14344.98882936673</v>
      </c>
      <c r="CE266" s="102"/>
    </row>
    <row r="267" spans="1:83" x14ac:dyDescent="0.25">
      <c r="A267" s="14">
        <f t="shared" si="24"/>
        <v>9081.4603726921669</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1.4263983476680133</v>
      </c>
      <c r="CD267" s="14">
        <f t="shared" si="29"/>
        <v>9081.4603726921669</v>
      </c>
      <c r="CE267" s="102"/>
    </row>
    <row r="268" spans="1:83" x14ac:dyDescent="0.25">
      <c r="A268" s="14">
        <f t="shared" si="24"/>
        <v>16369.937321984453</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2.5711780472798038</v>
      </c>
      <c r="CD268" s="14">
        <f t="shared" si="29"/>
        <v>16369.937321984453</v>
      </c>
      <c r="CE268" s="102"/>
    </row>
    <row r="269" spans="1:83" x14ac:dyDescent="0.25">
      <c r="A269" s="14">
        <f t="shared" si="24"/>
        <v>16198.34801370493</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2.5442270178458832</v>
      </c>
      <c r="CD269" s="14">
        <f t="shared" si="29"/>
        <v>16198.34801370493</v>
      </c>
      <c r="CE269" s="102"/>
    </row>
    <row r="270" spans="1:83" x14ac:dyDescent="0.25">
      <c r="A270" s="14">
        <f t="shared" si="24"/>
        <v>8836.6775680141636</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1.387951030408318</v>
      </c>
      <c r="CD270" s="14">
        <f t="shared" si="29"/>
        <v>8836.6775680141636</v>
      </c>
      <c r="CE270" s="102"/>
    </row>
    <row r="271" spans="1:83" x14ac:dyDescent="0.25">
      <c r="A271" s="14">
        <f t="shared" si="24"/>
        <v>8881.1859496816196</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1.3949418313877222</v>
      </c>
      <c r="CD271" s="14">
        <f t="shared" si="29"/>
        <v>8881.1859496816196</v>
      </c>
      <c r="CE271" s="102"/>
    </row>
    <row r="272" spans="1:83" x14ac:dyDescent="0.25">
      <c r="A272" s="14">
        <f t="shared" si="24"/>
        <v>9116.0467366057128</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1.4318307264169725</v>
      </c>
      <c r="CD272" s="14">
        <f t="shared" si="29"/>
        <v>9116.0467366057128</v>
      </c>
      <c r="CE272" s="102"/>
    </row>
    <row r="273" spans="1:83" x14ac:dyDescent="0.25">
      <c r="A273" s="14">
        <f t="shared" si="24"/>
        <v>11028.153971554329</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1.732159802200433</v>
      </c>
      <c r="CD273" s="14">
        <f t="shared" si="29"/>
        <v>11028.153971554329</v>
      </c>
      <c r="CE273" s="102"/>
    </row>
    <row r="274" spans="1:83" x14ac:dyDescent="0.25">
      <c r="A274" s="14">
        <f t="shared" si="24"/>
        <v>9184.5067601241608</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1.4425835415392696</v>
      </c>
      <c r="CD274" s="14">
        <f t="shared" si="29"/>
        <v>9184.5067601241608</v>
      </c>
      <c r="CE274" s="102"/>
    </row>
    <row r="275" spans="1:83" x14ac:dyDescent="0.25">
      <c r="A275" s="14">
        <f t="shared" si="24"/>
        <v>15133.935393976424</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2.3770428492530038</v>
      </c>
      <c r="CD275" s="14">
        <f t="shared" si="29"/>
        <v>15133.935393976424</v>
      </c>
      <c r="CE275" s="102"/>
    </row>
    <row r="276" spans="1:83" x14ac:dyDescent="0.25">
      <c r="A276" s="14">
        <f t="shared" si="24"/>
        <v>10319.690731213377</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1.6208835587402322</v>
      </c>
      <c r="CD276" s="14">
        <f t="shared" si="29"/>
        <v>10319.690731213377</v>
      </c>
      <c r="CE276" s="102"/>
    </row>
    <row r="277" spans="1:83" x14ac:dyDescent="0.25">
      <c r="A277" s="14">
        <f t="shared" si="24"/>
        <v>10219.292811199404</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1.6051143518792013</v>
      </c>
      <c r="CD277" s="14">
        <f t="shared" si="29"/>
        <v>10219.292811199404</v>
      </c>
      <c r="CE277" s="102"/>
    </row>
    <row r="278" spans="1:83" x14ac:dyDescent="0.25">
      <c r="A278" s="14">
        <f t="shared" si="24"/>
        <v>8989.340010143178</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1.4119292724825314</v>
      </c>
      <c r="CD278" s="14">
        <f t="shared" si="29"/>
        <v>8989.340010143178</v>
      </c>
      <c r="CE278" s="102"/>
    </row>
    <row r="279" spans="1:83" x14ac:dyDescent="0.25">
      <c r="A279" s="14">
        <f t="shared" si="24"/>
        <v>14745.659107219548</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2.3160574315844911</v>
      </c>
      <c r="CD279" s="14">
        <f t="shared" si="29"/>
        <v>14745.659107219548</v>
      </c>
      <c r="CE279" s="102"/>
    </row>
    <row r="280" spans="1:83" x14ac:dyDescent="0.25">
      <c r="A280" s="14">
        <f t="shared" si="24"/>
        <v>8878.6487125292406</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1.394543314989118</v>
      </c>
      <c r="CD280" s="14">
        <f t="shared" si="29"/>
        <v>8878.6487125292406</v>
      </c>
      <c r="CE280" s="102"/>
    </row>
    <row r="281" spans="1:83" x14ac:dyDescent="0.25">
      <c r="A281" s="14">
        <f t="shared" si="24"/>
        <v>13830.909356331189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2.1723803708861489</v>
      </c>
      <c r="CD281" s="14">
        <f t="shared" si="29"/>
        <v>13830.909356331189</v>
      </c>
      <c r="CE281" s="102"/>
    </row>
    <row r="282" spans="1:83" x14ac:dyDescent="0.25">
      <c r="A282" s="14">
        <f t="shared" si="24"/>
        <v>15569.470926946035</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2.445451138127626</v>
      </c>
      <c r="CD282" s="14">
        <f t="shared" si="29"/>
        <v>15569.470926946035</v>
      </c>
      <c r="CE282" s="102"/>
    </row>
    <row r="283" spans="1:83" x14ac:dyDescent="0.25">
      <c r="A283" s="14">
        <f t="shared" si="24"/>
        <v>15173.403433865658</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2.3832419785310419</v>
      </c>
      <c r="CD283" s="14">
        <f t="shared" si="29"/>
        <v>15173.403433865658</v>
      </c>
      <c r="CE283" s="102"/>
    </row>
    <row r="284" spans="1:83" x14ac:dyDescent="0.25">
      <c r="A284" s="14">
        <f t="shared" si="24"/>
        <v>14470.106894691668</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2.2727772536708239</v>
      </c>
      <c r="CD284" s="14">
        <f t="shared" si="29"/>
        <v>14470.106894691668</v>
      </c>
      <c r="CE284" s="102"/>
    </row>
    <row r="285" spans="1:83" x14ac:dyDescent="0.25">
      <c r="A285" s="14">
        <f t="shared" si="24"/>
        <v>10079.498280555124</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1.5831572349243526</v>
      </c>
      <c r="CD285" s="14">
        <f t="shared" si="29"/>
        <v>10079.498280555124</v>
      </c>
      <c r="CE285" s="102"/>
    </row>
    <row r="286" spans="1:83" x14ac:dyDescent="0.25">
      <c r="A286" s="14">
        <f t="shared" si="24"/>
        <v>15733.433766723245</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2.4712043005199247</v>
      </c>
      <c r="CD286" s="14">
        <f t="shared" si="29"/>
        <v>15733.433766723245</v>
      </c>
      <c r="CE286" s="102"/>
    </row>
    <row r="287" spans="1:83" x14ac:dyDescent="0.25">
      <c r="A287" s="14">
        <f t="shared" si="24"/>
        <v>14894.828851877197</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2.339487085909862</v>
      </c>
      <c r="CD287" s="14">
        <f t="shared" si="29"/>
        <v>14894.828851877197</v>
      </c>
      <c r="CE287" s="102"/>
    </row>
    <row r="288" spans="1:83" x14ac:dyDescent="0.25">
      <c r="A288" s="14">
        <f t="shared" si="24"/>
        <v>9105.4916073716813</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1.4301728632230617</v>
      </c>
      <c r="CD288" s="14">
        <f t="shared" si="29"/>
        <v>9105.4916073716813</v>
      </c>
      <c r="CE288" s="102"/>
    </row>
    <row r="289" spans="1:83" x14ac:dyDescent="0.25">
      <c r="A289" s="14">
        <f t="shared" si="24"/>
        <v>13875.973361228977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2.1794584419768728</v>
      </c>
      <c r="CD289" s="14">
        <f t="shared" si="29"/>
        <v>13875.973361228977</v>
      </c>
      <c r="CE289" s="102"/>
    </row>
    <row r="290" spans="1:83" x14ac:dyDescent="0.25">
      <c r="A290" s="14">
        <f t="shared" si="24"/>
        <v>9647.4501581528875</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1.5152967034000679</v>
      </c>
      <c r="CD290" s="14">
        <f t="shared" si="29"/>
        <v>9647.4501581528875</v>
      </c>
      <c r="CE290" s="102"/>
    </row>
    <row r="291" spans="1:83" x14ac:dyDescent="0.25">
      <c r="A291" s="14">
        <f t="shared" si="24"/>
        <v>14771.845656579582</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2.3201704760955479</v>
      </c>
      <c r="CD291" s="14">
        <f t="shared" si="29"/>
        <v>14771.845656579582</v>
      </c>
      <c r="CE291" s="102"/>
    </row>
    <row r="292" spans="1:83" x14ac:dyDescent="0.25">
      <c r="A292" s="14">
        <f t="shared" si="24"/>
        <v>16269.130757061961</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2.5553446557614192</v>
      </c>
      <c r="CD292" s="14">
        <f t="shared" si="29"/>
        <v>16269.130757061961</v>
      </c>
      <c r="CE292" s="102"/>
    </row>
    <row r="293" spans="1:83" x14ac:dyDescent="0.25">
      <c r="A293" s="14">
        <f t="shared" si="24"/>
        <v>8780.2019047556278</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1.3790805636056809</v>
      </c>
      <c r="CD293" s="14">
        <f t="shared" si="29"/>
        <v>8780.2019047556278</v>
      </c>
      <c r="CE293" s="102"/>
    </row>
    <row r="294" spans="1:83" x14ac:dyDescent="0.25">
      <c r="A294" s="14">
        <f t="shared" si="24"/>
        <v>8808.872800242505</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1.383583817077074</v>
      </c>
      <c r="CD294" s="14">
        <f t="shared" si="29"/>
        <v>8808.872800242505</v>
      </c>
      <c r="CE294" s="102"/>
    </row>
    <row r="295" spans="1:83" x14ac:dyDescent="0.25">
      <c r="A295" s="14">
        <f t="shared" si="24"/>
        <v>10384.73966812612</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1.6311006044930167</v>
      </c>
      <c r="CD295" s="14">
        <f t="shared" si="29"/>
        <v>10384.73966812612</v>
      </c>
      <c r="CE295" s="102"/>
    </row>
    <row r="296" spans="1:83" x14ac:dyDescent="0.25">
      <c r="A296" s="14">
        <f t="shared" si="24"/>
        <v>9016.2832117129001</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1.4161611621371408</v>
      </c>
      <c r="CD296" s="14">
        <f t="shared" si="29"/>
        <v>9016.2832117129001</v>
      </c>
      <c r="CE296" s="102"/>
    </row>
    <row r="297" spans="1:83" x14ac:dyDescent="0.25">
      <c r="A297" s="14">
        <f t="shared" si="24"/>
        <v>8645.6446559965625</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1.3579460511572403</v>
      </c>
      <c r="CD297" s="14">
        <f t="shared" si="29"/>
        <v>8645.6446559965625</v>
      </c>
      <c r="CE297" s="102"/>
    </row>
    <row r="298" spans="1:83" x14ac:dyDescent="0.25">
      <c r="A298" s="14">
        <f t="shared" si="24"/>
        <v>9046.0097103790831</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1.4208302161041544</v>
      </c>
      <c r="CD298" s="14">
        <f t="shared" si="29"/>
        <v>9046.0097103790831</v>
      </c>
      <c r="CE298" s="102"/>
    </row>
    <row r="299" spans="1:83" x14ac:dyDescent="0.25">
      <c r="A299" s="14">
        <f t="shared" si="24"/>
        <v>8767.8862262147595</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1.3771461760952834</v>
      </c>
      <c r="CD299" s="14">
        <f t="shared" si="29"/>
        <v>8767.8862262147595</v>
      </c>
      <c r="CE299" s="102"/>
    </row>
    <row r="300" spans="1:83" x14ac:dyDescent="0.25">
      <c r="A300" s="14">
        <f t="shared" si="24"/>
        <v>9949.0714251098107</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1.5626714712405565</v>
      </c>
      <c r="CD300" s="14">
        <f t="shared" si="29"/>
        <v>9949.0714251098107</v>
      </c>
      <c r="CE300" s="102"/>
    </row>
    <row r="301" spans="1:83" x14ac:dyDescent="0.25">
      <c r="A301" s="14">
        <f t="shared" si="24"/>
        <v>15723.272562602546</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2.4696083099883066</v>
      </c>
      <c r="CD301" s="14">
        <f t="shared" si="29"/>
        <v>15723.272562602546</v>
      </c>
      <c r="CE301" s="102"/>
    </row>
    <row r="302" spans="1:83" x14ac:dyDescent="0.25">
      <c r="A302" s="14">
        <f t="shared" si="24"/>
        <v>10094.350481776622</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1.5854900266133722</v>
      </c>
      <c r="CD302" s="14">
        <f t="shared" si="29"/>
        <v>10094.350481776622</v>
      </c>
      <c r="CE302" s="102"/>
    </row>
    <row r="303" spans="1:83" x14ac:dyDescent="0.25">
      <c r="A303" s="14">
        <f t="shared" si="24"/>
        <v>9478.9790559190969</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1.4888354414450315</v>
      </c>
      <c r="CD303" s="14">
        <f t="shared" si="29"/>
        <v>9478.9790559190969</v>
      </c>
      <c r="CE303" s="102"/>
    </row>
    <row r="304" spans="1:83" x14ac:dyDescent="0.25">
      <c r="A304" s="14">
        <f t="shared" si="24"/>
        <v>15061.950381744187</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2.3657363744911168</v>
      </c>
      <c r="CD304" s="14">
        <f t="shared" si="29"/>
        <v>15061.950381744187</v>
      </c>
      <c r="CE304" s="102"/>
    </row>
    <row r="305" spans="1:83" x14ac:dyDescent="0.25">
      <c r="A305" s="14">
        <f t="shared" si="24"/>
        <v>9403.2442606802342</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1.4769399992632293</v>
      </c>
      <c r="CD305" s="14">
        <f t="shared" si="29"/>
        <v>9403.2442606802342</v>
      </c>
      <c r="CE305" s="102"/>
    </row>
    <row r="306" spans="1:83" x14ac:dyDescent="0.25">
      <c r="A306" s="14">
        <f t="shared" si="24"/>
        <v>16080.009772806417</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2.5256399773968439</v>
      </c>
      <c r="CD306" s="14">
        <f t="shared" si="29"/>
        <v>16080.009772806417</v>
      </c>
      <c r="CE306" s="102"/>
    </row>
    <row r="307" spans="1:83" x14ac:dyDescent="0.25">
      <c r="A307" s="14">
        <f t="shared" si="24"/>
        <v>10760.311956230831</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1.6900906423500714</v>
      </c>
      <c r="CD307" s="14">
        <f t="shared" si="29"/>
        <v>10760.311956230831</v>
      </c>
      <c r="CE307" s="102"/>
    </row>
    <row r="308" spans="1:83" x14ac:dyDescent="0.25">
      <c r="A308" s="14">
        <f t="shared" si="24"/>
        <v>10015.624925378343</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1.5731248343472231</v>
      </c>
      <c r="CD308" s="14">
        <f t="shared" si="29"/>
        <v>10015.624925378343</v>
      </c>
      <c r="CE308" s="102"/>
    </row>
    <row r="309" spans="1:83" x14ac:dyDescent="0.25">
      <c r="A309" s="14">
        <f t="shared" si="24"/>
        <v>15654.09724800237</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2.4587431461935267</v>
      </c>
      <c r="CD309" s="14">
        <f t="shared" si="29"/>
        <v>15654.09724800237</v>
      </c>
      <c r="CE309" s="102"/>
    </row>
    <row r="310" spans="1:83" x14ac:dyDescent="0.25">
      <c r="A310" s="14">
        <f t="shared" si="24"/>
        <v>14059.784416408253</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2.2083291053537928</v>
      </c>
      <c r="CD310" s="14">
        <f t="shared" si="29"/>
        <v>14059.784416408253</v>
      </c>
      <c r="CE310" s="102"/>
    </row>
    <row r="311" spans="1:83" x14ac:dyDescent="0.25">
      <c r="A311" s="14">
        <f t="shared" si="24"/>
        <v>9687.1872866760241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1.5215380976406807</v>
      </c>
      <c r="CD311" s="14">
        <f t="shared" si="29"/>
        <v>9687.1872866760241</v>
      </c>
      <c r="CE311" s="102"/>
    </row>
    <row r="312" spans="1:83" x14ac:dyDescent="0.25">
      <c r="A312" s="14">
        <f t="shared" si="24"/>
        <v>9337.0697175116748</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1.4665461578368932</v>
      </c>
      <c r="CD312" s="14">
        <f t="shared" si="29"/>
        <v>9337.0697175116748</v>
      </c>
      <c r="CE312" s="102"/>
    </row>
    <row r="313" spans="1:83" x14ac:dyDescent="0.25">
      <c r="A313" s="14">
        <f t="shared" si="24"/>
        <v>15944.354246454626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2.5043329617078172</v>
      </c>
      <c r="CD313" s="14">
        <f t="shared" si="29"/>
        <v>15944.354246454626</v>
      </c>
      <c r="CE313" s="102"/>
    </row>
    <row r="314" spans="1:83" x14ac:dyDescent="0.25">
      <c r="A314" s="14">
        <f t="shared" si="24"/>
        <v>14696.005105372418</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2.3082584231339531</v>
      </c>
      <c r="CD314" s="14">
        <f t="shared" si="29"/>
        <v>14696.005105372418</v>
      </c>
      <c r="CE314" s="102"/>
    </row>
    <row r="315" spans="1:83" x14ac:dyDescent="0.25">
      <c r="A315" s="14">
        <f t="shared" si="24"/>
        <v>16240.237705121062</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2.550806508827308</v>
      </c>
      <c r="CD315" s="14">
        <f t="shared" si="29"/>
        <v>16240.237705121062</v>
      </c>
      <c r="CE315" s="102"/>
    </row>
    <row r="316" spans="1:83" x14ac:dyDescent="0.25">
      <c r="A316" s="14">
        <f t="shared" si="24"/>
        <v>14858.937295229947</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2.3338497043659405</v>
      </c>
      <c r="CD316" s="14">
        <f t="shared" si="29"/>
        <v>14858.937295229947</v>
      </c>
      <c r="CE316" s="102"/>
    </row>
    <row r="317" spans="1:83" x14ac:dyDescent="0.25">
      <c r="A317" s="14">
        <f t="shared" si="24"/>
        <v>13898.115254505336</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2.1829362042185725</v>
      </c>
      <c r="CD317" s="14">
        <f t="shared" si="29"/>
        <v>13898.115254505336</v>
      </c>
      <c r="CE317" s="102"/>
    </row>
    <row r="318" spans="1:83" x14ac:dyDescent="0.25">
      <c r="A318" s="14">
        <f t="shared" si="24"/>
        <v>10372.892045236105</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1.6292397331110386</v>
      </c>
      <c r="CD318" s="14">
        <f t="shared" si="29"/>
        <v>10372.892045236105</v>
      </c>
      <c r="CE318" s="102"/>
    </row>
    <row r="319" spans="1:83" x14ac:dyDescent="0.25">
      <c r="A319" s="14">
        <f t="shared" si="24"/>
        <v>8769.5302613956719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1.3774043998797105</v>
      </c>
      <c r="CD319" s="14">
        <f t="shared" si="29"/>
        <v>8769.5302613956719</v>
      </c>
      <c r="CE319" s="102"/>
    </row>
    <row r="320" spans="1:83" x14ac:dyDescent="0.25">
      <c r="A320" s="14">
        <f t="shared" si="24"/>
        <v>15050.846726023885</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2.3639923558506633</v>
      </c>
      <c r="CD320" s="14">
        <f t="shared" si="29"/>
        <v>15050.846726023885</v>
      </c>
      <c r="CE320" s="102"/>
    </row>
    <row r="321" spans="1:83" x14ac:dyDescent="0.25">
      <c r="A321" s="14">
        <f t="shared" si="24"/>
        <v>8788.6919996628185</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1.3804140779139717</v>
      </c>
      <c r="CD321" s="14">
        <f t="shared" si="29"/>
        <v>8788.6919996628185</v>
      </c>
      <c r="CE321" s="102"/>
    </row>
    <row r="322" spans="1:83" x14ac:dyDescent="0.25">
      <c r="A322" s="14">
        <f t="shared" si="24"/>
        <v>13699.421799630922</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2.151728005966941</v>
      </c>
      <c r="CD322" s="14">
        <f t="shared" si="29"/>
        <v>13699.421799630922</v>
      </c>
      <c r="CE322" s="102"/>
    </row>
    <row r="323" spans="1:83" x14ac:dyDescent="0.25">
      <c r="A323" s="14">
        <f t="shared" si="24"/>
        <v>9280.6003778631948</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1.4576766842651423</v>
      </c>
      <c r="CD323" s="14">
        <f t="shared" si="29"/>
        <v>9280.6003778631948</v>
      </c>
      <c r="CE323" s="102"/>
    </row>
    <row r="324" spans="1:83" x14ac:dyDescent="0.25">
      <c r="A324" s="14">
        <f t="shared" si="24"/>
        <v>8384.9728822547786</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1.3170031001240523</v>
      </c>
      <c r="CD324" s="14">
        <f t="shared" si="29"/>
        <v>8384.9728822547786</v>
      </c>
      <c r="CE324" s="102"/>
    </row>
    <row r="325" spans="1:83" x14ac:dyDescent="0.25">
      <c r="A325" s="14">
        <f t="shared" si="24"/>
        <v>9221.2011754345713</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1.4483470257388813</v>
      </c>
      <c r="CD325" s="14">
        <f t="shared" si="29"/>
        <v>9221.2011754345713</v>
      </c>
      <c r="CE325" s="102"/>
    </row>
    <row r="326" spans="1:83" x14ac:dyDescent="0.25">
      <c r="A326" s="14">
        <f t="shared" si="24"/>
        <v>15111.372660652672</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2.3734989868992522</v>
      </c>
      <c r="CD326" s="14">
        <f t="shared" si="29"/>
        <v>15111.372660652672</v>
      </c>
      <c r="CE326" s="102"/>
    </row>
    <row r="327" spans="1:83" x14ac:dyDescent="0.25">
      <c r="A327" s="14">
        <f t="shared" si="24"/>
        <v>15343.547217924121</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2.409965963714829</v>
      </c>
      <c r="CD327" s="14">
        <f t="shared" si="29"/>
        <v>15343.547217924121</v>
      </c>
      <c r="CE327" s="102"/>
    </row>
    <row r="328" spans="1:83" x14ac:dyDescent="0.25">
      <c r="A328" s="14">
        <f t="shared" si="24"/>
        <v>9467.6883473283633</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1.4870620429587871</v>
      </c>
      <c r="CD328" s="14">
        <f t="shared" si="29"/>
        <v>9467.6883473283633</v>
      </c>
      <c r="CE328" s="102"/>
    </row>
    <row r="329" spans="1:83" x14ac:dyDescent="0.25">
      <c r="A329" s="14">
        <f t="shared" ref="A329:A392" si="30">CD329</f>
        <v>15785.486460491598</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2.4793800644759196</v>
      </c>
      <c r="CD329" s="14">
        <f t="shared" ref="CD329:CD392" si="35">DEGREES(CC329) * 60 * 1.852</f>
        <v>15785.486460491598</v>
      </c>
      <c r="CE329" s="102"/>
    </row>
    <row r="330" spans="1:83" x14ac:dyDescent="0.25">
      <c r="A330" s="14">
        <f t="shared" si="30"/>
        <v>8388.2967473263434</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1.3175251698629911</v>
      </c>
      <c r="CD330" s="14">
        <f t="shared" si="35"/>
        <v>8388.2967473263434</v>
      </c>
      <c r="CE330" s="102"/>
    </row>
    <row r="331" spans="1:83" x14ac:dyDescent="0.25">
      <c r="A331" s="14">
        <f t="shared" si="30"/>
        <v>16626.53752091858</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2.6114814879986032</v>
      </c>
      <c r="CD331" s="14">
        <f t="shared" si="35"/>
        <v>16626.53752091858</v>
      </c>
      <c r="CE331" s="102"/>
    </row>
    <row r="332" spans="1:83" x14ac:dyDescent="0.25">
      <c r="A332" s="14">
        <f t="shared" si="30"/>
        <v>10158.881295836538</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1.595625692329155</v>
      </c>
      <c r="CD332" s="14">
        <f t="shared" si="35"/>
        <v>10158.881295836538</v>
      </c>
      <c r="CE332" s="102"/>
    </row>
    <row r="333" spans="1:83" x14ac:dyDescent="0.25">
      <c r="A333" s="14">
        <f t="shared" si="30"/>
        <v>9329.3376915774297</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1.4653317111990047</v>
      </c>
      <c r="CD333" s="14">
        <f t="shared" si="35"/>
        <v>9329.3376915774297</v>
      </c>
      <c r="CE333" s="102"/>
    </row>
    <row r="334" spans="1:83" x14ac:dyDescent="0.25">
      <c r="A334" s="14">
        <f t="shared" si="30"/>
        <v>10582.466601897922</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1.6621569941095637</v>
      </c>
      <c r="CD334" s="14">
        <f t="shared" si="35"/>
        <v>10582.466601897922</v>
      </c>
      <c r="CE334" s="102"/>
    </row>
    <row r="335" spans="1:83" x14ac:dyDescent="0.25">
      <c r="A335" s="14">
        <f t="shared" si="30"/>
        <v>8414.7301111075358</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1.3216769807913495</v>
      </c>
      <c r="CD335" s="14">
        <f t="shared" si="35"/>
        <v>8414.7301111075358</v>
      </c>
      <c r="CE335" s="102"/>
    </row>
    <row r="336" spans="1:83" x14ac:dyDescent="0.25">
      <c r="A336" s="14">
        <f t="shared" si="30"/>
        <v>8381.5890111080844</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1.3164716054068721</v>
      </c>
      <c r="CD336" s="14">
        <f t="shared" si="35"/>
        <v>8381.5890111080844</v>
      </c>
      <c r="CE336" s="102"/>
    </row>
    <row r="337" spans="1:83" x14ac:dyDescent="0.25">
      <c r="A337" s="14">
        <f t="shared" si="30"/>
        <v>15484.983202442661</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2.4321808990158389</v>
      </c>
      <c r="CD337" s="14">
        <f t="shared" si="35"/>
        <v>15484.983202442661</v>
      </c>
      <c r="CE337" s="102"/>
    </row>
    <row r="338" spans="1:83" x14ac:dyDescent="0.25">
      <c r="A338" s="14">
        <f t="shared" si="30"/>
        <v>15848.659486747807</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2.489302466443339</v>
      </c>
      <c r="CD338" s="14">
        <f t="shared" si="35"/>
        <v>15848.659486747807</v>
      </c>
      <c r="CE338" s="102"/>
    </row>
    <row r="339" spans="1:83" x14ac:dyDescent="0.25">
      <c r="A339" s="14">
        <f t="shared" si="30"/>
        <v>16692.20178621175</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2.6217951815755369</v>
      </c>
      <c r="CD339" s="14">
        <f t="shared" si="35"/>
        <v>16692.20178621175</v>
      </c>
      <c r="CE339" s="102"/>
    </row>
    <row r="340" spans="1:83" x14ac:dyDescent="0.25">
      <c r="A340" s="14">
        <f t="shared" si="30"/>
        <v>9086.2761579531598</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1.4271547489357719</v>
      </c>
      <c r="CD340" s="14">
        <f t="shared" si="35"/>
        <v>9086.2761579531598</v>
      </c>
      <c r="CE340" s="102"/>
    </row>
    <row r="341" spans="1:83" x14ac:dyDescent="0.25">
      <c r="A341" s="14">
        <f t="shared" si="30"/>
        <v>16563.599026251639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2.6015959232201022</v>
      </c>
      <c r="CD341" s="14">
        <f t="shared" si="35"/>
        <v>16563.599026251639</v>
      </c>
      <c r="CE341" s="102"/>
    </row>
    <row r="342" spans="1:83" x14ac:dyDescent="0.25">
      <c r="A342" s="14">
        <f t="shared" si="30"/>
        <v>13862.810907448265</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2.1773910539628791</v>
      </c>
      <c r="CD342" s="14">
        <f t="shared" si="35"/>
        <v>13862.810907448265</v>
      </c>
      <c r="CE342" s="102"/>
    </row>
    <row r="343" spans="1:83" x14ac:dyDescent="0.25">
      <c r="A343" s="14">
        <f t="shared" si="30"/>
        <v>10353.701154784003</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1.6262254762285806</v>
      </c>
      <c r="CD343" s="14">
        <f t="shared" si="35"/>
        <v>10353.701154784003</v>
      </c>
      <c r="CE343" s="102"/>
    </row>
    <row r="344" spans="1:83" x14ac:dyDescent="0.25">
      <c r="A344" s="14">
        <f t="shared" si="30"/>
        <v>9085.3564246387741</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1.4270102891213705</v>
      </c>
      <c r="CD344" s="14">
        <f t="shared" si="35"/>
        <v>9085.3564246387741</v>
      </c>
      <c r="CE344" s="102"/>
    </row>
    <row r="345" spans="1:83" x14ac:dyDescent="0.25">
      <c r="A345" s="14">
        <f t="shared" si="30"/>
        <v>16216.365061621806</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2.5470569027238446</v>
      </c>
      <c r="CD345" s="14">
        <f t="shared" si="35"/>
        <v>16216.365061621806</v>
      </c>
      <c r="CE345" s="102"/>
    </row>
    <row r="346" spans="1:83" x14ac:dyDescent="0.25">
      <c r="A346" s="14">
        <f t="shared" si="30"/>
        <v>15306.61572959423</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2.4041652431513083</v>
      </c>
      <c r="CD346" s="14">
        <f t="shared" si="35"/>
        <v>15306.61572959423</v>
      </c>
      <c r="CE346" s="102"/>
    </row>
    <row r="347" spans="1:83" x14ac:dyDescent="0.25">
      <c r="A347" s="14">
        <f t="shared" si="30"/>
        <v>15176.780617116956</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2.383772422800106</v>
      </c>
      <c r="CD347" s="14">
        <f t="shared" si="35"/>
        <v>15176.780617116956</v>
      </c>
      <c r="CE347" s="102"/>
    </row>
    <row r="348" spans="1:83" x14ac:dyDescent="0.25">
      <c r="A348" s="14">
        <f t="shared" si="30"/>
        <v>14085.035226416185</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2.2122951760290444</v>
      </c>
      <c r="CD348" s="14">
        <f t="shared" si="35"/>
        <v>14085.035226416185</v>
      </c>
      <c r="CE348" s="102"/>
    </row>
    <row r="349" spans="1:83" x14ac:dyDescent="0.25">
      <c r="A349" s="14">
        <f t="shared" si="30"/>
        <v>13567.715388549525</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2.1310412662319198</v>
      </c>
      <c r="CD349" s="14">
        <f t="shared" si="35"/>
        <v>13567.715388549525</v>
      </c>
      <c r="CE349" s="102"/>
    </row>
    <row r="350" spans="1:83" x14ac:dyDescent="0.25">
      <c r="A350" s="14">
        <f t="shared" si="30"/>
        <v>16220.828387422966</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2.5477579442179006</v>
      </c>
      <c r="CD350" s="14">
        <f t="shared" si="35"/>
        <v>16220.828387422966</v>
      </c>
      <c r="CE350" s="102"/>
    </row>
    <row r="351" spans="1:83" x14ac:dyDescent="0.25">
      <c r="A351" s="14">
        <f t="shared" si="30"/>
        <v>9335.9769760930994</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1.4663745241469446</v>
      </c>
      <c r="CD351" s="14">
        <f t="shared" si="35"/>
        <v>9335.9769760930994</v>
      </c>
      <c r="CE351" s="102"/>
    </row>
    <row r="352" spans="1:83" x14ac:dyDescent="0.25">
      <c r="A352" s="14">
        <f t="shared" si="30"/>
        <v>15957.961715898038</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2.5064702470268596</v>
      </c>
      <c r="CD352" s="14">
        <f t="shared" si="35"/>
        <v>15957.961715898038</v>
      </c>
      <c r="CE352" s="102"/>
    </row>
    <row r="353" spans="1:83" x14ac:dyDescent="0.25">
      <c r="A353" s="14">
        <f t="shared" si="30"/>
        <v>9671.0678258110656</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1.5190062611959372</v>
      </c>
      <c r="CD353" s="14">
        <f t="shared" si="35"/>
        <v>9671.0678258110656</v>
      </c>
      <c r="CE353" s="102"/>
    </row>
    <row r="354" spans="1:83" x14ac:dyDescent="0.25">
      <c r="A354" s="14">
        <f t="shared" si="30"/>
        <v>15411.344682671343</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2.4206147126740065</v>
      </c>
      <c r="CD354" s="14">
        <f t="shared" si="35"/>
        <v>15411.344682671343</v>
      </c>
      <c r="CE354" s="102"/>
    </row>
    <row r="355" spans="1:83" x14ac:dyDescent="0.25">
      <c r="A355" s="14">
        <f t="shared" si="30"/>
        <v>16426.209318745623</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2.5800165247829896</v>
      </c>
      <c r="CD355" s="14">
        <f t="shared" si="35"/>
        <v>16426.209318745623</v>
      </c>
      <c r="CE355" s="102"/>
    </row>
    <row r="356" spans="1:83" x14ac:dyDescent="0.25">
      <c r="A356" s="14">
        <f t="shared" si="30"/>
        <v>10009.608645732635</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1.5721798749471303</v>
      </c>
      <c r="CD356" s="14">
        <f t="shared" si="35"/>
        <v>10009.608645732635</v>
      </c>
      <c r="CE356" s="102"/>
    </row>
    <row r="357" spans="1:83" x14ac:dyDescent="0.25">
      <c r="A357" s="14">
        <f t="shared" si="30"/>
        <v>15336.084246863751</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2.4087937767369265</v>
      </c>
      <c r="CD357" s="14">
        <f t="shared" si="35"/>
        <v>15336.084246863751</v>
      </c>
      <c r="CE357" s="102"/>
    </row>
    <row r="358" spans="1:83" x14ac:dyDescent="0.25">
      <c r="A358" s="14">
        <f t="shared" si="30"/>
        <v>16588.486926353926</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2.6055049927007747</v>
      </c>
      <c r="CD358" s="14">
        <f t="shared" si="35"/>
        <v>16588.486926353926</v>
      </c>
      <c r="CE358" s="102"/>
    </row>
    <row r="359" spans="1:83" x14ac:dyDescent="0.25">
      <c r="A359" s="14">
        <f t="shared" si="30"/>
        <v>15178.157815405651</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2.3839887352964211</v>
      </c>
      <c r="CD359" s="14">
        <f t="shared" si="35"/>
        <v>15178.157815405651</v>
      </c>
      <c r="CE359" s="102"/>
    </row>
    <row r="360" spans="1:83" x14ac:dyDescent="0.25">
      <c r="A360" s="14">
        <f t="shared" si="30"/>
        <v>15116.809499196357</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2.3743529351847688</v>
      </c>
      <c r="CD360" s="14">
        <f t="shared" si="35"/>
        <v>15116.809499196357</v>
      </c>
      <c r="CE360" s="102"/>
    </row>
    <row r="361" spans="1:83" x14ac:dyDescent="0.25">
      <c r="A361" s="14">
        <f t="shared" si="30"/>
        <v>13540.612215163323</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2.1267842502732437</v>
      </c>
      <c r="CD361" s="14">
        <f t="shared" si="35"/>
        <v>13540.612215163323</v>
      </c>
      <c r="CE361" s="102"/>
    </row>
    <row r="362" spans="1:83" x14ac:dyDescent="0.25">
      <c r="A362" s="14">
        <f t="shared" si="30"/>
        <v>16393.517312825683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2.5748816872885292</v>
      </c>
      <c r="CD362" s="14">
        <f t="shared" si="35"/>
        <v>16393.517312825683</v>
      </c>
      <c r="CE362" s="102"/>
    </row>
    <row r="363" spans="1:83" x14ac:dyDescent="0.25">
      <c r="A363" s="14">
        <f t="shared" si="30"/>
        <v>8387.7608504364634</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1.3174409981101147</v>
      </c>
      <c r="CD363" s="14">
        <f t="shared" si="35"/>
        <v>8387.7608504364634</v>
      </c>
      <c r="CE363" s="102"/>
    </row>
    <row r="364" spans="1:83" x14ac:dyDescent="0.25">
      <c r="A364" s="14">
        <f t="shared" si="30"/>
        <v>16313.549642159434</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2.5623213997770415</v>
      </c>
      <c r="CD364" s="14">
        <f t="shared" si="35"/>
        <v>16313.549642159434</v>
      </c>
      <c r="CE364" s="102"/>
    </row>
    <row r="365" spans="1:83" x14ac:dyDescent="0.25">
      <c r="A365" s="14">
        <f t="shared" si="30"/>
        <v>10483.417239123497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1.6465996011792541</v>
      </c>
      <c r="CD365" s="14">
        <f t="shared" si="35"/>
        <v>10483.417239123497</v>
      </c>
      <c r="CE365" s="102"/>
    </row>
    <row r="366" spans="1:83" x14ac:dyDescent="0.25">
      <c r="A366" s="14">
        <f t="shared" si="30"/>
        <v>15720.33728161782</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2.4691472740122928</v>
      </c>
      <c r="CD366" s="14">
        <f t="shared" si="35"/>
        <v>15720.33728161782</v>
      </c>
      <c r="CE366" s="102"/>
    </row>
    <row r="367" spans="1:83" x14ac:dyDescent="0.25">
      <c r="A367" s="14">
        <f t="shared" si="30"/>
        <v>8431.5235058413746</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1.3243146700524415</v>
      </c>
      <c r="CD367" s="14">
        <f t="shared" si="35"/>
        <v>8431.5235058413746</v>
      </c>
      <c r="CE367" s="102"/>
    </row>
    <row r="368" spans="1:83" x14ac:dyDescent="0.25">
      <c r="A368" s="14">
        <f t="shared" si="30"/>
        <v>8575.8025688439793</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1.3469761593530878</v>
      </c>
      <c r="CD368" s="14">
        <f t="shared" si="35"/>
        <v>8575.8025688439793</v>
      </c>
      <c r="CE368" s="102"/>
    </row>
    <row r="369" spans="1:83" x14ac:dyDescent="0.25">
      <c r="A369" s="14">
        <f t="shared" si="30"/>
        <v>13604.432806619718</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2.136808363407551</v>
      </c>
      <c r="CD369" s="14">
        <f t="shared" si="35"/>
        <v>13604.432806619718</v>
      </c>
      <c r="CE369" s="102"/>
    </row>
    <row r="370" spans="1:83" x14ac:dyDescent="0.25">
      <c r="A370" s="14">
        <f t="shared" si="30"/>
        <v>15627.909176885953</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2.4546298626646577</v>
      </c>
      <c r="CD370" s="14">
        <f t="shared" si="35"/>
        <v>15627.909176885953</v>
      </c>
      <c r="CE370" s="102"/>
    </row>
    <row r="371" spans="1:83" x14ac:dyDescent="0.25">
      <c r="A371" s="14">
        <f t="shared" si="30"/>
        <v>9721.4913021948123</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1.5269261287553144</v>
      </c>
      <c r="CD371" s="14">
        <f t="shared" si="35"/>
        <v>9721.4913021948123</v>
      </c>
      <c r="CE371" s="102"/>
    </row>
    <row r="372" spans="1:83" x14ac:dyDescent="0.25">
      <c r="A372" s="14">
        <f t="shared" si="30"/>
        <v>9054.1280783507646</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1.4221053443528435</v>
      </c>
      <c r="CD372" s="14">
        <f t="shared" si="35"/>
        <v>9054.1280783507646</v>
      </c>
      <c r="CE372" s="102"/>
    </row>
    <row r="373" spans="1:83" x14ac:dyDescent="0.25">
      <c r="A373" s="14">
        <f t="shared" si="30"/>
        <v>8872.0221381536448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1.3935024983856041</v>
      </c>
      <c r="CD373" s="14">
        <f t="shared" si="35"/>
        <v>8872.0221381536448</v>
      </c>
      <c r="CE373" s="102"/>
    </row>
    <row r="374" spans="1:83" x14ac:dyDescent="0.25">
      <c r="A374" s="14">
        <f t="shared" si="30"/>
        <v>16430.967261133595</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2.580763840840318</v>
      </c>
      <c r="CD374" s="14">
        <f t="shared" si="35"/>
        <v>16430.967261133595</v>
      </c>
      <c r="CE374" s="102"/>
    </row>
    <row r="375" spans="1:83" x14ac:dyDescent="0.25">
      <c r="A375" s="14">
        <f t="shared" si="30"/>
        <v>9753.2117760559086</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1.5319083705584902</v>
      </c>
      <c r="CD375" s="14">
        <f t="shared" si="35"/>
        <v>9753.2117760559086</v>
      </c>
      <c r="CE375" s="102"/>
    </row>
    <row r="376" spans="1:83" x14ac:dyDescent="0.25">
      <c r="A376" s="14">
        <f t="shared" si="30"/>
        <v>14475.363759960519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2.2736029340818678</v>
      </c>
      <c r="CD376" s="14">
        <f t="shared" si="35"/>
        <v>14475.363759960519</v>
      </c>
      <c r="CE376" s="102"/>
    </row>
    <row r="377" spans="1:83" x14ac:dyDescent="0.25">
      <c r="A377" s="14">
        <f t="shared" si="30"/>
        <v>16013.601107108272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2.5152093630313939</v>
      </c>
      <c r="CD377" s="14">
        <f t="shared" si="35"/>
        <v>16013.601107108272</v>
      </c>
      <c r="CE377" s="102"/>
    </row>
    <row r="378" spans="1:83" x14ac:dyDescent="0.25">
      <c r="A378" s="14">
        <f t="shared" si="30"/>
        <v>8422.1941764523053</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1.3228493396452932</v>
      </c>
      <c r="CD378" s="14">
        <f t="shared" si="35"/>
        <v>8422.1941764523053</v>
      </c>
      <c r="CE378" s="102"/>
    </row>
    <row r="379" spans="1:83" x14ac:dyDescent="0.25">
      <c r="A379" s="14">
        <f t="shared" si="30"/>
        <v>14338.21021286028</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2.2520606286671065</v>
      </c>
      <c r="CD379" s="14">
        <f t="shared" si="35"/>
        <v>14338.21021286028</v>
      </c>
      <c r="CE379" s="102"/>
    </row>
    <row r="380" spans="1:83" x14ac:dyDescent="0.25">
      <c r="A380" s="14">
        <f t="shared" si="30"/>
        <v>8486.8424700833093</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1.3330034575327763</v>
      </c>
      <c r="CD380" s="14">
        <f t="shared" si="35"/>
        <v>8486.8424700833093</v>
      </c>
      <c r="CE380" s="102"/>
    </row>
    <row r="381" spans="1:83" x14ac:dyDescent="0.25">
      <c r="A381" s="14">
        <f t="shared" si="30"/>
        <v>15452.676540236764</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2.4271065863284518</v>
      </c>
      <c r="CD381" s="14">
        <f t="shared" si="35"/>
        <v>15452.676540236764</v>
      </c>
      <c r="CE381" s="102"/>
    </row>
    <row r="382" spans="1:83" x14ac:dyDescent="0.25">
      <c r="A382" s="14">
        <f t="shared" si="30"/>
        <v>8249.8640695766553</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1.2957819551484087</v>
      </c>
      <c r="CD382" s="14">
        <f t="shared" si="35"/>
        <v>8249.8640695766553</v>
      </c>
      <c r="CE382" s="102"/>
    </row>
    <row r="383" spans="1:83" x14ac:dyDescent="0.25">
      <c r="A383" s="14">
        <f t="shared" si="30"/>
        <v>16041.160283517627</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2.5195380020476028</v>
      </c>
      <c r="CD383" s="14">
        <f t="shared" si="35"/>
        <v>16041.160283517627</v>
      </c>
      <c r="CE383" s="102"/>
    </row>
    <row r="384" spans="1:83" x14ac:dyDescent="0.25">
      <c r="A384" s="14">
        <f t="shared" si="30"/>
        <v>8082.3640587258269</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1.2694732196689886</v>
      </c>
      <c r="CD384" s="14">
        <f t="shared" si="35"/>
        <v>8082.3640587258269</v>
      </c>
      <c r="CE384" s="102"/>
    </row>
    <row r="385" spans="1:83" x14ac:dyDescent="0.25">
      <c r="A385" s="14">
        <f t="shared" si="30"/>
        <v>14965.819551196744</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2.3506373868585602</v>
      </c>
      <c r="CD385" s="14">
        <f t="shared" si="35"/>
        <v>14965.819551196744</v>
      </c>
      <c r="CE385" s="102"/>
    </row>
    <row r="386" spans="1:83" x14ac:dyDescent="0.25">
      <c r="A386" s="14">
        <f t="shared" si="30"/>
        <v>15367.04724012774</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2.4136570432841684</v>
      </c>
      <c r="CD386" s="14">
        <f t="shared" si="35"/>
        <v>15367.04724012774</v>
      </c>
      <c r="CE386" s="102"/>
    </row>
    <row r="387" spans="1:83" x14ac:dyDescent="0.25">
      <c r="A387" s="14">
        <f t="shared" si="30"/>
        <v>9223.4796133035488</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1.4487048932930193</v>
      </c>
      <c r="CD387" s="14">
        <f t="shared" si="35"/>
        <v>9223.4796133035488</v>
      </c>
      <c r="CE387" s="102"/>
    </row>
    <row r="388" spans="1:83" x14ac:dyDescent="0.25">
      <c r="A388" s="14">
        <f t="shared" si="30"/>
        <v>9137.2365195438142</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1.4351589434800822</v>
      </c>
      <c r="CD388" s="14">
        <f t="shared" si="35"/>
        <v>9137.2365195438142</v>
      </c>
      <c r="CE388" s="102"/>
    </row>
    <row r="389" spans="1:83" x14ac:dyDescent="0.25">
      <c r="A389" s="14">
        <f t="shared" si="30"/>
        <v>8907.0641902241732</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1.3990064507369899</v>
      </c>
      <c r="CD389" s="14">
        <f t="shared" si="35"/>
        <v>8907.0641902241732</v>
      </c>
      <c r="CE389" s="102"/>
    </row>
    <row r="390" spans="1:83" x14ac:dyDescent="0.25">
      <c r="A390" s="14">
        <f t="shared" si="30"/>
        <v>8607.0633221396529</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1.3518861941952689</v>
      </c>
      <c r="CD390" s="14">
        <f t="shared" si="35"/>
        <v>8607.0633221396529</v>
      </c>
      <c r="CE390" s="102"/>
    </row>
    <row r="391" spans="1:83" x14ac:dyDescent="0.25">
      <c r="A391" s="14">
        <f t="shared" si="30"/>
        <v>10039.225866089477</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1.576831764890575</v>
      </c>
      <c r="CD391" s="14">
        <f t="shared" si="35"/>
        <v>10039.225866089477</v>
      </c>
      <c r="CE391" s="102"/>
    </row>
    <row r="392" spans="1:83" x14ac:dyDescent="0.25">
      <c r="A392" s="14">
        <f t="shared" si="30"/>
        <v>16456.720659581719</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2.5848088516079364</v>
      </c>
      <c r="CD392" s="14">
        <f t="shared" si="35"/>
        <v>16456.720659581719</v>
      </c>
      <c r="CE392" s="102"/>
    </row>
    <row r="393" spans="1:83" x14ac:dyDescent="0.25">
      <c r="A393" s="14">
        <f t="shared" ref="A393:A456" si="36">CD393</f>
        <v>10004.770580110566</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1.5714199741683987</v>
      </c>
      <c r="CD393" s="14">
        <f t="shared" ref="CD393:CD456" si="41">DEGREES(CC393) * 60 * 1.852</f>
        <v>10004.770580110566</v>
      </c>
      <c r="CE393" s="102"/>
    </row>
    <row r="394" spans="1:83" x14ac:dyDescent="0.25">
      <c r="A394" s="14">
        <f t="shared" si="36"/>
        <v>13824.717284122849</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2.1714078002637875</v>
      </c>
      <c r="CD394" s="14">
        <f t="shared" si="41"/>
        <v>13824.717284122849</v>
      </c>
      <c r="CE394" s="102"/>
    </row>
    <row r="395" spans="1:83" x14ac:dyDescent="0.25">
      <c r="A395" s="14">
        <f t="shared" si="36"/>
        <v>16206.330690375331</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2.5454808334598198</v>
      </c>
      <c r="CD395" s="14">
        <f t="shared" si="41"/>
        <v>16206.330690375331</v>
      </c>
      <c r="CE395" s="102"/>
    </row>
    <row r="396" spans="1:83" x14ac:dyDescent="0.25">
      <c r="A396" s="14">
        <f t="shared" si="36"/>
        <v>9329.3726421740212</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1.4653372007867123</v>
      </c>
      <c r="CD396" s="14">
        <f t="shared" si="41"/>
        <v>9329.3726421740212</v>
      </c>
      <c r="CE396" s="102"/>
    </row>
    <row r="397" spans="1:83" x14ac:dyDescent="0.25">
      <c r="A397" s="14">
        <f t="shared" si="36"/>
        <v>15474.196556598356</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2.4304866721869183</v>
      </c>
      <c r="CD397" s="14">
        <f t="shared" si="41"/>
        <v>15474.196556598356</v>
      </c>
      <c r="CE397" s="102"/>
    </row>
    <row r="398" spans="1:83" x14ac:dyDescent="0.25">
      <c r="A398" s="14">
        <f t="shared" si="36"/>
        <v>8081.5760322218939</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1.2693494466570499</v>
      </c>
      <c r="CD398" s="14">
        <f t="shared" si="41"/>
        <v>8081.5760322218939</v>
      </c>
      <c r="CE398" s="102"/>
    </row>
    <row r="399" spans="1:83" x14ac:dyDescent="0.25">
      <c r="A399" s="14">
        <f t="shared" si="36"/>
        <v>9108.8941633970971</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1.4307072927193456</v>
      </c>
      <c r="CD399" s="14">
        <f t="shared" si="41"/>
        <v>9108.8941633970971</v>
      </c>
      <c r="CE399" s="102"/>
    </row>
    <row r="400" spans="1:83" x14ac:dyDescent="0.25">
      <c r="A400" s="14">
        <f t="shared" si="36"/>
        <v>10124.059374042366</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1.5901563151947031</v>
      </c>
      <c r="CD400" s="14">
        <f t="shared" si="41"/>
        <v>10124.059374042366</v>
      </c>
      <c r="CE400" s="102"/>
    </row>
    <row r="401" spans="1:83" x14ac:dyDescent="0.25">
      <c r="A401" s="14">
        <f t="shared" si="36"/>
        <v>9754.4460028073008</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1.5321022269347322</v>
      </c>
      <c r="CD401" s="14">
        <f t="shared" si="41"/>
        <v>9754.4460028073008</v>
      </c>
      <c r="CE401" s="102"/>
    </row>
    <row r="402" spans="1:83" x14ac:dyDescent="0.25">
      <c r="A402" s="14">
        <f t="shared" si="36"/>
        <v>7953.3834121227228</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1.2492146077667621</v>
      </c>
      <c r="CD402" s="14">
        <f t="shared" si="41"/>
        <v>7953.3834121227228</v>
      </c>
      <c r="CE402" s="102"/>
    </row>
    <row r="403" spans="1:83" x14ac:dyDescent="0.25">
      <c r="A403" s="14">
        <f t="shared" si="36"/>
        <v>8484.4113576086147</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1.3326216098260653</v>
      </c>
      <c r="CD403" s="14">
        <f t="shared" si="41"/>
        <v>8484.4113576086147</v>
      </c>
      <c r="CE403" s="102"/>
    </row>
    <row r="404" spans="1:83" x14ac:dyDescent="0.25">
      <c r="A404" s="14">
        <f t="shared" si="36"/>
        <v>16419.802014969675</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2.5790101483695107</v>
      </c>
      <c r="CD404" s="14">
        <f t="shared" si="41"/>
        <v>16419.802014969675</v>
      </c>
      <c r="CE404" s="102"/>
    </row>
    <row r="405" spans="1:83" x14ac:dyDescent="0.25">
      <c r="A405" s="14">
        <f t="shared" si="36"/>
        <v>15678.791498365581</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2.4626217996775961</v>
      </c>
      <c r="CD405" s="14">
        <f t="shared" si="41"/>
        <v>15678.791498365581</v>
      </c>
      <c r="CE405" s="102"/>
    </row>
    <row r="406" spans="1:83" x14ac:dyDescent="0.25">
      <c r="A406" s="14">
        <f t="shared" si="36"/>
        <v>16306.863523186634</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2.5612712306782708</v>
      </c>
      <c r="CD406" s="14">
        <f t="shared" si="41"/>
        <v>16306.863523186634</v>
      </c>
      <c r="CE406" s="102"/>
    </row>
    <row r="407" spans="1:83" x14ac:dyDescent="0.25">
      <c r="A407" s="14">
        <f t="shared" si="36"/>
        <v>16407.070835558356</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2.5770104993559251</v>
      </c>
      <c r="CD407" s="14">
        <f t="shared" si="41"/>
        <v>16407.070835558356</v>
      </c>
      <c r="CE407" s="102"/>
    </row>
    <row r="408" spans="1:83" x14ac:dyDescent="0.25">
      <c r="A408" s="14">
        <f t="shared" si="36"/>
        <v>14081.918021105177</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2.2118055657326283</v>
      </c>
      <c r="CD408" s="14">
        <f t="shared" si="41"/>
        <v>14081.918021105177</v>
      </c>
      <c r="CE408" s="102"/>
    </row>
    <row r="409" spans="1:83" x14ac:dyDescent="0.25">
      <c r="A409" s="14">
        <f t="shared" si="36"/>
        <v>13798.820768265781</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2.1673403104644651</v>
      </c>
      <c r="CD409" s="14">
        <f t="shared" si="41"/>
        <v>13798.820768265781</v>
      </c>
      <c r="CE409" s="102"/>
    </row>
    <row r="410" spans="1:83" x14ac:dyDescent="0.25">
      <c r="A410" s="14">
        <f t="shared" si="36"/>
        <v>14718.391447066797</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2.3117745801717806</v>
      </c>
      <c r="CD410" s="14">
        <f t="shared" si="41"/>
        <v>14718.391447066797</v>
      </c>
      <c r="CE410" s="102"/>
    </row>
    <row r="411" spans="1:83" x14ac:dyDescent="0.25">
      <c r="A411" s="14">
        <f t="shared" si="36"/>
        <v>16057.465857335606</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2.5220990707080664</v>
      </c>
      <c r="CD411" s="14">
        <f t="shared" si="41"/>
        <v>16057.465857335606</v>
      </c>
      <c r="CE411" s="102"/>
    </row>
    <row r="412" spans="1:83" x14ac:dyDescent="0.25">
      <c r="A412" s="14">
        <f t="shared" si="36"/>
        <v>9928.9706338363758</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1.5595142989045452</v>
      </c>
      <c r="CD412" s="14">
        <f t="shared" si="41"/>
        <v>9928.9706338363758</v>
      </c>
      <c r="CE412" s="102"/>
    </row>
    <row r="413" spans="1:83" x14ac:dyDescent="0.25">
      <c r="A413" s="14">
        <f t="shared" si="36"/>
        <v>8035.4728486717286</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1.2621081548229816</v>
      </c>
      <c r="CD413" s="14">
        <f t="shared" si="41"/>
        <v>8035.4728486717286</v>
      </c>
      <c r="CE413" s="102"/>
    </row>
    <row r="414" spans="1:83" x14ac:dyDescent="0.25">
      <c r="A414" s="14">
        <f t="shared" si="36"/>
        <v>9662.3082357327949</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1.5176304180714695</v>
      </c>
      <c r="CD414" s="14">
        <f t="shared" si="41"/>
        <v>9662.3082357327949</v>
      </c>
      <c r="CE414" s="102"/>
    </row>
    <row r="415" spans="1:83" x14ac:dyDescent="0.25">
      <c r="A415" s="14">
        <f t="shared" si="36"/>
        <v>14966.456647303883</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2.3507374536757064</v>
      </c>
      <c r="CD415" s="14">
        <f t="shared" si="41"/>
        <v>14966.456647303883</v>
      </c>
      <c r="CE415" s="102"/>
    </row>
    <row r="416" spans="1:83" x14ac:dyDescent="0.25">
      <c r="A416" s="14">
        <f t="shared" si="36"/>
        <v>16015.752572818592</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2.5155472874409401</v>
      </c>
      <c r="CD416" s="14">
        <f t="shared" si="41"/>
        <v>16015.752572818592</v>
      </c>
      <c r="CE416" s="102"/>
    </row>
    <row r="417" spans="1:83" x14ac:dyDescent="0.25">
      <c r="A417" s="14">
        <f t="shared" si="36"/>
        <v>10266.310260725741</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1.6124992447888917</v>
      </c>
      <c r="CD417" s="14">
        <f t="shared" si="41"/>
        <v>10266.310260725741</v>
      </c>
      <c r="CE417" s="102"/>
    </row>
    <row r="418" spans="1:83" x14ac:dyDescent="0.25">
      <c r="A418" s="14">
        <f t="shared" si="36"/>
        <v>10061.458418474043</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1.5803237666925261</v>
      </c>
      <c r="CD418" s="14">
        <f t="shared" si="41"/>
        <v>10061.458418474043</v>
      </c>
      <c r="CE418" s="102"/>
    </row>
    <row r="419" spans="1:83" x14ac:dyDescent="0.25">
      <c r="A419" s="14">
        <f t="shared" si="36"/>
        <v>7938.6039449523205</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1.2468932402018418</v>
      </c>
      <c r="CD419" s="14">
        <f t="shared" si="41"/>
        <v>7938.6039449523205</v>
      </c>
      <c r="CE419" s="102"/>
    </row>
    <row r="420" spans="1:83" x14ac:dyDescent="0.25">
      <c r="A420" s="14">
        <f t="shared" si="36"/>
        <v>13767.841596201157</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2.1624745027604555</v>
      </c>
      <c r="CD420" s="14">
        <f t="shared" si="41"/>
        <v>13767.841596201157</v>
      </c>
      <c r="CE420" s="102"/>
    </row>
    <row r="421" spans="1:83" x14ac:dyDescent="0.25">
      <c r="A421" s="14">
        <f t="shared" si="36"/>
        <v>7850.0850597675781</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1.2329898385039606</v>
      </c>
      <c r="CD421" s="14">
        <f t="shared" si="41"/>
        <v>7850.0850597675781</v>
      </c>
      <c r="CE421" s="102"/>
    </row>
    <row r="422" spans="1:83" x14ac:dyDescent="0.25">
      <c r="A422" s="14">
        <f t="shared" si="36"/>
        <v>8484.808079426426</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1.3326839217585285</v>
      </c>
      <c r="CD422" s="14">
        <f t="shared" si="41"/>
        <v>8484.808079426426</v>
      </c>
      <c r="CE422" s="102"/>
    </row>
    <row r="423" spans="1:83" x14ac:dyDescent="0.25">
      <c r="A423" s="14">
        <f t="shared" si="36"/>
        <v>8420.8587154564375</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1.3226395827031601</v>
      </c>
      <c r="CD423" s="14">
        <f t="shared" si="41"/>
        <v>8420.8587154564375</v>
      </c>
      <c r="CE423" s="102"/>
    </row>
    <row r="424" spans="1:83" x14ac:dyDescent="0.25">
      <c r="A424" s="14">
        <f t="shared" si="36"/>
        <v>8085.5491297188801</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1.2699734894290546</v>
      </c>
      <c r="CD424" s="14">
        <f t="shared" si="41"/>
        <v>8085.5491297188801</v>
      </c>
      <c r="CE424" s="102"/>
    </row>
    <row r="425" spans="1:83" x14ac:dyDescent="0.25">
      <c r="A425" s="14">
        <f t="shared" si="36"/>
        <v>15348.078573705725</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2.4106776904784022</v>
      </c>
      <c r="CD425" s="14">
        <f t="shared" si="41"/>
        <v>15348.078573705725</v>
      </c>
      <c r="CE425" s="102"/>
    </row>
    <row r="426" spans="1:83" x14ac:dyDescent="0.25">
      <c r="A426" s="14">
        <f t="shared" si="36"/>
        <v>14937.199454509897</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2.3461421122057113</v>
      </c>
      <c r="CD426" s="14">
        <f t="shared" si="41"/>
        <v>14937.199454509897</v>
      </c>
      <c r="CE426" s="102"/>
    </row>
    <row r="427" spans="1:83" x14ac:dyDescent="0.25">
      <c r="A427" s="14">
        <f t="shared" si="36"/>
        <v>8019.3951223453978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1.259582873499826</v>
      </c>
      <c r="CD427" s="14">
        <f t="shared" si="41"/>
        <v>8019.3951223453978</v>
      </c>
      <c r="CE427" s="102"/>
    </row>
    <row r="428" spans="1:83" x14ac:dyDescent="0.25">
      <c r="A428" s="14">
        <f t="shared" si="36"/>
        <v>8993.1988669577368</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1.4125353718055793</v>
      </c>
      <c r="CD428" s="14">
        <f t="shared" si="41"/>
        <v>8993.1988669577368</v>
      </c>
      <c r="CE428" s="102"/>
    </row>
    <row r="429" spans="1:83" x14ac:dyDescent="0.25">
      <c r="A429" s="14">
        <f t="shared" si="36"/>
        <v>15390.90131770621</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2.4174037332929013</v>
      </c>
      <c r="CD429" s="14">
        <f t="shared" si="41"/>
        <v>15390.90131770621</v>
      </c>
      <c r="CE429" s="102"/>
    </row>
    <row r="430" spans="1:83" x14ac:dyDescent="0.25">
      <c r="A430" s="14">
        <f t="shared" si="36"/>
        <v>14468.995844310295</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2.2726027442457837</v>
      </c>
      <c r="CD430" s="14">
        <f t="shared" si="41"/>
        <v>14468.995844310295</v>
      </c>
      <c r="CE430" s="102"/>
    </row>
    <row r="431" spans="1:83" x14ac:dyDescent="0.25">
      <c r="A431" s="14">
        <f t="shared" si="36"/>
        <v>13508.875905503157</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2.1217995211875489</v>
      </c>
      <c r="CD431" s="14">
        <f t="shared" si="41"/>
        <v>13508.875905503157</v>
      </c>
      <c r="CE431" s="102"/>
    </row>
    <row r="432" spans="1:83" x14ac:dyDescent="0.25">
      <c r="A432" s="14">
        <f t="shared" si="36"/>
        <v>8259.5616536872203</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1.2973051262446873</v>
      </c>
      <c r="CD432" s="14">
        <f t="shared" si="41"/>
        <v>8259.5616536872203</v>
      </c>
      <c r="CE432" s="102"/>
    </row>
    <row r="433" spans="1:83" x14ac:dyDescent="0.25">
      <c r="A433" s="14">
        <f t="shared" si="36"/>
        <v>9957.5610833153769</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1.564004916957404</v>
      </c>
      <c r="CD433" s="14">
        <f t="shared" si="41"/>
        <v>9957.5610833153769</v>
      </c>
      <c r="CE433" s="102"/>
    </row>
    <row r="434" spans="1:83" x14ac:dyDescent="0.25">
      <c r="A434" s="14">
        <f t="shared" si="36"/>
        <v>14301.041580574723</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2.2462226605979381</v>
      </c>
      <c r="CD434" s="14">
        <f t="shared" si="41"/>
        <v>14301.041580574723</v>
      </c>
      <c r="CE434" s="102"/>
    </row>
    <row r="435" spans="1:83" x14ac:dyDescent="0.25">
      <c r="A435" s="14">
        <f t="shared" si="36"/>
        <v>13812.364392824602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2.1694675678547224</v>
      </c>
      <c r="CD435" s="14">
        <f t="shared" si="41"/>
        <v>13812.364392824602</v>
      </c>
      <c r="CE435" s="102"/>
    </row>
    <row r="436" spans="1:83" x14ac:dyDescent="0.25">
      <c r="A436" s="14">
        <f t="shared" si="36"/>
        <v>8789.4976615893902</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1.380540620870025</v>
      </c>
      <c r="CD436" s="14">
        <f t="shared" si="41"/>
        <v>8789.4976615893902</v>
      </c>
      <c r="CE436" s="102"/>
    </row>
    <row r="437" spans="1:83" x14ac:dyDescent="0.25">
      <c r="A437" s="14">
        <f t="shared" si="36"/>
        <v>8477.6794137447523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1.331564243146045</v>
      </c>
      <c r="CD437" s="14">
        <f t="shared" si="41"/>
        <v>8477.6794137447523</v>
      </c>
      <c r="CE437" s="102"/>
    </row>
    <row r="438" spans="1:83" x14ac:dyDescent="0.25">
      <c r="A438" s="14">
        <f t="shared" si="36"/>
        <v>16207.594213047312</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2.5456792912603929</v>
      </c>
      <c r="CD438" s="14">
        <f t="shared" si="41"/>
        <v>16207.594213047312</v>
      </c>
      <c r="CE438" s="102"/>
    </row>
    <row r="439" spans="1:83" x14ac:dyDescent="0.25">
      <c r="A439" s="14">
        <f t="shared" si="36"/>
        <v>8870.7915534640306</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1.3933092140573249</v>
      </c>
      <c r="CD439" s="14">
        <f t="shared" si="41"/>
        <v>8870.7915534640306</v>
      </c>
      <c r="CE439" s="102"/>
    </row>
    <row r="440" spans="1:83" x14ac:dyDescent="0.25">
      <c r="A440" s="14">
        <f t="shared" si="36"/>
        <v>14707.853608715768</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2.3101194328061547</v>
      </c>
      <c r="CD440" s="14">
        <f t="shared" si="41"/>
        <v>14707.853608715768</v>
      </c>
      <c r="CE440" s="102"/>
    </row>
    <row r="441" spans="1:83" x14ac:dyDescent="0.25">
      <c r="A441" s="14">
        <f t="shared" si="36"/>
        <v>15474.803611959705</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2.4305820205922228</v>
      </c>
      <c r="CD441" s="14">
        <f t="shared" si="41"/>
        <v>15474.803611959705</v>
      </c>
      <c r="CE441" s="102"/>
    </row>
    <row r="442" spans="1:83" x14ac:dyDescent="0.25">
      <c r="A442" s="14">
        <f t="shared" si="36"/>
        <v>9007.3478782675284</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1.4147577155174027</v>
      </c>
      <c r="CD442" s="14">
        <f t="shared" si="41"/>
        <v>9007.3478782675284</v>
      </c>
      <c r="CE442" s="102"/>
    </row>
    <row r="443" spans="1:83" x14ac:dyDescent="0.25">
      <c r="A443" s="14">
        <f t="shared" si="36"/>
        <v>8657.4261931544843</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1.3597965426470873</v>
      </c>
      <c r="CD443" s="14">
        <f t="shared" si="41"/>
        <v>8657.4261931544843</v>
      </c>
      <c r="CE443" s="102"/>
    </row>
    <row r="444" spans="1:83" x14ac:dyDescent="0.25">
      <c r="A444" s="14">
        <f t="shared" si="36"/>
        <v>8169.7310588549426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1.2831956981592996</v>
      </c>
      <c r="CD444" s="14">
        <f t="shared" si="41"/>
        <v>8169.7310588549426</v>
      </c>
      <c r="CE444" s="102"/>
    </row>
    <row r="445" spans="1:83" x14ac:dyDescent="0.25">
      <c r="A445" s="14">
        <f t="shared" si="36"/>
        <v>14081.744886613782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2.211778372005814</v>
      </c>
      <c r="CD445" s="14">
        <f t="shared" si="41"/>
        <v>14081.744886613782</v>
      </c>
      <c r="CE445" s="102"/>
    </row>
    <row r="446" spans="1:83" x14ac:dyDescent="0.25">
      <c r="A446" s="14">
        <f t="shared" si="36"/>
        <v>16181.130397886041</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2.5415226974230696</v>
      </c>
      <c r="CD446" s="14">
        <f t="shared" si="41"/>
        <v>16181.130397886041</v>
      </c>
      <c r="CE446" s="102"/>
    </row>
    <row r="447" spans="1:83" x14ac:dyDescent="0.25">
      <c r="A447" s="14">
        <f t="shared" si="36"/>
        <v>8843.3132228974991</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1.3889932732605521</v>
      </c>
      <c r="CD447" s="14">
        <f t="shared" si="41"/>
        <v>8843.3132228974991</v>
      </c>
      <c r="CE447" s="102"/>
    </row>
    <row r="448" spans="1:83" x14ac:dyDescent="0.25">
      <c r="A448" s="14">
        <f t="shared" si="36"/>
        <v>15125.561595342298</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2.3757276012592627</v>
      </c>
      <c r="CD448" s="14">
        <f t="shared" si="41"/>
        <v>15125.561595342298</v>
      </c>
      <c r="CE448" s="102"/>
    </row>
    <row r="449" spans="1:83" x14ac:dyDescent="0.25">
      <c r="A449" s="14">
        <f t="shared" si="36"/>
        <v>8608.5814658574618</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1.3521246445767865</v>
      </c>
      <c r="CD449" s="14">
        <f t="shared" si="41"/>
        <v>8608.5814658574618</v>
      </c>
      <c r="CE449" s="102"/>
    </row>
    <row r="450" spans="1:83" x14ac:dyDescent="0.25">
      <c r="A450" s="14">
        <f t="shared" si="36"/>
        <v>8021.4345329209755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1.2599031977379815</v>
      </c>
      <c r="CD450" s="14">
        <f t="shared" si="41"/>
        <v>8021.4345329209755</v>
      </c>
      <c r="CE450" s="102"/>
    </row>
    <row r="451" spans="1:83" x14ac:dyDescent="0.25">
      <c r="A451" s="14">
        <f t="shared" si="36"/>
        <v>8708.9393554975923</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1.3678875639843942</v>
      </c>
      <c r="CD451" s="14">
        <f t="shared" si="41"/>
        <v>8708.9393554975923</v>
      </c>
      <c r="CE451" s="102"/>
    </row>
    <row r="452" spans="1:83" x14ac:dyDescent="0.25">
      <c r="A452" s="14">
        <f t="shared" si="36"/>
        <v>8673.6855825443654</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1.3623503572548736</v>
      </c>
      <c r="CD452" s="14">
        <f t="shared" si="41"/>
        <v>8673.6855825443654</v>
      </c>
      <c r="CE452" s="102"/>
    </row>
    <row r="453" spans="1:83" x14ac:dyDescent="0.25">
      <c r="A453" s="14">
        <f t="shared" si="36"/>
        <v>16144.238917415249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2.5357282607766467</v>
      </c>
      <c r="CD453" s="14">
        <f t="shared" si="41"/>
        <v>16144.238917415249</v>
      </c>
      <c r="CE453" s="102"/>
    </row>
    <row r="454" spans="1:83" x14ac:dyDescent="0.25">
      <c r="A454" s="14">
        <f t="shared" si="36"/>
        <v>14732.285056109476</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2.3139568085985229</v>
      </c>
      <c r="CD454" s="14">
        <f t="shared" si="41"/>
        <v>14732.285056109476</v>
      </c>
      <c r="CE454" s="102"/>
    </row>
    <row r="455" spans="1:83" x14ac:dyDescent="0.25">
      <c r="A455" s="14">
        <f t="shared" si="36"/>
        <v>8047.8400382420323</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1.2640506330197065</v>
      </c>
      <c r="CD455" s="14">
        <f t="shared" si="41"/>
        <v>8047.8400382420323</v>
      </c>
      <c r="CE455" s="102"/>
    </row>
    <row r="456" spans="1:83" x14ac:dyDescent="0.25">
      <c r="A456" s="14">
        <f t="shared" si="36"/>
        <v>9998.2819547224153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1.5704008248077823</v>
      </c>
      <c r="CD456" s="14">
        <f t="shared" si="41"/>
        <v>9998.2819547224153</v>
      </c>
      <c r="CE456" s="102"/>
    </row>
    <row r="457" spans="1:83" x14ac:dyDescent="0.25">
      <c r="A457" s="14">
        <f t="shared" ref="A457:A520" si="42">CD457</f>
        <v>15196.607307890115</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2.3868865429743895</v>
      </c>
      <c r="CD457" s="14">
        <f t="shared" ref="CD457:CD520" si="47">DEGREES(CC457) * 60 * 1.852</f>
        <v>15196.607307890115</v>
      </c>
      <c r="CE457" s="102"/>
    </row>
    <row r="458" spans="1:83" x14ac:dyDescent="0.25">
      <c r="A458" s="14">
        <f t="shared" si="42"/>
        <v>9480.6776120536942</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1.4891022286757614</v>
      </c>
      <c r="CD458" s="14">
        <f t="shared" si="47"/>
        <v>9480.6776120536942</v>
      </c>
      <c r="CE458" s="102"/>
    </row>
    <row r="459" spans="1:83" x14ac:dyDescent="0.25">
      <c r="A459" s="14">
        <f t="shared" si="42"/>
        <v>8432.7279057412979</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1.324503841612596</v>
      </c>
      <c r="CD459" s="14">
        <f t="shared" si="47"/>
        <v>8432.7279057412979</v>
      </c>
      <c r="CE459" s="102"/>
    </row>
    <row r="460" spans="1:83" x14ac:dyDescent="0.25">
      <c r="A460" s="14">
        <f t="shared" si="42"/>
        <v>15385.456193189839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2.4165484835539548</v>
      </c>
      <c r="CD460" s="14">
        <f t="shared" si="47"/>
        <v>15385.456193189839</v>
      </c>
      <c r="CE460" s="102"/>
    </row>
    <row r="461" spans="1:83" x14ac:dyDescent="0.25">
      <c r="A461" s="14">
        <f t="shared" si="42"/>
        <v>14524.860283757018</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2.2813772079168269</v>
      </c>
      <c r="CD461" s="14">
        <f t="shared" si="47"/>
        <v>14524.860283757018</v>
      </c>
      <c r="CE461" s="102"/>
    </row>
    <row r="462" spans="1:83" x14ac:dyDescent="0.25">
      <c r="A462" s="14">
        <f t="shared" si="42"/>
        <v>15971.014796471309</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2.5085204561119179</v>
      </c>
      <c r="CD462" s="14">
        <f t="shared" si="47"/>
        <v>15971.014796471309</v>
      </c>
      <c r="CE462" s="102"/>
    </row>
    <row r="463" spans="1:83" x14ac:dyDescent="0.25">
      <c r="A463" s="14">
        <f t="shared" si="42"/>
        <v>9549.6276718518202</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1.4999320123593851</v>
      </c>
      <c r="CD463" s="14">
        <f t="shared" si="47"/>
        <v>9549.6276718518202</v>
      </c>
      <c r="CE463" s="102"/>
    </row>
    <row r="464" spans="1:83" x14ac:dyDescent="0.25">
      <c r="A464" s="14">
        <f t="shared" si="42"/>
        <v>10194.687312675391</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1.6012496383862329</v>
      </c>
      <c r="CD464" s="14">
        <f t="shared" si="47"/>
        <v>10194.687312675391</v>
      </c>
      <c r="CE464" s="102"/>
    </row>
    <row r="465" spans="1:83" x14ac:dyDescent="0.25">
      <c r="A465" s="14">
        <f t="shared" si="42"/>
        <v>15285.102587233097</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2.4007862369719342</v>
      </c>
      <c r="CD465" s="14">
        <f t="shared" si="47"/>
        <v>15285.102587233097</v>
      </c>
      <c r="CE465" s="102"/>
    </row>
    <row r="466" spans="1:83" x14ac:dyDescent="0.25">
      <c r="A466" s="14">
        <f t="shared" si="42"/>
        <v>9629.4739892058842</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1.512473239262019</v>
      </c>
      <c r="CD466" s="14">
        <f t="shared" si="47"/>
        <v>9629.4739892058842</v>
      </c>
      <c r="CE466" s="102"/>
    </row>
    <row r="467" spans="1:83" x14ac:dyDescent="0.25">
      <c r="A467" s="14">
        <f t="shared" si="42"/>
        <v>8446.4030407852024</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1.3266517549690664</v>
      </c>
      <c r="CD467" s="14">
        <f t="shared" si="47"/>
        <v>8446.4030407852024</v>
      </c>
      <c r="CE467" s="102"/>
    </row>
    <row r="468" spans="1:83" x14ac:dyDescent="0.25">
      <c r="A468" s="14">
        <f t="shared" si="42"/>
        <v>8182.148078110823</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1.2851460029586037</v>
      </c>
      <c r="CD468" s="14">
        <f t="shared" si="47"/>
        <v>8182.148078110823</v>
      </c>
      <c r="CE468" s="102"/>
    </row>
    <row r="469" spans="1:83" x14ac:dyDescent="0.25">
      <c r="A469" s="14">
        <f t="shared" si="42"/>
        <v>9332.0827984794669</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1.4657628770895714</v>
      </c>
      <c r="CD469" s="14">
        <f t="shared" si="47"/>
        <v>9332.0827984794669</v>
      </c>
      <c r="CE469" s="102"/>
    </row>
    <row r="470" spans="1:83" x14ac:dyDescent="0.25">
      <c r="A470" s="14">
        <f t="shared" si="42"/>
        <v>14949.079484243619</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2.3480080736355915</v>
      </c>
      <c r="CD470" s="14">
        <f t="shared" si="47"/>
        <v>14949.079484243619</v>
      </c>
      <c r="CE470" s="102"/>
    </row>
    <row r="471" spans="1:83" x14ac:dyDescent="0.25">
      <c r="A471" s="14">
        <f t="shared" si="42"/>
        <v>16027.29136793109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2.5173596521495987</v>
      </c>
      <c r="CD471" s="14">
        <f t="shared" si="47"/>
        <v>16027.29136793109</v>
      </c>
      <c r="CE471" s="102"/>
    </row>
    <row r="472" spans="1:83" x14ac:dyDescent="0.25">
      <c r="A472" s="14">
        <f t="shared" si="42"/>
        <v>7498.4656400073955</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1.1777620074315414</v>
      </c>
      <c r="CD472" s="14">
        <f t="shared" si="47"/>
        <v>7498.4656400073955</v>
      </c>
      <c r="CE472" s="102"/>
    </row>
    <row r="473" spans="1:83" x14ac:dyDescent="0.25">
      <c r="A473" s="14">
        <f t="shared" si="42"/>
        <v>9141.070872569906</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1.4357611940649375</v>
      </c>
      <c r="CD473" s="14">
        <f t="shared" si="47"/>
        <v>9141.070872569906</v>
      </c>
      <c r="CE473" s="102"/>
    </row>
    <row r="474" spans="1:83" x14ac:dyDescent="0.25">
      <c r="A474" s="14">
        <f t="shared" si="42"/>
        <v>9206.4499043455926</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1.4460300868497806</v>
      </c>
      <c r="CD474" s="14">
        <f t="shared" si="47"/>
        <v>9206.4499043455926</v>
      </c>
      <c r="CE474" s="102"/>
    </row>
    <row r="475" spans="1:83" x14ac:dyDescent="0.25">
      <c r="A475" s="14">
        <f t="shared" si="42"/>
        <v>14105.316584108676</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2.2154807094029523</v>
      </c>
      <c r="CD475" s="14">
        <f t="shared" si="47"/>
        <v>14105.316584108676</v>
      </c>
      <c r="CE475" s="102"/>
    </row>
    <row r="476" spans="1:83" x14ac:dyDescent="0.25">
      <c r="A476" s="14">
        <f t="shared" si="42"/>
        <v>16004.466590271635</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2.513774631260532</v>
      </c>
      <c r="CD476" s="14">
        <f t="shared" si="47"/>
        <v>16004.466590271635</v>
      </c>
      <c r="CE476" s="102"/>
    </row>
    <row r="477" spans="1:83" x14ac:dyDescent="0.25">
      <c r="A477" s="14">
        <f t="shared" si="42"/>
        <v>10338.761188148415</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1.6238788994833586</v>
      </c>
      <c r="CD477" s="14">
        <f t="shared" si="47"/>
        <v>10338.761188148415</v>
      </c>
      <c r="CE477" s="102"/>
    </row>
    <row r="478" spans="1:83" x14ac:dyDescent="0.25">
      <c r="A478" s="14">
        <f t="shared" si="42"/>
        <v>7736.2093100394641</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1.2151037084559706</v>
      </c>
      <c r="CD478" s="14">
        <f t="shared" si="47"/>
        <v>7736.2093100394641</v>
      </c>
      <c r="CE478" s="102"/>
    </row>
    <row r="479" spans="1:83" x14ac:dyDescent="0.25">
      <c r="A479" s="14">
        <f t="shared" si="42"/>
        <v>7490.2468175451922</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1.1764711010906279</v>
      </c>
      <c r="CD479" s="14">
        <f t="shared" si="47"/>
        <v>7490.2468175451922</v>
      </c>
      <c r="CE479" s="102"/>
    </row>
    <row r="480" spans="1:83" x14ac:dyDescent="0.25">
      <c r="A480" s="14">
        <f t="shared" si="42"/>
        <v>14917.588940007019</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2.3430619462042235</v>
      </c>
      <c r="CD480" s="14">
        <f t="shared" si="47"/>
        <v>14917.588940007019</v>
      </c>
      <c r="CE480" s="102"/>
    </row>
    <row r="481" spans="1:83" x14ac:dyDescent="0.25">
      <c r="A481" s="14">
        <f t="shared" si="42"/>
        <v>15038.01693157461</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2.3619772176622726</v>
      </c>
      <c r="CD481" s="14">
        <f t="shared" si="47"/>
        <v>15038.01693157461</v>
      </c>
      <c r="CE481" s="102"/>
    </row>
    <row r="482" spans="1:83" x14ac:dyDescent="0.25">
      <c r="A482" s="14">
        <f t="shared" si="42"/>
        <v>7483.0704509760089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1.1753439302396353</v>
      </c>
      <c r="CD482" s="14">
        <f t="shared" si="47"/>
        <v>7483.0704509760089</v>
      </c>
      <c r="CE482" s="102"/>
    </row>
    <row r="483" spans="1:83" x14ac:dyDescent="0.25">
      <c r="A483" s="14">
        <f t="shared" si="42"/>
        <v>10278.62862087589</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1.6144340534917949</v>
      </c>
      <c r="CD483" s="14">
        <f t="shared" si="47"/>
        <v>10278.62862087589</v>
      </c>
      <c r="CE483" s="102"/>
    </row>
    <row r="484" spans="1:83" x14ac:dyDescent="0.25">
      <c r="A484" s="14">
        <f t="shared" si="42"/>
        <v>7735.1353923470906</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1.2149350313534926</v>
      </c>
      <c r="CD484" s="14">
        <f t="shared" si="47"/>
        <v>7735.1353923470906</v>
      </c>
      <c r="CE484" s="102"/>
    </row>
    <row r="485" spans="1:83" x14ac:dyDescent="0.25">
      <c r="A485" s="14">
        <f t="shared" si="42"/>
        <v>14801.808315638844</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2.3248766230829183</v>
      </c>
      <c r="CD485" s="14">
        <f t="shared" si="47"/>
        <v>14801.808315638844</v>
      </c>
      <c r="CE485" s="102"/>
    </row>
    <row r="486" spans="1:83" x14ac:dyDescent="0.25">
      <c r="A486" s="14">
        <f t="shared" si="42"/>
        <v>9851.1455942486755</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1.5472905481729009</v>
      </c>
      <c r="CD486" s="14">
        <f t="shared" si="47"/>
        <v>9851.1455942486755</v>
      </c>
      <c r="CE486" s="102"/>
    </row>
    <row r="487" spans="1:83" x14ac:dyDescent="0.25">
      <c r="A487" s="14">
        <f t="shared" si="42"/>
        <v>7533.3543787354092</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1.1832418793058386</v>
      </c>
      <c r="CD487" s="14">
        <f t="shared" si="47"/>
        <v>7533.3543787354092</v>
      </c>
      <c r="CE487" s="102"/>
    </row>
    <row r="488" spans="1:83" x14ac:dyDescent="0.25">
      <c r="A488" s="14">
        <f t="shared" si="42"/>
        <v>14852.547196473499</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2.3328460302944176</v>
      </c>
      <c r="CD488" s="14">
        <f t="shared" si="47"/>
        <v>14852.547196473499</v>
      </c>
      <c r="CE488" s="102"/>
    </row>
    <row r="489" spans="1:83" x14ac:dyDescent="0.25">
      <c r="A489" s="14">
        <f t="shared" si="42"/>
        <v>7815.4706498434662</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1.2275530546503721</v>
      </c>
      <c r="CD489" s="14">
        <f t="shared" si="47"/>
        <v>7815.4706498434662</v>
      </c>
      <c r="CE489" s="102"/>
    </row>
    <row r="490" spans="1:83" x14ac:dyDescent="0.25">
      <c r="A490" s="14">
        <f t="shared" si="42"/>
        <v>15880.261223264737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2.4942660585200862</v>
      </c>
      <c r="CD490" s="14">
        <f t="shared" si="47"/>
        <v>15880.261223264737</v>
      </c>
      <c r="CE490" s="102"/>
    </row>
    <row r="491" spans="1:83" x14ac:dyDescent="0.25">
      <c r="A491" s="14">
        <f t="shared" si="42"/>
        <v>13738.016119277352</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2.1577899025687888</v>
      </c>
      <c r="CD491" s="14">
        <f t="shared" si="47"/>
        <v>13738.016119277352</v>
      </c>
      <c r="CE491" s="102"/>
    </row>
    <row r="492" spans="1:83" x14ac:dyDescent="0.25">
      <c r="A492" s="14">
        <f t="shared" si="42"/>
        <v>15769.806217961313</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2.4769172147669138</v>
      </c>
      <c r="CD492" s="14">
        <f t="shared" si="47"/>
        <v>15769.806217961313</v>
      </c>
      <c r="CE492" s="102"/>
    </row>
    <row r="493" spans="1:83" x14ac:dyDescent="0.25">
      <c r="A493" s="14">
        <f t="shared" si="42"/>
        <v>13520.63677672622</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2.1236467667396144</v>
      </c>
      <c r="CD493" s="14">
        <f t="shared" si="47"/>
        <v>13520.63677672622</v>
      </c>
      <c r="CE493" s="102"/>
    </row>
    <row r="494" spans="1:83" x14ac:dyDescent="0.25">
      <c r="A494" s="14">
        <f t="shared" si="42"/>
        <v>9689.1556013828504</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1.521847255059233</v>
      </c>
      <c r="CD494" s="14">
        <f t="shared" si="47"/>
        <v>9689.1556013828504</v>
      </c>
      <c r="CE494" s="102"/>
    </row>
    <row r="495" spans="1:83" x14ac:dyDescent="0.25">
      <c r="A495" s="14">
        <f t="shared" si="42"/>
        <v>15784.778020272583</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2.4792687918483511</v>
      </c>
      <c r="CD495" s="14">
        <f t="shared" si="47"/>
        <v>15784.778020272583</v>
      </c>
      <c r="CE495" s="102"/>
    </row>
    <row r="496" spans="1:83" x14ac:dyDescent="0.25">
      <c r="A496" s="14">
        <f t="shared" si="42"/>
        <v>14308.461949051951</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2.247388156113046</v>
      </c>
      <c r="CD496" s="14">
        <f t="shared" si="47"/>
        <v>14308.461949051951</v>
      </c>
      <c r="CE496" s="102"/>
    </row>
    <row r="497" spans="1:83" x14ac:dyDescent="0.25">
      <c r="A497" s="14">
        <f t="shared" si="42"/>
        <v>15686.100377918367</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2.4637697839543042</v>
      </c>
      <c r="CD497" s="14">
        <f t="shared" si="47"/>
        <v>15686.100377918367</v>
      </c>
      <c r="CE497" s="102"/>
    </row>
    <row r="498" spans="1:83" x14ac:dyDescent="0.25">
      <c r="A498" s="14">
        <f t="shared" si="42"/>
        <v>13987.023422632163</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2.1969007494465225</v>
      </c>
      <c r="CD498" s="14">
        <f t="shared" si="47"/>
        <v>13987.023422632163</v>
      </c>
      <c r="CE498" s="102"/>
    </row>
    <row r="499" spans="1:83" x14ac:dyDescent="0.25">
      <c r="A499" s="14">
        <f t="shared" si="42"/>
        <v>7941.990466156617</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1.2474251511557977</v>
      </c>
      <c r="CD499" s="14">
        <f t="shared" si="47"/>
        <v>7941.990466156617</v>
      </c>
      <c r="CE499" s="102"/>
    </row>
    <row r="500" spans="1:83" x14ac:dyDescent="0.25">
      <c r="A500" s="14">
        <f t="shared" si="42"/>
        <v>14683.59446693592</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2.3063091205512367</v>
      </c>
      <c r="CD500" s="14">
        <f t="shared" si="47"/>
        <v>14683.59446693592</v>
      </c>
      <c r="CE500" s="102"/>
    </row>
    <row r="501" spans="1:83" x14ac:dyDescent="0.25">
      <c r="A501" s="14">
        <f t="shared" si="42"/>
        <v>9578.2186268515434</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1.504422709812901</v>
      </c>
      <c r="CD501" s="14">
        <f t="shared" si="47"/>
        <v>9578.2186268515434</v>
      </c>
      <c r="CE501" s="102"/>
    </row>
    <row r="502" spans="1:83" x14ac:dyDescent="0.25">
      <c r="A502" s="14">
        <f t="shared" si="42"/>
        <v>10262.509897133241</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1.6119023328246906</v>
      </c>
      <c r="CD502" s="14">
        <f t="shared" si="47"/>
        <v>10262.509897133241</v>
      </c>
      <c r="CE502" s="102"/>
    </row>
    <row r="503" spans="1:83" x14ac:dyDescent="0.25">
      <c r="A503" s="14">
        <f t="shared" si="42"/>
        <v>10072.358467391146</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1.582035805409516</v>
      </c>
      <c r="CD503" s="14">
        <f t="shared" si="47"/>
        <v>10072.358467391146</v>
      </c>
      <c r="CE503" s="102"/>
    </row>
    <row r="504" spans="1:83" x14ac:dyDescent="0.25">
      <c r="A504" s="14">
        <f t="shared" si="42"/>
        <v>14166.192698761697</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2.2250423422009793</v>
      </c>
      <c r="CD504" s="14">
        <f t="shared" si="47"/>
        <v>14166.192698761697</v>
      </c>
      <c r="CE504" s="102"/>
    </row>
    <row r="505" spans="1:83" x14ac:dyDescent="0.25">
      <c r="A505" s="14">
        <f t="shared" si="42"/>
        <v>7870.5152365029389</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1.2361987464484923</v>
      </c>
      <c r="CD505" s="14">
        <f t="shared" si="47"/>
        <v>7870.5152365029389</v>
      </c>
      <c r="CE505" s="102"/>
    </row>
    <row r="506" spans="1:83" x14ac:dyDescent="0.25">
      <c r="A506" s="14">
        <f t="shared" si="42"/>
        <v>9966.3853966278202</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1.5653909259704502</v>
      </c>
      <c r="CD506" s="14">
        <f t="shared" si="47"/>
        <v>9966.3853966278202</v>
      </c>
      <c r="CE506" s="102"/>
    </row>
    <row r="507" spans="1:83" x14ac:dyDescent="0.25">
      <c r="A507" s="14">
        <f t="shared" si="42"/>
        <v>8801.4856722334025</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1.3824235425448104</v>
      </c>
      <c r="CD507" s="14">
        <f t="shared" si="47"/>
        <v>8801.4856722334025</v>
      </c>
      <c r="CE507" s="102"/>
    </row>
    <row r="508" spans="1:83" x14ac:dyDescent="0.25">
      <c r="A508" s="14">
        <f t="shared" si="42"/>
        <v>15742.129339460063</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2.4725700886283133</v>
      </c>
      <c r="CD508" s="14">
        <f t="shared" si="47"/>
        <v>15742.129339460063</v>
      </c>
      <c r="CE508" s="102"/>
    </row>
    <row r="509" spans="1:83" x14ac:dyDescent="0.25">
      <c r="A509" s="14">
        <f t="shared" si="42"/>
        <v>8655.9984819758301</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1.3595722962392842</v>
      </c>
      <c r="CD509" s="14">
        <f t="shared" si="47"/>
        <v>8655.9984819758301</v>
      </c>
      <c r="CE509" s="102"/>
    </row>
    <row r="510" spans="1:83" x14ac:dyDescent="0.25">
      <c r="A510" s="14">
        <f t="shared" si="42"/>
        <v>9460.298312991672</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1.4859013119381725</v>
      </c>
      <c r="CD510" s="14">
        <f t="shared" si="47"/>
        <v>9460.298312991672</v>
      </c>
      <c r="CE510" s="102"/>
    </row>
    <row r="511" spans="1:83" x14ac:dyDescent="0.25">
      <c r="A511" s="14">
        <f t="shared" si="42"/>
        <v>14059.250063492438</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2.2082451761083952</v>
      </c>
      <c r="CD511" s="14">
        <f t="shared" si="47"/>
        <v>14059.250063492438</v>
      </c>
      <c r="CE511" s="102"/>
    </row>
    <row r="512" spans="1:83" x14ac:dyDescent="0.25">
      <c r="A512" s="14">
        <f t="shared" si="42"/>
        <v>8561.4644339812512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1.3447241105594447</v>
      </c>
      <c r="CD512" s="14">
        <f t="shared" si="47"/>
        <v>8561.4644339812512</v>
      </c>
      <c r="CE512" s="102"/>
    </row>
    <row r="513" spans="1:83" x14ac:dyDescent="0.25">
      <c r="A513" s="14">
        <f t="shared" si="42"/>
        <v>7948.7651052867104</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1.2484892238560727</v>
      </c>
      <c r="CD513" s="14">
        <f t="shared" si="47"/>
        <v>7948.7651052867104</v>
      </c>
      <c r="CE513" s="102"/>
    </row>
    <row r="514" spans="1:83" x14ac:dyDescent="0.25">
      <c r="A514" s="14">
        <f t="shared" si="42"/>
        <v>9860.9637186157652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1.5488326521737648</v>
      </c>
      <c r="CD514" s="14">
        <f t="shared" si="47"/>
        <v>9860.9637186157652</v>
      </c>
      <c r="CE514" s="102"/>
    </row>
    <row r="515" spans="1:83" x14ac:dyDescent="0.25">
      <c r="A515" s="14">
        <f t="shared" si="42"/>
        <v>15751.013928773171</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2.4739655650160137</v>
      </c>
      <c r="CD515" s="14">
        <f t="shared" si="47"/>
        <v>15751.013928773171</v>
      </c>
      <c r="CE515" s="102"/>
    </row>
    <row r="516" spans="1:83" x14ac:dyDescent="0.25">
      <c r="A516" s="14">
        <f t="shared" si="42"/>
        <v>8040.1310529128432</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1.2628398053020837</v>
      </c>
      <c r="CD516" s="14">
        <f t="shared" si="47"/>
        <v>8040.1310529128432</v>
      </c>
      <c r="CE516" s="102"/>
    </row>
    <row r="517" spans="1:83" x14ac:dyDescent="0.25">
      <c r="A517" s="14">
        <f t="shared" si="42"/>
        <v>13859.909083050732</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2.1769352729148981</v>
      </c>
      <c r="CD517" s="14">
        <f t="shared" si="47"/>
        <v>13859.909083050732</v>
      </c>
      <c r="CE517" s="102"/>
    </row>
    <row r="518" spans="1:83" x14ac:dyDescent="0.25">
      <c r="A518" s="14">
        <f t="shared" si="42"/>
        <v>8095.755886590553</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1.2715766347976762</v>
      </c>
      <c r="CD518" s="14">
        <f t="shared" si="47"/>
        <v>8095.755886590553</v>
      </c>
      <c r="CE518" s="102"/>
    </row>
    <row r="519" spans="1:83" x14ac:dyDescent="0.25">
      <c r="A519" s="14">
        <f t="shared" si="42"/>
        <v>8148.3127704163717</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1.2798315904073656</v>
      </c>
      <c r="CD519" s="14">
        <f t="shared" si="47"/>
        <v>8148.3127704163717</v>
      </c>
      <c r="CE519" s="102"/>
    </row>
    <row r="520" spans="1:83" x14ac:dyDescent="0.25">
      <c r="A520" s="14">
        <f t="shared" si="42"/>
        <v>7292.1576547301947</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1.1453578172205701</v>
      </c>
      <c r="CD520" s="14">
        <f t="shared" si="47"/>
        <v>7292.1576547301947</v>
      </c>
      <c r="CE520" s="102"/>
    </row>
    <row r="521" spans="1:83" x14ac:dyDescent="0.25">
      <c r="A521" s="14">
        <f t="shared" ref="A521:A584" si="48">CD521</f>
        <v>8357.7471008098219</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1.3127268264771581</v>
      </c>
      <c r="CD521" s="14">
        <f t="shared" ref="CD521:CD584" si="53">DEGREES(CC521) * 60 * 1.852</f>
        <v>8357.7471008098219</v>
      </c>
      <c r="CE521" s="102"/>
    </row>
    <row r="522" spans="1:83" x14ac:dyDescent="0.25">
      <c r="A522" s="14">
        <f t="shared" si="48"/>
        <v>14507.823013592699</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2.2787012138570795</v>
      </c>
      <c r="CD522" s="14">
        <f t="shared" si="53"/>
        <v>14507.823013592699</v>
      </c>
      <c r="CE522" s="102"/>
    </row>
    <row r="523" spans="1:83" x14ac:dyDescent="0.25">
      <c r="A523" s="14">
        <f t="shared" si="48"/>
        <v>15674.648769971154</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2.4619711134780049</v>
      </c>
      <c r="CD523" s="14">
        <f t="shared" si="53"/>
        <v>15674.648769971154</v>
      </c>
      <c r="CE523" s="102"/>
    </row>
    <row r="524" spans="1:83" x14ac:dyDescent="0.25">
      <c r="A524" s="14">
        <f t="shared" si="48"/>
        <v>11528.054443944875</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1.8106777033477515</v>
      </c>
      <c r="CD524" s="14">
        <f t="shared" si="53"/>
        <v>11528.054443944875</v>
      </c>
      <c r="CE524" s="102"/>
    </row>
    <row r="525" spans="1:83" x14ac:dyDescent="0.25">
      <c r="A525" s="14">
        <f t="shared" si="48"/>
        <v>14057.256479012722</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2.2079320496407231</v>
      </c>
      <c r="CD525" s="14">
        <f t="shared" si="53"/>
        <v>14057.256479012722</v>
      </c>
      <c r="CE525" s="102"/>
    </row>
    <row r="526" spans="1:83" x14ac:dyDescent="0.25">
      <c r="A526" s="14">
        <f t="shared" si="48"/>
        <v>7273.4322706970115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1.1424166760661474</v>
      </c>
      <c r="CD526" s="14">
        <f t="shared" si="53"/>
        <v>7273.4322706970115</v>
      </c>
      <c r="CE526" s="102"/>
    </row>
    <row r="527" spans="1:83" x14ac:dyDescent="0.25">
      <c r="A527" s="14">
        <f t="shared" si="48"/>
        <v>7398.6867388805904</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1.1620900280517301</v>
      </c>
      <c r="CD527" s="14">
        <f t="shared" si="53"/>
        <v>7398.6867388805904</v>
      </c>
      <c r="CE527" s="102"/>
    </row>
    <row r="528" spans="1:83" x14ac:dyDescent="0.25">
      <c r="A528" s="14">
        <f t="shared" si="48"/>
        <v>8339.5564233737514</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1.3098696701198178</v>
      </c>
      <c r="CD528" s="14">
        <f t="shared" si="53"/>
        <v>8339.5564233737514</v>
      </c>
      <c r="CE528" s="102"/>
    </row>
    <row r="529" spans="1:83" x14ac:dyDescent="0.25">
      <c r="A529" s="14">
        <f t="shared" si="48"/>
        <v>8132.9834236133565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1.2774238548611754</v>
      </c>
      <c r="CD529" s="14">
        <f t="shared" si="53"/>
        <v>8132.9834236133565</v>
      </c>
      <c r="CE529" s="102"/>
    </row>
    <row r="530" spans="1:83" x14ac:dyDescent="0.25">
      <c r="A530" s="14">
        <f t="shared" si="48"/>
        <v>7709.2304833710123</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1.2108662232715812</v>
      </c>
      <c r="CD530" s="14">
        <f t="shared" si="53"/>
        <v>7709.2304833710123</v>
      </c>
      <c r="CE530" s="102"/>
    </row>
    <row r="531" spans="1:83" x14ac:dyDescent="0.25">
      <c r="A531" s="14">
        <f t="shared" si="48"/>
        <v>7127.2615673812288</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1.1194580723690974</v>
      </c>
      <c r="CD531" s="14">
        <f t="shared" si="53"/>
        <v>7127.2615673812288</v>
      </c>
      <c r="CE531" s="102"/>
    </row>
    <row r="532" spans="1:83" x14ac:dyDescent="0.25">
      <c r="A532" s="14">
        <f t="shared" si="48"/>
        <v>13718.03829002316</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2.1546520435165308</v>
      </c>
      <c r="CD532" s="14">
        <f t="shared" si="53"/>
        <v>13718.03829002316</v>
      </c>
      <c r="CE532" s="102"/>
    </row>
    <row r="533" spans="1:83" x14ac:dyDescent="0.25">
      <c r="A533" s="14">
        <f t="shared" si="48"/>
        <v>13793.700796595507</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2.1665361315294835</v>
      </c>
      <c r="CD533" s="14">
        <f t="shared" si="53"/>
        <v>13793.700796595507</v>
      </c>
      <c r="CE533" s="102"/>
    </row>
    <row r="534" spans="1:83" x14ac:dyDescent="0.25">
      <c r="A534" s="14">
        <f t="shared" si="48"/>
        <v>8041.5126278542657</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1.2630568052264075</v>
      </c>
      <c r="CD534" s="14">
        <f t="shared" si="53"/>
        <v>8041.5126278542657</v>
      </c>
      <c r="CE534" s="102"/>
    </row>
    <row r="535" spans="1:83" x14ac:dyDescent="0.25">
      <c r="A535" s="14">
        <f t="shared" si="48"/>
        <v>7476.2854380829876</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1.1742782281628401</v>
      </c>
      <c r="CD535" s="14">
        <f t="shared" si="53"/>
        <v>7476.2854380829876</v>
      </c>
      <c r="CE535" s="102"/>
    </row>
    <row r="536" spans="1:83" x14ac:dyDescent="0.25">
      <c r="A536" s="14">
        <f t="shared" si="48"/>
        <v>9966.9150755855426</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1.5654741210909575</v>
      </c>
      <c r="CD536" s="14">
        <f t="shared" si="53"/>
        <v>9966.9150755855426</v>
      </c>
      <c r="CE536" s="102"/>
    </row>
    <row r="537" spans="1:83" x14ac:dyDescent="0.25">
      <c r="A537" s="14">
        <f t="shared" si="48"/>
        <v>13843.145300518683</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2.1743022347554977</v>
      </c>
      <c r="CD537" s="14">
        <f t="shared" si="53"/>
        <v>13843.145300518683</v>
      </c>
      <c r="CE537" s="102"/>
    </row>
    <row r="538" spans="1:83" x14ac:dyDescent="0.25">
      <c r="A538" s="14">
        <f t="shared" si="48"/>
        <v>9540.511837646025</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1.4985002150145594</v>
      </c>
      <c r="CD538" s="14">
        <f t="shared" si="53"/>
        <v>9540.511837646025</v>
      </c>
      <c r="CE538" s="102"/>
    </row>
    <row r="539" spans="1:83" x14ac:dyDescent="0.25">
      <c r="A539" s="14">
        <f t="shared" si="48"/>
        <v>14063.529443069374</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2.2089173257084682</v>
      </c>
      <c r="CD539" s="14">
        <f t="shared" si="53"/>
        <v>14063.529443069374</v>
      </c>
      <c r="CE539" s="102"/>
    </row>
    <row r="540" spans="1:83" x14ac:dyDescent="0.25">
      <c r="A540" s="14">
        <f t="shared" si="48"/>
        <v>14376.740904577789</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2.2581125314167596</v>
      </c>
      <c r="CD540" s="14">
        <f t="shared" si="53"/>
        <v>14376.740904577789</v>
      </c>
      <c r="CE540" s="102"/>
    </row>
    <row r="541" spans="1:83" x14ac:dyDescent="0.25">
      <c r="A541" s="14">
        <f t="shared" si="48"/>
        <v>15321.479779517054</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2.4064998958810966</v>
      </c>
      <c r="CD541" s="14">
        <f t="shared" si="53"/>
        <v>15321.479779517054</v>
      </c>
      <c r="CE541" s="102"/>
    </row>
    <row r="542" spans="1:83" x14ac:dyDescent="0.25">
      <c r="A542" s="14">
        <f t="shared" si="48"/>
        <v>9304.0472732950566</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1.4613594193682453</v>
      </c>
      <c r="CD542" s="14">
        <f t="shared" si="53"/>
        <v>9304.0472732950566</v>
      </c>
      <c r="CE542" s="102"/>
    </row>
    <row r="543" spans="1:83" x14ac:dyDescent="0.25">
      <c r="A543" s="14">
        <f t="shared" si="48"/>
        <v>15492.550499589552</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2.4333694721861958</v>
      </c>
      <c r="CD543" s="14">
        <f t="shared" si="53"/>
        <v>15492.550499589552</v>
      </c>
      <c r="CE543" s="102"/>
    </row>
    <row r="544" spans="1:83" x14ac:dyDescent="0.25">
      <c r="A544" s="14">
        <f t="shared" si="48"/>
        <v>7025.9566700908254</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1.1035464092471372</v>
      </c>
      <c r="CD544" s="14">
        <f t="shared" si="53"/>
        <v>7025.9566700908254</v>
      </c>
      <c r="CE544" s="102"/>
    </row>
    <row r="545" spans="1:83" x14ac:dyDescent="0.25">
      <c r="A545" s="14">
        <f t="shared" si="48"/>
        <v>15304.836085250488</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2.4038857196333745</v>
      </c>
      <c r="CD545" s="14">
        <f t="shared" si="53"/>
        <v>15304.836085250488</v>
      </c>
      <c r="CE545" s="102"/>
    </row>
    <row r="546" spans="1:83" x14ac:dyDescent="0.25">
      <c r="A546" s="14">
        <f t="shared" si="48"/>
        <v>8312.779948630945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1.305663967758955</v>
      </c>
      <c r="CD546" s="14">
        <f t="shared" si="53"/>
        <v>8312.779948630945</v>
      </c>
      <c r="CE546" s="102"/>
    </row>
    <row r="547" spans="1:83" x14ac:dyDescent="0.25">
      <c r="A547" s="14">
        <f t="shared" si="48"/>
        <v>7696.1953558721098</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1.2088188340232633</v>
      </c>
      <c r="CD547" s="14">
        <f t="shared" si="53"/>
        <v>7696.1953558721098</v>
      </c>
      <c r="CE547" s="102"/>
    </row>
    <row r="548" spans="1:83" x14ac:dyDescent="0.25">
      <c r="A548" s="14">
        <f t="shared" si="48"/>
        <v>14854.857559639391</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2.3332089122613144</v>
      </c>
      <c r="CD548" s="14">
        <f t="shared" si="53"/>
        <v>14854.857559639391</v>
      </c>
      <c r="CE548" s="102"/>
    </row>
    <row r="549" spans="1:83" x14ac:dyDescent="0.25">
      <c r="A549" s="14">
        <f t="shared" si="48"/>
        <v>13367.641230920144</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2.0996162050477332</v>
      </c>
      <c r="CD549" s="14">
        <f t="shared" si="53"/>
        <v>13367.641230920144</v>
      </c>
      <c r="CE549" s="102"/>
    </row>
    <row r="550" spans="1:83" x14ac:dyDescent="0.25">
      <c r="A550" s="14">
        <f t="shared" si="48"/>
        <v>13088.979754734997</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2.0558476642099128</v>
      </c>
      <c r="CD550" s="14">
        <f t="shared" si="53"/>
        <v>13088.979754734997</v>
      </c>
      <c r="CE550" s="102"/>
    </row>
    <row r="551" spans="1:83" x14ac:dyDescent="0.25">
      <c r="A551" s="14">
        <f t="shared" si="48"/>
        <v>11992.745079021859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1.8836652986076221</v>
      </c>
      <c r="CD551" s="14">
        <f t="shared" si="53"/>
        <v>11992.745079021859</v>
      </c>
      <c r="CE551" s="102"/>
    </row>
    <row r="552" spans="1:83" x14ac:dyDescent="0.25">
      <c r="A552" s="14">
        <f t="shared" si="48"/>
        <v>15166.973403287029</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2.3822320324853168</v>
      </c>
      <c r="CD552" s="14">
        <f t="shared" si="53"/>
        <v>15166.973403287029</v>
      </c>
      <c r="CE552" s="102"/>
    </row>
    <row r="553" spans="1:83" x14ac:dyDescent="0.25">
      <c r="A553" s="14">
        <f t="shared" si="48"/>
        <v>8737.3775259625108</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1.3723542640190975</v>
      </c>
      <c r="CD553" s="14">
        <f t="shared" si="53"/>
        <v>8737.3775259625108</v>
      </c>
      <c r="CE553" s="102"/>
    </row>
    <row r="554" spans="1:83" x14ac:dyDescent="0.25">
      <c r="A554" s="14">
        <f t="shared" si="48"/>
        <v>15130.921486084886</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2.3765694635793251</v>
      </c>
      <c r="CD554" s="14">
        <f t="shared" si="53"/>
        <v>15130.921486084886</v>
      </c>
      <c r="CE554" s="102"/>
    </row>
    <row r="555" spans="1:83" x14ac:dyDescent="0.25">
      <c r="A555" s="14">
        <f t="shared" si="48"/>
        <v>7866.2388652417976</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1.2355270693557585</v>
      </c>
      <c r="CD555" s="14">
        <f t="shared" si="53"/>
        <v>7866.2388652417976</v>
      </c>
      <c r="CE555" s="102"/>
    </row>
    <row r="556" spans="1:83" x14ac:dyDescent="0.25">
      <c r="A556" s="14">
        <f t="shared" si="48"/>
        <v>14706.726093298161</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2.3099423372661594</v>
      </c>
      <c r="CD556" s="14">
        <f t="shared" si="53"/>
        <v>14706.726093298161</v>
      </c>
      <c r="CE556" s="102"/>
    </row>
    <row r="557" spans="1:83" x14ac:dyDescent="0.25">
      <c r="A557" s="14">
        <f t="shared" si="48"/>
        <v>8626.627357974432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1.3549590599286658</v>
      </c>
      <c r="CD557" s="14">
        <f t="shared" si="53"/>
        <v>8626.627357974432</v>
      </c>
      <c r="CE557" s="102"/>
    </row>
    <row r="558" spans="1:83" x14ac:dyDescent="0.25">
      <c r="A558" s="14">
        <f t="shared" si="48"/>
        <v>7468.3462071397607</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1.173031236441858</v>
      </c>
      <c r="CD558" s="14">
        <f t="shared" si="53"/>
        <v>7468.3462071397607</v>
      </c>
      <c r="CE558" s="102"/>
    </row>
    <row r="559" spans="1:83" x14ac:dyDescent="0.25">
      <c r="A559" s="14">
        <f t="shared" si="48"/>
        <v>13178.951321571089</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2.0699792343545131</v>
      </c>
      <c r="CD559" s="14">
        <f t="shared" si="53"/>
        <v>13178.951321571089</v>
      </c>
      <c r="CE559" s="102"/>
    </row>
    <row r="560" spans="1:83" x14ac:dyDescent="0.25">
      <c r="A560" s="14">
        <f t="shared" si="48"/>
        <v>15097.514047624312</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2.3713222551938467</v>
      </c>
      <c r="CD560" s="14">
        <f t="shared" si="53"/>
        <v>15097.514047624312</v>
      </c>
      <c r="CE560" s="102"/>
    </row>
    <row r="561" spans="1:83" x14ac:dyDescent="0.25">
      <c r="A561" s="14">
        <f t="shared" si="48"/>
        <v>9919.952587722295</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1.558097860848503</v>
      </c>
      <c r="CD561" s="14">
        <f t="shared" si="53"/>
        <v>9919.952587722295</v>
      </c>
      <c r="CE561" s="102"/>
    </row>
    <row r="562" spans="1:83" x14ac:dyDescent="0.25">
      <c r="A562" s="14">
        <f t="shared" si="48"/>
        <v>9378.1593707039938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1.4729999891607644</v>
      </c>
      <c r="CD562" s="14">
        <f t="shared" si="53"/>
        <v>9378.1593707039938</v>
      </c>
      <c r="CE562" s="102"/>
    </row>
    <row r="563" spans="1:83" x14ac:dyDescent="0.25">
      <c r="A563" s="14">
        <f t="shared" si="48"/>
        <v>14077.739042915311</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2.2111491858839765</v>
      </c>
      <c r="CD563" s="14">
        <f t="shared" si="53"/>
        <v>14077.739042915311</v>
      </c>
      <c r="CE563" s="102"/>
    </row>
    <row r="564" spans="1:83" x14ac:dyDescent="0.25">
      <c r="A564" s="14">
        <f t="shared" si="48"/>
        <v>7062.9880142221091</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1.1093628138685374</v>
      </c>
      <c r="CD564" s="14">
        <f t="shared" si="53"/>
        <v>7062.9880142221091</v>
      </c>
      <c r="CE564" s="102"/>
    </row>
    <row r="565" spans="1:83" x14ac:dyDescent="0.25">
      <c r="A565" s="14">
        <f t="shared" si="48"/>
        <v>12914.142656786782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2.0283865139774782</v>
      </c>
      <c r="CD565" s="14">
        <f t="shared" si="53"/>
        <v>12914.142656786782</v>
      </c>
      <c r="CE565" s="102"/>
    </row>
    <row r="566" spans="1:83" x14ac:dyDescent="0.25">
      <c r="A566" s="14">
        <f t="shared" si="48"/>
        <v>6949.4664276673147</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1.0915323111915316</v>
      </c>
      <c r="CD566" s="14">
        <f t="shared" si="53"/>
        <v>6949.4664276673147</v>
      </c>
      <c r="CE566" s="102"/>
    </row>
    <row r="567" spans="1:83" x14ac:dyDescent="0.25">
      <c r="A567" s="14">
        <f t="shared" si="48"/>
        <v>14472.317599172986</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2.2731244825404029</v>
      </c>
      <c r="CD567" s="14">
        <f t="shared" si="53"/>
        <v>14472.317599172986</v>
      </c>
      <c r="CE567" s="102"/>
    </row>
    <row r="568" spans="1:83" x14ac:dyDescent="0.25">
      <c r="A568" s="14">
        <f t="shared" si="48"/>
        <v>14996.746113658377</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2.3554949313265157</v>
      </c>
      <c r="CD568" s="14">
        <f t="shared" si="53"/>
        <v>14996.746113658377</v>
      </c>
      <c r="CE568" s="102"/>
    </row>
    <row r="569" spans="1:83" x14ac:dyDescent="0.25">
      <c r="A569" s="14">
        <f t="shared" si="48"/>
        <v>8081.1326366479634</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1.2692798038145927</v>
      </c>
      <c r="CD569" s="14">
        <f t="shared" si="53"/>
        <v>8081.1326366479634</v>
      </c>
      <c r="CE569" s="102"/>
    </row>
    <row r="570" spans="1:83" x14ac:dyDescent="0.25">
      <c r="A570" s="14">
        <f t="shared" si="48"/>
        <v>15268.152489349786</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2.3981239348067152</v>
      </c>
      <c r="CD570" s="14">
        <f t="shared" si="53"/>
        <v>15268.152489349786</v>
      </c>
      <c r="CE570" s="102"/>
    </row>
    <row r="571" spans="1:83" x14ac:dyDescent="0.25">
      <c r="A571" s="14">
        <f t="shared" si="48"/>
        <v>9965.8284673095786</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1.5653034507157328</v>
      </c>
      <c r="CD571" s="14">
        <f t="shared" si="53"/>
        <v>9965.8284673095786</v>
      </c>
      <c r="CE571" s="102"/>
    </row>
    <row r="572" spans="1:83" x14ac:dyDescent="0.25">
      <c r="A572" s="14">
        <f t="shared" si="48"/>
        <v>14884.979919495849</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2.3379401429845488</v>
      </c>
      <c r="CD572" s="14">
        <f t="shared" si="53"/>
        <v>14884.979919495849</v>
      </c>
      <c r="CE572" s="102"/>
    </row>
    <row r="573" spans="1:83" x14ac:dyDescent="0.25">
      <c r="A573" s="14">
        <f t="shared" si="48"/>
        <v>7428.05232657141</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1.1667023947902824</v>
      </c>
      <c r="CD573" s="14">
        <f t="shared" si="53"/>
        <v>7428.05232657141</v>
      </c>
      <c r="CE573" s="102"/>
    </row>
    <row r="574" spans="1:83" x14ac:dyDescent="0.25">
      <c r="A574" s="14">
        <f t="shared" si="48"/>
        <v>7333.9445793615569</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1.1519211669244938</v>
      </c>
      <c r="CD574" s="14">
        <f t="shared" si="53"/>
        <v>7333.9445793615569</v>
      </c>
      <c r="CE574" s="102"/>
    </row>
    <row r="575" spans="1:83" x14ac:dyDescent="0.25">
      <c r="A575" s="14">
        <f t="shared" si="48"/>
        <v>14953.211264277363</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2.3486570402082787</v>
      </c>
      <c r="CD575" s="14">
        <f t="shared" si="53"/>
        <v>14953.211264277363</v>
      </c>
      <c r="CE575" s="102"/>
    </row>
    <row r="576" spans="1:83" x14ac:dyDescent="0.25">
      <c r="A576" s="14">
        <f t="shared" si="48"/>
        <v>12565.129719570568</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1.9735680754742457</v>
      </c>
      <c r="CD576" s="14">
        <f t="shared" si="53"/>
        <v>12565.129719570568</v>
      </c>
      <c r="CE576" s="102"/>
    </row>
    <row r="577" spans="1:83" x14ac:dyDescent="0.25">
      <c r="A577" s="14">
        <f t="shared" si="48"/>
        <v>12948.813338222724</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2.033832136232403</v>
      </c>
      <c r="CD577" s="14">
        <f t="shared" si="53"/>
        <v>12948.813338222724</v>
      </c>
      <c r="CE577" s="102"/>
    </row>
    <row r="578" spans="1:83" x14ac:dyDescent="0.25">
      <c r="A578" s="14">
        <f t="shared" si="48"/>
        <v>12831.633402700709</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2.0154270274119042</v>
      </c>
      <c r="CD578" s="14">
        <f t="shared" si="53"/>
        <v>12831.633402700709</v>
      </c>
      <c r="CE578" s="102"/>
    </row>
    <row r="579" spans="1:83" x14ac:dyDescent="0.25">
      <c r="A579" s="14">
        <f t="shared" si="48"/>
        <v>12707.378982633008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1.9959107500510558</v>
      </c>
      <c r="CD579" s="14">
        <f t="shared" si="53"/>
        <v>12707.378982633008</v>
      </c>
      <c r="CE579" s="102"/>
    </row>
    <row r="580" spans="1:83" x14ac:dyDescent="0.25">
      <c r="A580" s="14">
        <f t="shared" si="48"/>
        <v>15192.892474244418</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2.3863030649480996</v>
      </c>
      <c r="CD580" s="14">
        <f t="shared" si="53"/>
        <v>15192.892474244418</v>
      </c>
      <c r="CE580" s="102"/>
    </row>
    <row r="581" spans="1:83" x14ac:dyDescent="0.25">
      <c r="A581" s="14">
        <f t="shared" si="48"/>
        <v>14031.546164970985</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2.2038938060144631</v>
      </c>
      <c r="CD581" s="14">
        <f t="shared" si="53"/>
        <v>14031.546164970985</v>
      </c>
      <c r="CE581" s="102"/>
    </row>
    <row r="582" spans="1:83" x14ac:dyDescent="0.25">
      <c r="A582" s="14">
        <f t="shared" si="48"/>
        <v>15236.7959769181</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2.3931988593578719</v>
      </c>
      <c r="CD582" s="14">
        <f t="shared" si="53"/>
        <v>15236.7959769181</v>
      </c>
      <c r="CE582" s="102"/>
    </row>
    <row r="583" spans="1:83" x14ac:dyDescent="0.25">
      <c r="A583" s="14">
        <f t="shared" si="48"/>
        <v>12618.379199968975</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1.9819318151964231</v>
      </c>
      <c r="CD583" s="14">
        <f t="shared" si="53"/>
        <v>12618.379199968975</v>
      </c>
      <c r="CE583" s="102"/>
    </row>
    <row r="584" spans="1:83" x14ac:dyDescent="0.25">
      <c r="A584" s="14">
        <f t="shared" si="48"/>
        <v>9678.9216158047602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1.5202398329575475</v>
      </c>
      <c r="CD584" s="14">
        <f t="shared" si="53"/>
        <v>9678.9216158047602</v>
      </c>
      <c r="CE584" s="102"/>
    </row>
    <row r="585" spans="1:83" x14ac:dyDescent="0.25">
      <c r="A585" s="14">
        <f t="shared" ref="A585:A648" si="54">CD585</f>
        <v>8131.3182945086428</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1.2771623179159985</v>
      </c>
      <c r="CD585" s="14">
        <f t="shared" ref="CD585:CD648" si="59">DEGREES(CC585) * 60 * 1.852</f>
        <v>8131.3182945086428</v>
      </c>
      <c r="CE585" s="102"/>
    </row>
    <row r="586" spans="1:83" x14ac:dyDescent="0.25">
      <c r="A586" s="14">
        <f t="shared" si="54"/>
        <v>12962.393169800647</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2.035965080552967</v>
      </c>
      <c r="CD586" s="14">
        <f t="shared" si="59"/>
        <v>12962.393169800647</v>
      </c>
      <c r="CE586" s="102"/>
    </row>
    <row r="587" spans="1:83" x14ac:dyDescent="0.25">
      <c r="A587" s="14">
        <f t="shared" si="54"/>
        <v>13060.451766879336</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2.0513668568210521</v>
      </c>
      <c r="CD587" s="14">
        <f t="shared" si="59"/>
        <v>13060.451766879336</v>
      </c>
      <c r="CE587" s="102"/>
    </row>
    <row r="588" spans="1:83" x14ac:dyDescent="0.25">
      <c r="A588" s="14">
        <f t="shared" si="54"/>
        <v>13457.131218409344</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2.1136721349366376</v>
      </c>
      <c r="CD588" s="14">
        <f t="shared" si="59"/>
        <v>13457.131218409344</v>
      </c>
      <c r="CE588" s="102"/>
    </row>
    <row r="589" spans="1:83" x14ac:dyDescent="0.25">
      <c r="A589" s="14">
        <f t="shared" si="54"/>
        <v>6736.043061821164</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1.0580105290217716</v>
      </c>
      <c r="CD589" s="14">
        <f t="shared" si="59"/>
        <v>6736.043061821164</v>
      </c>
      <c r="CE589" s="102"/>
    </row>
    <row r="590" spans="1:83" x14ac:dyDescent="0.25">
      <c r="A590" s="14">
        <f t="shared" si="54"/>
        <v>7254.0143332855905</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1.1393667575836468</v>
      </c>
      <c r="CD590" s="14">
        <f t="shared" si="59"/>
        <v>7254.0143332855905</v>
      </c>
      <c r="CE590" s="102"/>
    </row>
    <row r="591" spans="1:83" x14ac:dyDescent="0.25">
      <c r="A591" s="14">
        <f t="shared" si="54"/>
        <v>11985.799852142763</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1.8825744321898912</v>
      </c>
      <c r="CD591" s="14">
        <f t="shared" si="59"/>
        <v>11985.799852142763</v>
      </c>
      <c r="CE591" s="102"/>
    </row>
    <row r="592" spans="1:83" x14ac:dyDescent="0.25">
      <c r="A592" s="14">
        <f t="shared" si="54"/>
        <v>7395.5127724873246</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1.1615915024585863</v>
      </c>
      <c r="CD592" s="14">
        <f t="shared" si="59"/>
        <v>7395.5127724873246</v>
      </c>
      <c r="CE592" s="102"/>
    </row>
    <row r="593" spans="1:83" x14ac:dyDescent="0.25">
      <c r="A593" s="14">
        <f t="shared" si="54"/>
        <v>12140.052627993899</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1.9068024633178893</v>
      </c>
      <c r="CD593" s="14">
        <f t="shared" si="59"/>
        <v>12140.052627993899</v>
      </c>
      <c r="CE593" s="102"/>
    </row>
    <row r="594" spans="1:83" x14ac:dyDescent="0.25">
      <c r="A594" s="14">
        <f t="shared" si="54"/>
        <v>9490.5300494315725</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1.4906497221206003</v>
      </c>
      <c r="CD594" s="14">
        <f t="shared" si="59"/>
        <v>9490.5300494315725</v>
      </c>
      <c r="CE594" s="102"/>
    </row>
    <row r="595" spans="1:83" x14ac:dyDescent="0.25">
      <c r="A595" s="14">
        <f t="shared" si="54"/>
        <v>6706.1031315673154</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1.0533079519812105</v>
      </c>
      <c r="CD595" s="14">
        <f t="shared" si="59"/>
        <v>6706.1031315673154</v>
      </c>
      <c r="CE595" s="102"/>
    </row>
    <row r="596" spans="1:83" x14ac:dyDescent="0.25">
      <c r="A596" s="14">
        <f t="shared" si="54"/>
        <v>6827.0750350132639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1.0723086540828708</v>
      </c>
      <c r="CD596" s="14">
        <f t="shared" si="59"/>
        <v>6827.0750350132639</v>
      </c>
      <c r="CE596" s="102"/>
    </row>
    <row r="597" spans="1:83" x14ac:dyDescent="0.25">
      <c r="A597" s="14">
        <f t="shared" si="54"/>
        <v>12210.852597787578</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1.9179228069393095</v>
      </c>
      <c r="CD597" s="14">
        <f t="shared" si="59"/>
        <v>12210.852597787578</v>
      </c>
      <c r="CE597" s="102"/>
    </row>
    <row r="598" spans="1:83" x14ac:dyDescent="0.25">
      <c r="A598" s="14">
        <f t="shared" si="54"/>
        <v>9440.1597209338852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1.4827382023438207</v>
      </c>
      <c r="CD598" s="14">
        <f t="shared" si="59"/>
        <v>9440.1597209338852</v>
      </c>
      <c r="CE598" s="102"/>
    </row>
    <row r="599" spans="1:83" x14ac:dyDescent="0.25">
      <c r="A599" s="14">
        <f t="shared" si="54"/>
        <v>7360.7415023400408</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1.1561300810297659</v>
      </c>
      <c r="CD599" s="14">
        <f t="shared" si="59"/>
        <v>7360.7415023400408</v>
      </c>
      <c r="CE599" s="102"/>
    </row>
    <row r="600" spans="1:83" x14ac:dyDescent="0.25">
      <c r="A600" s="14">
        <f t="shared" si="54"/>
        <v>8944.6409706995546</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1.4049085254453644</v>
      </c>
      <c r="CD600" s="14">
        <f t="shared" si="59"/>
        <v>8944.6409706995546</v>
      </c>
      <c r="CE600" s="102"/>
    </row>
    <row r="601" spans="1:83" x14ac:dyDescent="0.25">
      <c r="A601" s="14">
        <f t="shared" si="54"/>
        <v>15090.564972641576</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2.370230784365762</v>
      </c>
      <c r="CD601" s="14">
        <f t="shared" si="59"/>
        <v>15090.564972641576</v>
      </c>
      <c r="CE601" s="102"/>
    </row>
    <row r="602" spans="1:83" x14ac:dyDescent="0.25">
      <c r="A602" s="14">
        <f t="shared" si="54"/>
        <v>9715.6680125834191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1.5260114817339321</v>
      </c>
      <c r="CD602" s="14">
        <f t="shared" si="59"/>
        <v>9715.6680125834191</v>
      </c>
      <c r="CE602" s="102"/>
    </row>
    <row r="603" spans="1:83" x14ac:dyDescent="0.25">
      <c r="A603" s="14">
        <f t="shared" si="54"/>
        <v>9831.4278553408785</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1.5441935407485881</v>
      </c>
      <c r="CD603" s="14">
        <f t="shared" si="59"/>
        <v>9831.4278553408785</v>
      </c>
      <c r="CE603" s="102"/>
    </row>
    <row r="604" spans="1:83" x14ac:dyDescent="0.25">
      <c r="A604" s="14">
        <f t="shared" si="54"/>
        <v>12255.978879125518</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1.9250106596078509</v>
      </c>
      <c r="CD604" s="14">
        <f t="shared" si="59"/>
        <v>12255.978879125518</v>
      </c>
      <c r="CE604" s="102"/>
    </row>
    <row r="605" spans="1:83" x14ac:dyDescent="0.25">
      <c r="A605" s="14">
        <f t="shared" si="54"/>
        <v>11814.780607447381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1.8557129409713145</v>
      </c>
      <c r="CD605" s="14">
        <f t="shared" si="59"/>
        <v>11814.780607447381</v>
      </c>
      <c r="CE605" s="102"/>
    </row>
    <row r="606" spans="1:83" x14ac:dyDescent="0.25">
      <c r="A606" s="14">
        <f t="shared" si="54"/>
        <v>7472.5671709181725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1.1736942108437722</v>
      </c>
      <c r="CD606" s="14">
        <f t="shared" si="59"/>
        <v>7472.5671709181725</v>
      </c>
      <c r="CE606" s="102"/>
    </row>
    <row r="607" spans="1:83" x14ac:dyDescent="0.25">
      <c r="A607" s="14">
        <f t="shared" si="54"/>
        <v>7395.7490607678474</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1.1616286155658488</v>
      </c>
      <c r="CD607" s="14">
        <f t="shared" si="59"/>
        <v>7395.7490607678474</v>
      </c>
      <c r="CE607" s="102"/>
    </row>
    <row r="608" spans="1:83" x14ac:dyDescent="0.25">
      <c r="A608" s="14">
        <f t="shared" si="54"/>
        <v>9891.1174955493734</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1.5535688174851705</v>
      </c>
      <c r="CD608" s="14">
        <f t="shared" si="59"/>
        <v>9891.1174955493734</v>
      </c>
      <c r="CE608" s="102"/>
    </row>
    <row r="609" spans="1:83" x14ac:dyDescent="0.25">
      <c r="A609" s="14">
        <f t="shared" si="54"/>
        <v>14190.777790860211</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2.2289038505165402</v>
      </c>
      <c r="CD609" s="14">
        <f t="shared" si="59"/>
        <v>14190.777790860211</v>
      </c>
      <c r="CE609" s="102"/>
    </row>
    <row r="610" spans="1:83" x14ac:dyDescent="0.25">
      <c r="A610" s="14">
        <f t="shared" si="54"/>
        <v>14585.872083245642</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2.290960152334061</v>
      </c>
      <c r="CD610" s="14">
        <f t="shared" si="59"/>
        <v>14585.872083245642</v>
      </c>
      <c r="CE610" s="102"/>
    </row>
    <row r="611" spans="1:83" x14ac:dyDescent="0.25">
      <c r="A611" s="14">
        <f t="shared" si="54"/>
        <v>11753.247463492951</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1.8460481105077757</v>
      </c>
      <c r="CD611" s="14">
        <f t="shared" si="59"/>
        <v>11753.247463492951</v>
      </c>
      <c r="CE611" s="102"/>
    </row>
    <row r="612" spans="1:83" x14ac:dyDescent="0.25">
      <c r="A612" s="14">
        <f t="shared" si="54"/>
        <v>8115.7741222183613</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1.274720840360539</v>
      </c>
      <c r="CD612" s="14">
        <f t="shared" si="59"/>
        <v>8115.7741222183613</v>
      </c>
      <c r="CE612" s="102"/>
    </row>
    <row r="613" spans="1:83" x14ac:dyDescent="0.25">
      <c r="A613" s="14">
        <f t="shared" si="54"/>
        <v>8417.1866413701518</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1.322062820795467</v>
      </c>
      <c r="CD613" s="14">
        <f t="shared" si="59"/>
        <v>8417.1866413701518</v>
      </c>
      <c r="CE613" s="102"/>
    </row>
    <row r="614" spans="1:83" x14ac:dyDescent="0.25">
      <c r="A614" s="14">
        <f t="shared" si="54"/>
        <v>13790.402137227797</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2.1660180207765292</v>
      </c>
      <c r="CD614" s="14">
        <f t="shared" si="59"/>
        <v>13790.402137227797</v>
      </c>
      <c r="CE614" s="102"/>
    </row>
    <row r="615" spans="1:83" x14ac:dyDescent="0.25">
      <c r="A615" s="14">
        <f t="shared" si="54"/>
        <v>9562.1686423855463</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1.50190178582239</v>
      </c>
      <c r="CD615" s="14">
        <f t="shared" si="59"/>
        <v>9562.1686423855463</v>
      </c>
      <c r="CE615" s="102"/>
    </row>
    <row r="616" spans="1:83" x14ac:dyDescent="0.25">
      <c r="A616" s="14">
        <f t="shared" si="54"/>
        <v>12065.763859777227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1.8951341443597194</v>
      </c>
      <c r="CD616" s="14">
        <f t="shared" si="59"/>
        <v>12065.763859777227</v>
      </c>
      <c r="CE616" s="102"/>
    </row>
    <row r="617" spans="1:83" x14ac:dyDescent="0.25">
      <c r="A617" s="14">
        <f t="shared" si="54"/>
        <v>14910.988224683435</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2.3420251912061727</v>
      </c>
      <c r="CD617" s="14">
        <f t="shared" si="59"/>
        <v>14910.988224683435</v>
      </c>
      <c r="CE617" s="102"/>
    </row>
    <row r="618" spans="1:83" x14ac:dyDescent="0.25">
      <c r="A618" s="14">
        <f t="shared" si="54"/>
        <v>11505.93849285722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1.8072040157695515</v>
      </c>
      <c r="CD618" s="14">
        <f t="shared" si="59"/>
        <v>11505.93849285722</v>
      </c>
      <c r="CE618" s="102"/>
    </row>
    <row r="619" spans="1:83" x14ac:dyDescent="0.25">
      <c r="A619" s="14">
        <f t="shared" si="54"/>
        <v>13980.070775182168</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2.1958087175014831</v>
      </c>
      <c r="CD619" s="14">
        <f t="shared" si="59"/>
        <v>13980.070775182168</v>
      </c>
      <c r="CE619" s="102"/>
    </row>
    <row r="620" spans="1:83" x14ac:dyDescent="0.25">
      <c r="A620" s="14">
        <f t="shared" si="54"/>
        <v>7005.4517894088776</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1.1003257677727982</v>
      </c>
      <c r="CD620" s="14">
        <f t="shared" si="59"/>
        <v>7005.4517894088776</v>
      </c>
      <c r="CE620" s="102"/>
    </row>
    <row r="621" spans="1:83" x14ac:dyDescent="0.25">
      <c r="A621" s="14">
        <f t="shared" si="54"/>
        <v>8869.950346532667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1.3931770881516112</v>
      </c>
      <c r="CD621" s="14">
        <f t="shared" si="59"/>
        <v>8869.950346532667</v>
      </c>
      <c r="CE621" s="102"/>
    </row>
    <row r="622" spans="1:83" x14ac:dyDescent="0.25">
      <c r="A622" s="14">
        <f t="shared" si="54"/>
        <v>6855.320198690928</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1.0767450391075284</v>
      </c>
      <c r="CD622" s="14">
        <f t="shared" si="59"/>
        <v>6855.320198690928</v>
      </c>
      <c r="CE622" s="102"/>
    </row>
    <row r="623" spans="1:83" x14ac:dyDescent="0.25">
      <c r="A623" s="14">
        <f t="shared" si="54"/>
        <v>6344.7267267586221</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0.99654761988139462</v>
      </c>
      <c r="CD623" s="14">
        <f t="shared" si="59"/>
        <v>6344.7267267586221</v>
      </c>
      <c r="CE623" s="102"/>
    </row>
    <row r="624" spans="1:83" x14ac:dyDescent="0.25">
      <c r="A624" s="14">
        <f t="shared" si="54"/>
        <v>7193.8931739275631</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1.1299237033997576</v>
      </c>
      <c r="CD624" s="14">
        <f t="shared" si="59"/>
        <v>7193.8931739275631</v>
      </c>
      <c r="CE624" s="102"/>
    </row>
    <row r="625" spans="1:83" x14ac:dyDescent="0.25">
      <c r="A625" s="14">
        <f t="shared" si="54"/>
        <v>13446.144973478806</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2.1119465576646035</v>
      </c>
      <c r="CD625" s="14">
        <f t="shared" si="59"/>
        <v>13446.144973478806</v>
      </c>
      <c r="CE625" s="102"/>
    </row>
    <row r="626" spans="1:83" x14ac:dyDescent="0.25">
      <c r="A626" s="14">
        <f t="shared" si="54"/>
        <v>8137.1134522181337</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1.278072546342051</v>
      </c>
      <c r="CD626" s="14">
        <f t="shared" si="59"/>
        <v>8137.1134522181337</v>
      </c>
      <c r="CE626" s="102"/>
    </row>
    <row r="627" spans="1:83" x14ac:dyDescent="0.25">
      <c r="A627" s="14">
        <f t="shared" si="54"/>
        <v>9794.7996116766808</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1.5384404499353861</v>
      </c>
      <c r="CD627" s="14">
        <f t="shared" si="59"/>
        <v>9794.7996116766808</v>
      </c>
      <c r="CE627" s="102"/>
    </row>
    <row r="628" spans="1:83" x14ac:dyDescent="0.25">
      <c r="A628" s="14">
        <f t="shared" si="54"/>
        <v>9023.3063959271931</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1.4172642730848863</v>
      </c>
      <c r="CD628" s="14">
        <f t="shared" si="59"/>
        <v>9023.3063959271931</v>
      </c>
      <c r="CE628" s="102"/>
    </row>
    <row r="629" spans="1:83" x14ac:dyDescent="0.25">
      <c r="A629" s="14">
        <f t="shared" si="54"/>
        <v>9687.721929900461</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1.5216220724840024</v>
      </c>
      <c r="CD629" s="14">
        <f t="shared" si="59"/>
        <v>9687.721929900461</v>
      </c>
      <c r="CE629" s="102"/>
    </row>
    <row r="630" spans="1:83" x14ac:dyDescent="0.25">
      <c r="A630" s="14">
        <f t="shared" si="54"/>
        <v>14182.495778886978</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2.227603019184444</v>
      </c>
      <c r="CD630" s="14">
        <f t="shared" si="59"/>
        <v>14182.495778886978</v>
      </c>
      <c r="CE630" s="102"/>
    </row>
    <row r="631" spans="1:83" x14ac:dyDescent="0.25">
      <c r="A631" s="14">
        <f t="shared" si="54"/>
        <v>6348.0896569546594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0.99707582546486817</v>
      </c>
      <c r="CD631" s="14">
        <f t="shared" si="59"/>
        <v>6348.0896569546594</v>
      </c>
      <c r="CE631" s="102"/>
    </row>
    <row r="632" spans="1:83" x14ac:dyDescent="0.25">
      <c r="A632" s="14">
        <f t="shared" si="54"/>
        <v>13022.026588348952</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2.0453315267182637</v>
      </c>
      <c r="CD632" s="14">
        <f t="shared" si="59"/>
        <v>13022.026588348952</v>
      </c>
      <c r="CE632" s="102"/>
    </row>
    <row r="633" spans="1:83" x14ac:dyDescent="0.25">
      <c r="A633" s="14">
        <f t="shared" si="54"/>
        <v>6291.4506506242105</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0.98817970284495971</v>
      </c>
      <c r="CD633" s="14">
        <f t="shared" si="59"/>
        <v>6291.4506506242105</v>
      </c>
      <c r="CE633" s="102"/>
    </row>
    <row r="634" spans="1:83" x14ac:dyDescent="0.25">
      <c r="A634" s="14">
        <f t="shared" si="54"/>
        <v>13524.340344460377</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2.1242284752622176</v>
      </c>
      <c r="CD634" s="14">
        <f t="shared" si="59"/>
        <v>13524.340344460377</v>
      </c>
      <c r="CE634" s="102"/>
    </row>
    <row r="635" spans="1:83" x14ac:dyDescent="0.25">
      <c r="A635" s="14">
        <f t="shared" si="54"/>
        <v>12548.03696968198</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1.9708833673769117</v>
      </c>
      <c r="CD635" s="14">
        <f t="shared" si="59"/>
        <v>12548.03696968198</v>
      </c>
      <c r="CE635" s="102"/>
    </row>
    <row r="636" spans="1:83" x14ac:dyDescent="0.25">
      <c r="A636" s="14">
        <f t="shared" si="54"/>
        <v>7206.6705334187163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1.1319306057830509</v>
      </c>
      <c r="CD636" s="14">
        <f t="shared" si="59"/>
        <v>7206.6705334187163</v>
      </c>
      <c r="CE636" s="102"/>
    </row>
    <row r="637" spans="1:83" x14ac:dyDescent="0.25">
      <c r="A637" s="14">
        <f t="shared" si="54"/>
        <v>13049.823292622094</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2.0496974735394433</v>
      </c>
      <c r="CD637" s="14">
        <f t="shared" si="59"/>
        <v>13049.823292622094</v>
      </c>
      <c r="CE637" s="102"/>
    </row>
    <row r="638" spans="1:83" x14ac:dyDescent="0.25">
      <c r="A638" s="14">
        <f t="shared" si="54"/>
        <v>11190.710202387796</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1.7576920326510801</v>
      </c>
      <c r="CD638" s="14">
        <f t="shared" si="59"/>
        <v>11190.710202387796</v>
      </c>
      <c r="CE638" s="102"/>
    </row>
    <row r="639" spans="1:83" x14ac:dyDescent="0.25">
      <c r="A639" s="14">
        <f t="shared" si="54"/>
        <v>6861.5507999546226</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1.0777236613756203</v>
      </c>
      <c r="CD639" s="14">
        <f t="shared" si="59"/>
        <v>6861.5507999546226</v>
      </c>
      <c r="CE639" s="102"/>
    </row>
    <row r="640" spans="1:83" x14ac:dyDescent="0.25">
      <c r="A640" s="14">
        <f t="shared" si="54"/>
        <v>8461.0858654842414</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1.3289579431844316</v>
      </c>
      <c r="CD640" s="14">
        <f t="shared" si="59"/>
        <v>8461.0858654842414</v>
      </c>
      <c r="CE640" s="102"/>
    </row>
    <row r="641" spans="1:83" x14ac:dyDescent="0.25">
      <c r="A641" s="14">
        <f t="shared" si="54"/>
        <v>9187.3890078548156</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1.4430362477375962</v>
      </c>
      <c r="CD641" s="14">
        <f t="shared" si="59"/>
        <v>9187.3890078548156</v>
      </c>
      <c r="CE641" s="102"/>
    </row>
    <row r="642" spans="1:83" x14ac:dyDescent="0.25">
      <c r="A642" s="14">
        <f t="shared" si="54"/>
        <v>12865.559659051954</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2.020755725001941</v>
      </c>
      <c r="CD642" s="14">
        <f t="shared" si="59"/>
        <v>12865.559659051954</v>
      </c>
      <c r="CE642" s="102"/>
    </row>
    <row r="643" spans="1:83" x14ac:dyDescent="0.25">
      <c r="A643" s="14">
        <f t="shared" si="54"/>
        <v>7209.9385039693925</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1.1324438963335146</v>
      </c>
      <c r="CD643" s="14">
        <f t="shared" si="59"/>
        <v>7209.9385039693925</v>
      </c>
      <c r="CE643" s="102"/>
    </row>
    <row r="644" spans="1:83" x14ac:dyDescent="0.25">
      <c r="A644" s="14">
        <f t="shared" si="54"/>
        <v>13189.368226844103</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2.0716153871162342</v>
      </c>
      <c r="CD644" s="14">
        <f t="shared" si="59"/>
        <v>13189.368226844103</v>
      </c>
      <c r="CE644" s="102"/>
    </row>
    <row r="645" spans="1:83" x14ac:dyDescent="0.25">
      <c r="A645" s="14">
        <f t="shared" si="54"/>
        <v>13715.065988123801</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2.1541851927740265</v>
      </c>
      <c r="CD645" s="14">
        <f t="shared" si="59"/>
        <v>13715.065988123801</v>
      </c>
      <c r="CE645" s="102"/>
    </row>
    <row r="646" spans="1:83" x14ac:dyDescent="0.25">
      <c r="A646" s="14">
        <f t="shared" si="54"/>
        <v>12279.765900554212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1.9287468173037936</v>
      </c>
      <c r="CD646" s="14">
        <f t="shared" si="59"/>
        <v>12279.765900554212</v>
      </c>
      <c r="CE646" s="102"/>
    </row>
    <row r="647" spans="1:83" x14ac:dyDescent="0.25">
      <c r="A647" s="14">
        <f t="shared" si="54"/>
        <v>11994.10237811393</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1.8838784855954818</v>
      </c>
      <c r="CD647" s="14">
        <f t="shared" si="59"/>
        <v>11994.10237811393</v>
      </c>
      <c r="CE647" s="102"/>
    </row>
    <row r="648" spans="1:83" x14ac:dyDescent="0.25">
      <c r="A648" s="14">
        <f t="shared" si="54"/>
        <v>6172.3206118799717</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0.96946829703038628</v>
      </c>
      <c r="CD648" s="14">
        <f t="shared" si="59"/>
        <v>6172.3206118799717</v>
      </c>
      <c r="CE648" s="102"/>
    </row>
    <row r="649" spans="1:83" x14ac:dyDescent="0.25">
      <c r="A649" s="14">
        <f t="shared" ref="A649:A712" si="60">CD649</f>
        <v>7025.5442376846459</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1.1034816296986334</v>
      </c>
      <c r="CD649" s="14">
        <f t="shared" ref="CD649:CD712" si="65">DEGREES(CC649) * 60 * 1.852</f>
        <v>7025.5442376846459</v>
      </c>
      <c r="CE649" s="102"/>
    </row>
    <row r="650" spans="1:83" x14ac:dyDescent="0.25">
      <c r="A650" s="14">
        <f t="shared" si="60"/>
        <v>7093.4637234302018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1.1141495441381699</v>
      </c>
      <c r="CD650" s="14">
        <f t="shared" si="65"/>
        <v>7093.4637234302018</v>
      </c>
      <c r="CE650" s="102"/>
    </row>
    <row r="651" spans="1:83" x14ac:dyDescent="0.25">
      <c r="A651" s="14">
        <f t="shared" si="60"/>
        <v>8588.1130974925818</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1.3489097379850101</v>
      </c>
      <c r="CD651" s="14">
        <f t="shared" si="65"/>
        <v>8588.1130974925818</v>
      </c>
      <c r="CE651" s="102"/>
    </row>
    <row r="652" spans="1:83" x14ac:dyDescent="0.25">
      <c r="A652" s="14">
        <f t="shared" si="60"/>
        <v>13264.363177542979</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2.0833946240858725</v>
      </c>
      <c r="CD652" s="14">
        <f t="shared" si="65"/>
        <v>13264.363177542979</v>
      </c>
      <c r="CE652" s="102"/>
    </row>
    <row r="653" spans="1:83" x14ac:dyDescent="0.25">
      <c r="A653" s="14">
        <f t="shared" si="60"/>
        <v>7810.445839463453</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1.2267638224201738</v>
      </c>
      <c r="CD653" s="14">
        <f t="shared" si="65"/>
        <v>7810.445839463453</v>
      </c>
      <c r="CE653" s="102"/>
    </row>
    <row r="654" spans="1:83" x14ac:dyDescent="0.25">
      <c r="A654" s="14">
        <f t="shared" si="60"/>
        <v>12761.714254050212</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2.0044450317842717</v>
      </c>
      <c r="CD654" s="14">
        <f t="shared" si="65"/>
        <v>12761.714254050212</v>
      </c>
      <c r="CE654" s="102"/>
    </row>
    <row r="655" spans="1:83" x14ac:dyDescent="0.25">
      <c r="A655" s="14">
        <f t="shared" si="60"/>
        <v>9491.9894838490036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1.4908789512044838</v>
      </c>
      <c r="CD655" s="14">
        <f t="shared" si="65"/>
        <v>9491.9894838490036</v>
      </c>
      <c r="CE655" s="102"/>
    </row>
    <row r="656" spans="1:83" x14ac:dyDescent="0.25">
      <c r="A656" s="14">
        <f t="shared" si="60"/>
        <v>14546.206961792477</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2.2847300680327551</v>
      </c>
      <c r="CD656" s="14">
        <f t="shared" si="65"/>
        <v>14546.206961792477</v>
      </c>
      <c r="CE656" s="102"/>
    </row>
    <row r="657" spans="1:83" x14ac:dyDescent="0.25">
      <c r="A657" s="14">
        <f t="shared" si="60"/>
        <v>11462.992648739777</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1.8004586379806957</v>
      </c>
      <c r="CD657" s="14">
        <f t="shared" si="65"/>
        <v>11462.992648739777</v>
      </c>
      <c r="CE657" s="102"/>
    </row>
    <row r="658" spans="1:83" x14ac:dyDescent="0.25">
      <c r="A658" s="14">
        <f t="shared" si="60"/>
        <v>14582.124842270208</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2.2903715841835308</v>
      </c>
      <c r="CD658" s="14">
        <f t="shared" si="65"/>
        <v>14582.124842270208</v>
      </c>
      <c r="CE658" s="102"/>
    </row>
    <row r="659" spans="1:83" x14ac:dyDescent="0.25">
      <c r="A659" s="14">
        <f t="shared" si="60"/>
        <v>13936.616425233624</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2.1889834701930244</v>
      </c>
      <c r="CD659" s="14">
        <f t="shared" si="65"/>
        <v>13936.616425233624</v>
      </c>
      <c r="CE659" s="102"/>
    </row>
    <row r="660" spans="1:83" x14ac:dyDescent="0.25">
      <c r="A660" s="14">
        <f t="shared" si="60"/>
        <v>13463.053662987826</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2.1146023559379103</v>
      </c>
      <c r="CD660" s="14">
        <f t="shared" si="65"/>
        <v>13463.053662987826</v>
      </c>
      <c r="CE660" s="102"/>
    </row>
    <row r="661" spans="1:83" x14ac:dyDescent="0.25">
      <c r="A661" s="14">
        <f t="shared" si="60"/>
        <v>8604.4908537985029</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1.3514821441371665</v>
      </c>
      <c r="CD661" s="14">
        <f t="shared" si="65"/>
        <v>8604.4908537985029</v>
      </c>
      <c r="CE661" s="102"/>
    </row>
    <row r="662" spans="1:83" x14ac:dyDescent="0.25">
      <c r="A662" s="14">
        <f t="shared" si="60"/>
        <v>6946.315652434223</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1.0910374281659041</v>
      </c>
      <c r="CD662" s="14">
        <f t="shared" si="65"/>
        <v>6946.315652434223</v>
      </c>
      <c r="CE662" s="102"/>
    </row>
    <row r="663" spans="1:83" x14ac:dyDescent="0.25">
      <c r="A663" s="14">
        <f t="shared" si="60"/>
        <v>7095.0016758743959</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1.1143911058182481</v>
      </c>
      <c r="CD663" s="14">
        <f t="shared" si="65"/>
        <v>7095.0016758743959</v>
      </c>
      <c r="CE663" s="102"/>
    </row>
    <row r="664" spans="1:83" x14ac:dyDescent="0.25">
      <c r="A664" s="14">
        <f t="shared" si="60"/>
        <v>7556.6208199332777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1.1868962709916238</v>
      </c>
      <c r="CD664" s="14">
        <f t="shared" si="65"/>
        <v>7556.6208199332777</v>
      </c>
      <c r="CE664" s="102"/>
    </row>
    <row r="665" spans="1:83" x14ac:dyDescent="0.25">
      <c r="A665" s="14">
        <f t="shared" si="60"/>
        <v>11831.267871309912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1.858302547154236</v>
      </c>
      <c r="CD665" s="14">
        <f t="shared" si="65"/>
        <v>11831.267871309912</v>
      </c>
      <c r="CE665" s="102"/>
    </row>
    <row r="666" spans="1:83" x14ac:dyDescent="0.25">
      <c r="A666" s="14">
        <f t="shared" si="60"/>
        <v>11302.02324291295</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1.7751756454801821</v>
      </c>
      <c r="CD666" s="14">
        <f t="shared" si="65"/>
        <v>11302.02324291295</v>
      </c>
      <c r="CE666" s="102"/>
    </row>
    <row r="667" spans="1:83" x14ac:dyDescent="0.25">
      <c r="A667" s="14">
        <f t="shared" si="60"/>
        <v>12583.883905309762</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1.976513740428165</v>
      </c>
      <c r="CD667" s="14">
        <f t="shared" si="65"/>
        <v>12583.883905309762</v>
      </c>
      <c r="CE667" s="102"/>
    </row>
    <row r="668" spans="1:83" x14ac:dyDescent="0.25">
      <c r="A668" s="14">
        <f t="shared" si="60"/>
        <v>13736.276031788915</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2.15751659213011</v>
      </c>
      <c r="CD668" s="14">
        <f t="shared" si="65"/>
        <v>13736.276031788915</v>
      </c>
      <c r="CE668" s="102"/>
    </row>
    <row r="669" spans="1:83" x14ac:dyDescent="0.25">
      <c r="A669" s="14">
        <f t="shared" si="60"/>
        <v>7800.1571780037311</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1.2251478125381077</v>
      </c>
      <c r="CD669" s="14">
        <f t="shared" si="65"/>
        <v>7800.1571780037311</v>
      </c>
      <c r="CE669" s="102"/>
    </row>
    <row r="670" spans="1:83" x14ac:dyDescent="0.25">
      <c r="A670" s="14">
        <f t="shared" si="60"/>
        <v>7878.5591260219717</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1.2374621765850453</v>
      </c>
      <c r="CD670" s="14">
        <f t="shared" si="65"/>
        <v>7878.5591260219717</v>
      </c>
      <c r="CE670" s="102"/>
    </row>
    <row r="671" spans="1:83" x14ac:dyDescent="0.25">
      <c r="A671" s="14">
        <f t="shared" si="60"/>
        <v>13296.075521879064</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2.0883755890083964</v>
      </c>
      <c r="CD671" s="14">
        <f t="shared" si="65"/>
        <v>13296.075521879064</v>
      </c>
      <c r="CE671" s="102"/>
    </row>
    <row r="672" spans="1:83" x14ac:dyDescent="0.25">
      <c r="A672" s="14">
        <f t="shared" si="60"/>
        <v>6102.3036611905909</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0.95847093992332899</v>
      </c>
      <c r="CD672" s="14">
        <f t="shared" si="65"/>
        <v>6102.3036611905909</v>
      </c>
      <c r="CE672" s="102"/>
    </row>
    <row r="673" spans="1:83" x14ac:dyDescent="0.25">
      <c r="A673" s="14">
        <f t="shared" si="60"/>
        <v>6004.4894311802254</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0.94310754567401367</v>
      </c>
      <c r="CD673" s="14">
        <f t="shared" si="65"/>
        <v>6004.4894311802254</v>
      </c>
      <c r="CE673" s="102"/>
    </row>
    <row r="674" spans="1:83" x14ac:dyDescent="0.25">
      <c r="A674" s="14">
        <f t="shared" si="60"/>
        <v>11529.914875613804</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1.8109699158939283</v>
      </c>
      <c r="CD674" s="14">
        <f t="shared" si="65"/>
        <v>11529.914875613804</v>
      </c>
      <c r="CE674" s="102"/>
    </row>
    <row r="675" spans="1:83" x14ac:dyDescent="0.25">
      <c r="A675" s="14">
        <f t="shared" si="60"/>
        <v>7665.5280333453456</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1.2040020076116087</v>
      </c>
      <c r="CD675" s="14">
        <f t="shared" si="65"/>
        <v>7665.5280333453456</v>
      </c>
      <c r="CE675" s="102"/>
    </row>
    <row r="676" spans="1:83" x14ac:dyDescent="0.25">
      <c r="A676" s="14">
        <f t="shared" si="60"/>
        <v>6507.4603052150615</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1.0221077058030772</v>
      </c>
      <c r="CD676" s="14">
        <f t="shared" si="65"/>
        <v>6507.4603052150615</v>
      </c>
      <c r="CE676" s="102"/>
    </row>
    <row r="677" spans="1:83" x14ac:dyDescent="0.25">
      <c r="A677" s="14">
        <f t="shared" si="60"/>
        <v>11085.818687273233</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1.7412170299859029</v>
      </c>
      <c r="CD677" s="14">
        <f t="shared" si="65"/>
        <v>11085.818687273233</v>
      </c>
      <c r="CE677" s="102"/>
    </row>
    <row r="678" spans="1:83" x14ac:dyDescent="0.25">
      <c r="A678" s="14">
        <f t="shared" si="60"/>
        <v>6010.1767547992167</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0.94400083691571479</v>
      </c>
      <c r="CD678" s="14">
        <f t="shared" si="65"/>
        <v>6010.1767547992167</v>
      </c>
      <c r="CE678" s="102"/>
    </row>
    <row r="679" spans="1:83" x14ac:dyDescent="0.25">
      <c r="A679" s="14">
        <f t="shared" si="60"/>
        <v>6680.6942834781239</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1.0493170587280118</v>
      </c>
      <c r="CD679" s="14">
        <f t="shared" si="65"/>
        <v>6680.6942834781239</v>
      </c>
      <c r="CE679" s="102"/>
    </row>
    <row r="680" spans="1:83" x14ac:dyDescent="0.25">
      <c r="A680" s="14">
        <f t="shared" si="60"/>
        <v>12193.458995116996</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1.9151908447778143</v>
      </c>
      <c r="CD680" s="14">
        <f t="shared" si="65"/>
        <v>12193.458995116996</v>
      </c>
      <c r="CE680" s="102"/>
    </row>
    <row r="681" spans="1:83" x14ac:dyDescent="0.25">
      <c r="A681" s="14">
        <f t="shared" si="60"/>
        <v>7415.3455558750338</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1.1647065795819698</v>
      </c>
      <c r="CD681" s="14">
        <f t="shared" si="65"/>
        <v>7415.3455558750338</v>
      </c>
      <c r="CE681" s="102"/>
    </row>
    <row r="682" spans="1:83" x14ac:dyDescent="0.25">
      <c r="A682" s="14">
        <f t="shared" si="60"/>
        <v>14431.230371966823</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2.2666710322590626</v>
      </c>
      <c r="CD682" s="14">
        <f t="shared" si="65"/>
        <v>14431.230371966823</v>
      </c>
      <c r="CE682" s="102"/>
    </row>
    <row r="683" spans="1:83" x14ac:dyDescent="0.25">
      <c r="A683" s="14">
        <f t="shared" si="60"/>
        <v>6577.2665130500727</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1.0330719621480413</v>
      </c>
      <c r="CD683" s="14">
        <f t="shared" si="65"/>
        <v>6577.2665130500727</v>
      </c>
      <c r="CE683" s="102"/>
    </row>
    <row r="684" spans="1:83" x14ac:dyDescent="0.25">
      <c r="A684" s="14">
        <f t="shared" si="60"/>
        <v>6806.3938282775962</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1.0690603175923827</v>
      </c>
      <c r="CD684" s="14">
        <f t="shared" si="65"/>
        <v>6806.3938282775962</v>
      </c>
      <c r="CE684" s="102"/>
    </row>
    <row r="685" spans="1:83" x14ac:dyDescent="0.25">
      <c r="A685" s="14">
        <f t="shared" si="60"/>
        <v>11938.564709114211</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1.8751553468002344</v>
      </c>
      <c r="CD685" s="14">
        <f t="shared" si="65"/>
        <v>11938.564709114211</v>
      </c>
      <c r="CE685" s="102"/>
    </row>
    <row r="686" spans="1:83" x14ac:dyDescent="0.25">
      <c r="A686" s="14">
        <f t="shared" si="60"/>
        <v>9317.1283910072507</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1.46341403216449</v>
      </c>
      <c r="CD686" s="14">
        <f t="shared" si="65"/>
        <v>9317.1283910072507</v>
      </c>
      <c r="CE686" s="102"/>
    </row>
    <row r="687" spans="1:83" x14ac:dyDescent="0.25">
      <c r="A687" s="14">
        <f t="shared" si="60"/>
        <v>13087.838973761292</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2.0556684850879257</v>
      </c>
      <c r="CD687" s="14">
        <f t="shared" si="65"/>
        <v>13087.838973761292</v>
      </c>
      <c r="CE687" s="102"/>
    </row>
    <row r="688" spans="1:83" x14ac:dyDescent="0.25">
      <c r="A688" s="14">
        <f t="shared" si="60"/>
        <v>6736.1279162510118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1.0580238568582163</v>
      </c>
      <c r="CD688" s="14">
        <f t="shared" si="65"/>
        <v>6736.1279162510118</v>
      </c>
      <c r="CE688" s="102"/>
    </row>
    <row r="689" spans="1:83" x14ac:dyDescent="0.25">
      <c r="A689" s="14">
        <f t="shared" si="60"/>
        <v>9369.4865800693242</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1.4716377793703475</v>
      </c>
      <c r="CD689" s="14">
        <f t="shared" si="65"/>
        <v>9369.4865800693242</v>
      </c>
      <c r="CE689" s="102"/>
    </row>
    <row r="690" spans="1:83" x14ac:dyDescent="0.25">
      <c r="A690" s="14">
        <f t="shared" si="60"/>
        <v>12291.698495814562</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1.9306210350467832</v>
      </c>
      <c r="CD690" s="14">
        <f t="shared" si="65"/>
        <v>12291.698495814562</v>
      </c>
      <c r="CE690" s="102"/>
    </row>
    <row r="691" spans="1:83" x14ac:dyDescent="0.25">
      <c r="A691" s="14">
        <f t="shared" si="60"/>
        <v>8254.5197403706243</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1.2965132077063974</v>
      </c>
      <c r="CD691" s="14">
        <f t="shared" si="65"/>
        <v>8254.5197403706243</v>
      </c>
      <c r="CE691" s="102"/>
    </row>
    <row r="692" spans="1:83" x14ac:dyDescent="0.25">
      <c r="A692" s="14">
        <f t="shared" si="60"/>
        <v>9438.7331617883756</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1.4825141368824852</v>
      </c>
      <c r="CD692" s="14">
        <f t="shared" si="65"/>
        <v>9438.7331617883756</v>
      </c>
      <c r="CE692" s="102"/>
    </row>
    <row r="693" spans="1:83" x14ac:dyDescent="0.25">
      <c r="A693" s="14">
        <f t="shared" si="60"/>
        <v>12782.970363653645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2.0077836665821902</v>
      </c>
      <c r="CD693" s="14">
        <f t="shared" si="65"/>
        <v>12782.970363653645</v>
      </c>
      <c r="CE693" s="102"/>
    </row>
    <row r="694" spans="1:83" x14ac:dyDescent="0.25">
      <c r="A694" s="14">
        <f t="shared" si="60"/>
        <v>10053.479456420066</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1.5790705345224971</v>
      </c>
      <c r="CD694" s="14">
        <f t="shared" si="65"/>
        <v>10053.479456420066</v>
      </c>
      <c r="CE694" s="102"/>
    </row>
    <row r="695" spans="1:83" x14ac:dyDescent="0.25">
      <c r="A695" s="14">
        <f t="shared" si="60"/>
        <v>9076.1014201587368</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1.4255566327097118</v>
      </c>
      <c r="CD695" s="14">
        <f t="shared" si="65"/>
        <v>9076.1014201587368</v>
      </c>
      <c r="CE695" s="102"/>
    </row>
    <row r="696" spans="1:83" x14ac:dyDescent="0.25">
      <c r="A696" s="14">
        <f t="shared" si="60"/>
        <v>12945.754947653433</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2.0333517637949834</v>
      </c>
      <c r="CD696" s="14">
        <f t="shared" si="65"/>
        <v>12945.754947653433</v>
      </c>
      <c r="CE696" s="102"/>
    </row>
    <row r="697" spans="1:83" x14ac:dyDescent="0.25">
      <c r="A697" s="14">
        <f t="shared" si="60"/>
        <v>10793.341303644895</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1.6952784650836972</v>
      </c>
      <c r="CD697" s="14">
        <f t="shared" si="65"/>
        <v>10793.341303644895</v>
      </c>
      <c r="CE697" s="102"/>
    </row>
    <row r="698" spans="1:83" x14ac:dyDescent="0.25">
      <c r="A698" s="14">
        <f t="shared" si="60"/>
        <v>5969.7807326209149</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0.93765595218101339</v>
      </c>
      <c r="CD698" s="14">
        <f t="shared" si="65"/>
        <v>5969.7807326209149</v>
      </c>
      <c r="CE698" s="102"/>
    </row>
    <row r="699" spans="1:83" x14ac:dyDescent="0.25">
      <c r="A699" s="14">
        <f t="shared" si="60"/>
        <v>14304.045140075224</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2.2466944208801851</v>
      </c>
      <c r="CD699" s="14">
        <f t="shared" si="65"/>
        <v>14304.045140075224</v>
      </c>
      <c r="CE699" s="102"/>
    </row>
    <row r="700" spans="1:83" x14ac:dyDescent="0.25">
      <c r="A700" s="14">
        <f t="shared" si="60"/>
        <v>5845.4607649781256</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0.91812937945477613</v>
      </c>
      <c r="CD700" s="14">
        <f t="shared" si="65"/>
        <v>5845.4607649781256</v>
      </c>
      <c r="CE700" s="102"/>
    </row>
    <row r="701" spans="1:83" x14ac:dyDescent="0.25">
      <c r="A701" s="14">
        <f t="shared" si="60"/>
        <v>5866.0657021401266</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0.92136573650700304</v>
      </c>
      <c r="CD701" s="14">
        <f t="shared" si="65"/>
        <v>5866.0657021401266</v>
      </c>
      <c r="CE701" s="102"/>
    </row>
    <row r="702" spans="1:83" x14ac:dyDescent="0.25">
      <c r="A702" s="14">
        <f t="shared" si="60"/>
        <v>8904.1266287290364</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1.3985450565678941</v>
      </c>
      <c r="CD702" s="14">
        <f t="shared" si="65"/>
        <v>8904.1266287290364</v>
      </c>
      <c r="CE702" s="102"/>
    </row>
    <row r="703" spans="1:83" x14ac:dyDescent="0.25">
      <c r="A703" s="14">
        <f t="shared" si="60"/>
        <v>12067.80755835839</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1.8954551421023365</v>
      </c>
      <c r="CD703" s="14">
        <f t="shared" si="65"/>
        <v>12067.80755835839</v>
      </c>
      <c r="CE703" s="102"/>
    </row>
    <row r="704" spans="1:83" x14ac:dyDescent="0.25">
      <c r="A704" s="14">
        <f t="shared" si="60"/>
        <v>12542.698087208259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1.9700448047640298</v>
      </c>
      <c r="CD704" s="14">
        <f t="shared" si="65"/>
        <v>12542.698087208259</v>
      </c>
      <c r="CE704" s="102"/>
    </row>
    <row r="705" spans="1:83" x14ac:dyDescent="0.25">
      <c r="A705" s="14">
        <f t="shared" si="60"/>
        <v>6454.4829601610518</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1.0137867095813566</v>
      </c>
      <c r="CD705" s="14">
        <f t="shared" si="65"/>
        <v>6454.4829601610518</v>
      </c>
      <c r="CE705" s="102"/>
    </row>
    <row r="706" spans="1:83" x14ac:dyDescent="0.25">
      <c r="A706" s="14">
        <f t="shared" si="60"/>
        <v>14222.49806533992</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2.2338860610034663</v>
      </c>
      <c r="CD706" s="14">
        <f t="shared" si="65"/>
        <v>14222.49806533992</v>
      </c>
      <c r="CE706" s="102"/>
    </row>
    <row r="707" spans="1:83" x14ac:dyDescent="0.25">
      <c r="A707" s="14">
        <f t="shared" si="60"/>
        <v>11047.961441776317</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1.7352709034591121</v>
      </c>
      <c r="CD707" s="14">
        <f t="shared" si="65"/>
        <v>11047.961441776317</v>
      </c>
      <c r="CE707" s="102"/>
    </row>
    <row r="708" spans="1:83" x14ac:dyDescent="0.25">
      <c r="A708" s="14">
        <f t="shared" si="60"/>
        <v>6854.176852157887</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1.07656545702066</v>
      </c>
      <c r="CD708" s="14">
        <f t="shared" si="65"/>
        <v>6854.176852157887</v>
      </c>
      <c r="CE708" s="102"/>
    </row>
    <row r="709" spans="1:83" x14ac:dyDescent="0.25">
      <c r="A709" s="14">
        <f t="shared" si="60"/>
        <v>9143.0256440316807</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1.4360682242857079</v>
      </c>
      <c r="CD709" s="14">
        <f t="shared" si="65"/>
        <v>9143.0256440316807</v>
      </c>
      <c r="CE709" s="102"/>
    </row>
    <row r="710" spans="1:83" x14ac:dyDescent="0.25">
      <c r="A710" s="14">
        <f t="shared" si="60"/>
        <v>10058.314977632701</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1.579830035658301</v>
      </c>
      <c r="CD710" s="14">
        <f t="shared" si="65"/>
        <v>10058.314977632701</v>
      </c>
      <c r="CE710" s="102"/>
    </row>
    <row r="711" spans="1:83" x14ac:dyDescent="0.25">
      <c r="A711" s="14">
        <f t="shared" si="60"/>
        <v>10883.36193503976</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1.7094177416546528</v>
      </c>
      <c r="CD711" s="14">
        <f t="shared" si="65"/>
        <v>10883.36193503976</v>
      </c>
      <c r="CE711" s="102"/>
    </row>
    <row r="712" spans="1:83" x14ac:dyDescent="0.25">
      <c r="A712" s="14">
        <f t="shared" si="60"/>
        <v>11520.974084676252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1.8095656120818988</v>
      </c>
      <c r="CD712" s="14">
        <f t="shared" si="65"/>
        <v>11520.974084676252</v>
      </c>
      <c r="CE712" s="102"/>
    </row>
    <row r="713" spans="1:83" x14ac:dyDescent="0.25">
      <c r="A713" s="14">
        <f t="shared" ref="A713:A776" si="66">CD713</f>
        <v>8443.8048611623999</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1.3262436665153576</v>
      </c>
      <c r="CD713" s="14">
        <f t="shared" ref="CD713:CD776" si="71">DEGREES(CC713) * 60 * 1.852</f>
        <v>8443.8048611623999</v>
      </c>
      <c r="CE713" s="102"/>
    </row>
    <row r="714" spans="1:83" x14ac:dyDescent="0.25">
      <c r="A714" s="14">
        <f t="shared" si="66"/>
        <v>5700.8224443032668</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0.89541146260513915</v>
      </c>
      <c r="CD714" s="14">
        <f t="shared" si="71"/>
        <v>5700.8224443032668</v>
      </c>
      <c r="CE714" s="102"/>
    </row>
    <row r="715" spans="1:83" x14ac:dyDescent="0.25">
      <c r="A715" s="14">
        <f t="shared" si="66"/>
        <v>8522.0598043774626</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1.3385349409489795</v>
      </c>
      <c r="CD715" s="14">
        <f t="shared" si="71"/>
        <v>8522.0598043774626</v>
      </c>
      <c r="CE715" s="102"/>
    </row>
    <row r="716" spans="1:83" x14ac:dyDescent="0.25">
      <c r="A716" s="14">
        <f t="shared" si="66"/>
        <v>12142.014444833909</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1.9071106001355571</v>
      </c>
      <c r="CD716" s="14">
        <f t="shared" si="71"/>
        <v>12142.014444833909</v>
      </c>
      <c r="CE716" s="102"/>
    </row>
    <row r="717" spans="1:83" x14ac:dyDescent="0.25">
      <c r="A717" s="14">
        <f t="shared" si="66"/>
        <v>10921.510229014099</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1.7154095823122386</v>
      </c>
      <c r="CD717" s="14">
        <f t="shared" si="71"/>
        <v>10921.510229014099</v>
      </c>
      <c r="CE717" s="102"/>
    </row>
    <row r="718" spans="1:83" x14ac:dyDescent="0.25">
      <c r="A718" s="14">
        <f t="shared" si="66"/>
        <v>6483.0620619881183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1.0182755452918051</v>
      </c>
      <c r="CD718" s="14">
        <f t="shared" si="71"/>
        <v>6483.0620619881183</v>
      </c>
      <c r="CE718" s="102"/>
    </row>
    <row r="719" spans="1:83" x14ac:dyDescent="0.25">
      <c r="A719" s="14">
        <f t="shared" si="66"/>
        <v>9197.8623556947186</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1.4446812657677706</v>
      </c>
      <c r="CD719" s="14">
        <f t="shared" si="71"/>
        <v>9197.8623556947186</v>
      </c>
      <c r="CE719" s="102"/>
    </row>
    <row r="720" spans="1:83" x14ac:dyDescent="0.25">
      <c r="A720" s="14">
        <f t="shared" si="66"/>
        <v>5745.302532026365</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0.90239781953768028</v>
      </c>
      <c r="CD720" s="14">
        <f t="shared" si="71"/>
        <v>5745.302532026365</v>
      </c>
      <c r="CE720" s="102"/>
    </row>
    <row r="721" spans="1:83" x14ac:dyDescent="0.25">
      <c r="A721" s="14">
        <f t="shared" si="66"/>
        <v>11979.58489227989</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1.8815982666707551</v>
      </c>
      <c r="CD721" s="14">
        <f t="shared" si="71"/>
        <v>11979.58489227989</v>
      </c>
      <c r="CE721" s="102"/>
    </row>
    <row r="722" spans="1:83" x14ac:dyDescent="0.25">
      <c r="A722" s="14">
        <f t="shared" si="66"/>
        <v>13707.989339545979</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2.1530736843354954</v>
      </c>
      <c r="CD722" s="14">
        <f t="shared" si="71"/>
        <v>13707.989339545979</v>
      </c>
      <c r="CE722" s="102"/>
    </row>
    <row r="723" spans="1:83" x14ac:dyDescent="0.25">
      <c r="A723" s="14">
        <f t="shared" si="66"/>
        <v>12376.869169976278</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1.9439985430585291</v>
      </c>
      <c r="CD723" s="14">
        <f t="shared" si="71"/>
        <v>12376.869169976278</v>
      </c>
      <c r="CE723" s="102"/>
    </row>
    <row r="724" spans="1:83" x14ac:dyDescent="0.25">
      <c r="A724" s="14">
        <f t="shared" si="66"/>
        <v>11359.063484273731</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1.7841347889096089</v>
      </c>
      <c r="CD724" s="14">
        <f t="shared" si="71"/>
        <v>11359.063484273731</v>
      </c>
      <c r="CE724" s="102"/>
    </row>
    <row r="725" spans="1:83" x14ac:dyDescent="0.25">
      <c r="A725" s="14">
        <f t="shared" si="66"/>
        <v>14104.701546498456</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2.2153841072492271</v>
      </c>
      <c r="CD725" s="14">
        <f t="shared" si="71"/>
        <v>14104.701546498456</v>
      </c>
      <c r="CE725" s="102"/>
    </row>
    <row r="726" spans="1:83" x14ac:dyDescent="0.25">
      <c r="A726" s="14">
        <f t="shared" si="66"/>
        <v>12209.728094540944</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1.9177461845121753</v>
      </c>
      <c r="CD726" s="14">
        <f t="shared" si="71"/>
        <v>12209.728094540944</v>
      </c>
      <c r="CE726" s="102"/>
    </row>
    <row r="727" spans="1:83" x14ac:dyDescent="0.25">
      <c r="A727" s="14">
        <f t="shared" si="66"/>
        <v>10480.545038912127</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1.6461484731153151</v>
      </c>
      <c r="CD727" s="14">
        <f t="shared" si="71"/>
        <v>10480.545038912127</v>
      </c>
      <c r="CE727" s="102"/>
    </row>
    <row r="728" spans="1:83" x14ac:dyDescent="0.25">
      <c r="A728" s="14">
        <f t="shared" si="66"/>
        <v>5728.3426303227525</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0.89973397751515827</v>
      </c>
      <c r="CD728" s="14">
        <f t="shared" si="71"/>
        <v>5728.3426303227525</v>
      </c>
      <c r="CE728" s="102"/>
    </row>
    <row r="729" spans="1:83" x14ac:dyDescent="0.25">
      <c r="A729" s="14">
        <f t="shared" si="66"/>
        <v>5780.8164330374111</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0.90797588381836858</v>
      </c>
      <c r="CD729" s="14">
        <f t="shared" si="71"/>
        <v>5780.8164330374111</v>
      </c>
      <c r="CE729" s="102"/>
    </row>
    <row r="730" spans="1:83" x14ac:dyDescent="0.25">
      <c r="A730" s="14">
        <f t="shared" si="66"/>
        <v>10799.837865520774</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1.6962988610051664</v>
      </c>
      <c r="CD730" s="14">
        <f t="shared" si="71"/>
        <v>10799.837865520774</v>
      </c>
      <c r="CE730" s="102"/>
    </row>
    <row r="731" spans="1:83" x14ac:dyDescent="0.25">
      <c r="A731" s="14">
        <f t="shared" si="66"/>
        <v>6264.1586273505791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0.98389302478830187</v>
      </c>
      <c r="CD731" s="14">
        <f t="shared" si="71"/>
        <v>6264.1586273505791</v>
      </c>
      <c r="CE731" s="102"/>
    </row>
    <row r="732" spans="1:83" x14ac:dyDescent="0.25">
      <c r="A732" s="14">
        <f t="shared" si="66"/>
        <v>6344.919030787687</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0.99657782451127241</v>
      </c>
      <c r="CD732" s="14">
        <f t="shared" si="71"/>
        <v>6344.919030787687</v>
      </c>
      <c r="CE732" s="102"/>
    </row>
    <row r="733" spans="1:83" x14ac:dyDescent="0.25">
      <c r="A733" s="14">
        <f t="shared" si="66"/>
        <v>6659.8487005533743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1.0460429041515684</v>
      </c>
      <c r="CD733" s="14">
        <f t="shared" si="71"/>
        <v>6659.8487005533743</v>
      </c>
      <c r="CE733" s="102"/>
    </row>
    <row r="734" spans="1:83" x14ac:dyDescent="0.25">
      <c r="A734" s="14">
        <f t="shared" si="66"/>
        <v>11167.465148631589</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1.754041000228034</v>
      </c>
      <c r="CD734" s="14">
        <f t="shared" si="71"/>
        <v>11167.465148631589</v>
      </c>
      <c r="CE734" s="102"/>
    </row>
    <row r="735" spans="1:83" x14ac:dyDescent="0.25">
      <c r="A735" s="14">
        <f t="shared" si="66"/>
        <v>9064.2986197253813</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1.423702801459551</v>
      </c>
      <c r="CD735" s="14">
        <f t="shared" si="71"/>
        <v>9064.2986197253813</v>
      </c>
      <c r="CE735" s="102"/>
    </row>
    <row r="736" spans="1:83" x14ac:dyDescent="0.25">
      <c r="A736" s="14">
        <f t="shared" si="66"/>
        <v>7884.598918334721</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1.2384108290507954</v>
      </c>
      <c r="CD736" s="14">
        <f t="shared" si="71"/>
        <v>7884.598918334721</v>
      </c>
      <c r="CE736" s="102"/>
    </row>
    <row r="737" spans="1:83" x14ac:dyDescent="0.25">
      <c r="A737" s="14">
        <f t="shared" si="66"/>
        <v>8703.2726211647059</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1.3669975066414799</v>
      </c>
      <c r="CD737" s="14">
        <f t="shared" si="71"/>
        <v>8703.2726211647059</v>
      </c>
      <c r="CE737" s="102"/>
    </row>
    <row r="738" spans="1:83" x14ac:dyDescent="0.25">
      <c r="A738" s="14">
        <f t="shared" si="66"/>
        <v>5572.6305476605721</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0.87527673734603817</v>
      </c>
      <c r="CD738" s="14">
        <f t="shared" si="71"/>
        <v>5572.6305476605721</v>
      </c>
      <c r="CE738" s="102"/>
    </row>
    <row r="739" spans="1:83" x14ac:dyDescent="0.25">
      <c r="A739" s="14">
        <f t="shared" si="66"/>
        <v>13699.036348226611</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2.1516674642452736</v>
      </c>
      <c r="CD739" s="14">
        <f t="shared" si="71"/>
        <v>13699.036348226611</v>
      </c>
      <c r="CE739" s="102"/>
    </row>
    <row r="740" spans="1:83" x14ac:dyDescent="0.25">
      <c r="A740" s="14">
        <f t="shared" si="66"/>
        <v>7549.2813544221344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1.1857434826681355</v>
      </c>
      <c r="CD740" s="14">
        <f t="shared" si="71"/>
        <v>7549.2813544221344</v>
      </c>
      <c r="CE740" s="102"/>
    </row>
    <row r="741" spans="1:83" x14ac:dyDescent="0.25">
      <c r="A741" s="14">
        <f t="shared" si="66"/>
        <v>6913.2321252197471</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1.0858410955699198</v>
      </c>
      <c r="CD741" s="14">
        <f t="shared" si="71"/>
        <v>6913.2321252197471</v>
      </c>
      <c r="CE741" s="102"/>
    </row>
    <row r="742" spans="1:83" x14ac:dyDescent="0.25">
      <c r="A742" s="14">
        <f t="shared" si="66"/>
        <v>12339.316552207572</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1.9381002635156308</v>
      </c>
      <c r="CD742" s="14">
        <f t="shared" si="71"/>
        <v>12339.316552207572</v>
      </c>
      <c r="CE742" s="102"/>
    </row>
    <row r="743" spans="1:83" x14ac:dyDescent="0.25">
      <c r="A743" s="14">
        <f t="shared" si="66"/>
        <v>7226.1507235797799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1.1349903021223704</v>
      </c>
      <c r="CD743" s="14">
        <f t="shared" si="71"/>
        <v>7226.1507235797799</v>
      </c>
      <c r="CE743" s="102"/>
    </row>
    <row r="744" spans="1:83" x14ac:dyDescent="0.25">
      <c r="A744" s="14">
        <f t="shared" si="66"/>
        <v>5581.5404786666113</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0.87667619407912778</v>
      </c>
      <c r="CD744" s="14">
        <f t="shared" si="71"/>
        <v>5581.5404786666113</v>
      </c>
      <c r="CE744" s="102"/>
    </row>
    <row r="745" spans="1:83" x14ac:dyDescent="0.25">
      <c r="A745" s="14">
        <f t="shared" si="66"/>
        <v>11662.884038111433</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1.8318549922906437</v>
      </c>
      <c r="CD745" s="14">
        <f t="shared" si="71"/>
        <v>11662.884038111433</v>
      </c>
      <c r="CE745" s="102"/>
    </row>
    <row r="746" spans="1:83" x14ac:dyDescent="0.25">
      <c r="A746" s="14">
        <f t="shared" si="66"/>
        <v>11300.78250749946</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1.7749807668074724</v>
      </c>
      <c r="CD746" s="14">
        <f t="shared" si="71"/>
        <v>11300.78250749946</v>
      </c>
      <c r="CE746" s="102"/>
    </row>
    <row r="747" spans="1:83" x14ac:dyDescent="0.25">
      <c r="A747" s="14">
        <f t="shared" si="66"/>
        <v>10648.76242180573</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1.6725698841176673</v>
      </c>
      <c r="CD747" s="14">
        <f t="shared" si="71"/>
        <v>10648.76242180573</v>
      </c>
      <c r="CE747" s="102"/>
    </row>
    <row r="748" spans="1:83" x14ac:dyDescent="0.25">
      <c r="A748" s="14">
        <f t="shared" si="66"/>
        <v>6492.4570875114523</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1.0197511943980964</v>
      </c>
      <c r="CD748" s="14">
        <f t="shared" si="71"/>
        <v>6492.4570875114523</v>
      </c>
      <c r="CE748" s="102"/>
    </row>
    <row r="749" spans="1:83" x14ac:dyDescent="0.25">
      <c r="A749" s="14">
        <f t="shared" si="66"/>
        <v>8861.7011654106718</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1.3918814134650366</v>
      </c>
      <c r="CD749" s="14">
        <f t="shared" si="71"/>
        <v>8861.7011654106718</v>
      </c>
      <c r="CE749" s="102"/>
    </row>
    <row r="750" spans="1:83" x14ac:dyDescent="0.25">
      <c r="A750" s="14">
        <f t="shared" si="66"/>
        <v>8728.3028343646965</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1.3709289288230493</v>
      </c>
      <c r="CD750" s="14">
        <f t="shared" si="71"/>
        <v>8728.3028343646965</v>
      </c>
      <c r="CE750" s="102"/>
    </row>
    <row r="751" spans="1:83" x14ac:dyDescent="0.25">
      <c r="A751" s="14">
        <f t="shared" si="66"/>
        <v>6089.5642108802022</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0.95646999182388248</v>
      </c>
      <c r="CD751" s="14">
        <f t="shared" si="71"/>
        <v>6089.5642108802022</v>
      </c>
      <c r="CE751" s="102"/>
    </row>
    <row r="752" spans="1:83" x14ac:dyDescent="0.25">
      <c r="A752" s="14">
        <f t="shared" si="66"/>
        <v>10836.499010421565</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1.702057119519111</v>
      </c>
      <c r="CD752" s="14">
        <f t="shared" si="71"/>
        <v>10836.499010421565</v>
      </c>
      <c r="CE752" s="102"/>
    </row>
    <row r="753" spans="1:83" x14ac:dyDescent="0.25">
      <c r="A753" s="14">
        <f t="shared" si="66"/>
        <v>7503.0018631581197</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1.1784744986985081</v>
      </c>
      <c r="CD753" s="14">
        <f t="shared" si="71"/>
        <v>7503.0018631581197</v>
      </c>
      <c r="CE753" s="102"/>
    </row>
    <row r="754" spans="1:83" x14ac:dyDescent="0.25">
      <c r="A754" s="14">
        <f t="shared" si="66"/>
        <v>5402.1068250757808</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0.84849307633216098</v>
      </c>
      <c r="CD754" s="14">
        <f t="shared" si="71"/>
        <v>5402.1068250757808</v>
      </c>
      <c r="CE754" s="102"/>
    </row>
    <row r="755" spans="1:83" x14ac:dyDescent="0.25">
      <c r="A755" s="14">
        <f t="shared" si="66"/>
        <v>5352.253019663749</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0.84066268532164523</v>
      </c>
      <c r="CD755" s="14">
        <f t="shared" si="71"/>
        <v>5352.253019663749</v>
      </c>
      <c r="CE755" s="102"/>
    </row>
    <row r="756" spans="1:83" x14ac:dyDescent="0.25">
      <c r="A756" s="14">
        <f t="shared" si="66"/>
        <v>7390.5286158293038</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1.1608086555892769</v>
      </c>
      <c r="CD756" s="14">
        <f t="shared" si="71"/>
        <v>7390.5286158293038</v>
      </c>
      <c r="CE756" s="102"/>
    </row>
    <row r="757" spans="1:83" x14ac:dyDescent="0.25">
      <c r="A757" s="14">
        <f t="shared" si="66"/>
        <v>10271.561644417845</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1.6133240642247517</v>
      </c>
      <c r="CD757" s="14">
        <f t="shared" si="71"/>
        <v>10271.561644417845</v>
      </c>
      <c r="CE757" s="102"/>
    </row>
    <row r="758" spans="1:83" x14ac:dyDescent="0.25">
      <c r="A758" s="14">
        <f t="shared" si="66"/>
        <v>13424.617860070197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2.1085653570937755</v>
      </c>
      <c r="CD758" s="14">
        <f t="shared" si="71"/>
        <v>13424.617860070197</v>
      </c>
      <c r="CE758" s="102"/>
    </row>
    <row r="759" spans="1:83" x14ac:dyDescent="0.25">
      <c r="A759" s="14">
        <f t="shared" si="66"/>
        <v>13560.459245465088</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2.1299015651176361</v>
      </c>
      <c r="CD759" s="14">
        <f t="shared" si="71"/>
        <v>13560.459245465088</v>
      </c>
      <c r="CE759" s="102"/>
    </row>
    <row r="760" spans="1:83" x14ac:dyDescent="0.25">
      <c r="A760" s="14">
        <f t="shared" si="66"/>
        <v>7112.2467986520278</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1.1170997466784023</v>
      </c>
      <c r="CD760" s="14">
        <f t="shared" si="71"/>
        <v>7112.2467986520278</v>
      </c>
      <c r="CE760" s="102"/>
    </row>
    <row r="761" spans="1:83" x14ac:dyDescent="0.25">
      <c r="A761" s="14">
        <f t="shared" si="66"/>
        <v>10916.237069034967</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1.7145813425388381</v>
      </c>
      <c r="CD761" s="14">
        <f t="shared" si="71"/>
        <v>10916.237069034967</v>
      </c>
      <c r="CE761" s="102"/>
    </row>
    <row r="762" spans="1:83" x14ac:dyDescent="0.25">
      <c r="A762" s="14">
        <f t="shared" si="66"/>
        <v>6538.5686911260427</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1.0269938087469903</v>
      </c>
      <c r="CD762" s="14">
        <f t="shared" si="71"/>
        <v>6538.5686911260427</v>
      </c>
      <c r="CE762" s="102"/>
    </row>
    <row r="763" spans="1:83" x14ac:dyDescent="0.25">
      <c r="A763" s="14">
        <f t="shared" si="66"/>
        <v>5339.6608309526637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0.83868486716972923</v>
      </c>
      <c r="CD763" s="14">
        <f t="shared" si="71"/>
        <v>5339.6608309526637</v>
      </c>
      <c r="CE763" s="102"/>
    </row>
    <row r="764" spans="1:83" x14ac:dyDescent="0.25">
      <c r="A764" s="14">
        <f t="shared" si="66"/>
        <v>8499.696273719379</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1.3350223667737251</v>
      </c>
      <c r="CD764" s="14">
        <f t="shared" si="71"/>
        <v>8499.696273719379</v>
      </c>
      <c r="CE764" s="102"/>
    </row>
    <row r="765" spans="1:83" x14ac:dyDescent="0.25">
      <c r="A765" s="14">
        <f t="shared" si="66"/>
        <v>5439.8100589187961</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0.85441501270014142</v>
      </c>
      <c r="CD765" s="14">
        <f t="shared" si="71"/>
        <v>5439.8100589187961</v>
      </c>
      <c r="CE765" s="102"/>
    </row>
    <row r="766" spans="1:83" x14ac:dyDescent="0.25">
      <c r="A766" s="14">
        <f t="shared" si="66"/>
        <v>8289.9413776772471</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1.3020767803976123</v>
      </c>
      <c r="CD766" s="14">
        <f t="shared" si="71"/>
        <v>8289.9413776772471</v>
      </c>
      <c r="CE766" s="102"/>
    </row>
    <row r="767" spans="1:83" x14ac:dyDescent="0.25">
      <c r="A767" s="14">
        <f t="shared" si="66"/>
        <v>7639.5107347102494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1.1999155468155589</v>
      </c>
      <c r="CD767" s="14">
        <f t="shared" si="71"/>
        <v>7639.5107347102494</v>
      </c>
      <c r="CE767" s="102"/>
    </row>
    <row r="768" spans="1:83" x14ac:dyDescent="0.25">
      <c r="A768" s="14">
        <f t="shared" si="66"/>
        <v>10368.187838450798</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1.6285008571472313</v>
      </c>
      <c r="CD768" s="14">
        <f t="shared" si="71"/>
        <v>10368.187838450798</v>
      </c>
      <c r="CE768" s="102"/>
    </row>
    <row r="769" spans="1:83" x14ac:dyDescent="0.25">
      <c r="A769" s="14">
        <f t="shared" si="66"/>
        <v>11235.695527801419</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1.7647577457859687</v>
      </c>
      <c r="CD769" s="14">
        <f t="shared" si="71"/>
        <v>11235.695527801419</v>
      </c>
      <c r="CE769" s="102"/>
    </row>
    <row r="770" spans="1:83" x14ac:dyDescent="0.25">
      <c r="A770" s="14">
        <f t="shared" si="66"/>
        <v>8496.6312451439098</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1.3345409517241422</v>
      </c>
      <c r="CD770" s="14">
        <f t="shared" si="71"/>
        <v>8496.6312451439098</v>
      </c>
      <c r="CE770" s="102"/>
    </row>
    <row r="771" spans="1:83" x14ac:dyDescent="0.25">
      <c r="A771" s="14">
        <f t="shared" si="66"/>
        <v>5596.5880097412683</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0.87903966565534197</v>
      </c>
      <c r="CD771" s="14">
        <f t="shared" si="71"/>
        <v>5596.5880097412683</v>
      </c>
      <c r="CE771" s="102"/>
    </row>
    <row r="772" spans="1:83" x14ac:dyDescent="0.25">
      <c r="A772" s="14">
        <f t="shared" si="66"/>
        <v>5216.9399221516942</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0.81940945392623943</v>
      </c>
      <c r="CD772" s="14">
        <f t="shared" si="71"/>
        <v>5216.9399221516942</v>
      </c>
      <c r="CE772" s="102"/>
    </row>
    <row r="773" spans="1:83" x14ac:dyDescent="0.25">
      <c r="A773" s="14">
        <f t="shared" si="66"/>
        <v>7060.2546097937102</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1.1089334860511855</v>
      </c>
      <c r="CD773" s="14">
        <f t="shared" si="71"/>
        <v>7060.2546097937102</v>
      </c>
      <c r="CE773" s="102"/>
    </row>
    <row r="774" spans="1:83" x14ac:dyDescent="0.25">
      <c r="A774" s="14">
        <f t="shared" si="66"/>
        <v>5171.0953756659947</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0.81220878545738528</v>
      </c>
      <c r="CD774" s="14">
        <f t="shared" si="71"/>
        <v>5171.0953756659947</v>
      </c>
      <c r="CE774" s="102"/>
    </row>
    <row r="775" spans="1:83" x14ac:dyDescent="0.25">
      <c r="A775" s="14">
        <f t="shared" si="66"/>
        <v>5934.3416480559199</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0.93208963910009313</v>
      </c>
      <c r="CD775" s="14">
        <f t="shared" si="71"/>
        <v>5934.3416480559199</v>
      </c>
      <c r="CE775" s="102"/>
    </row>
    <row r="776" spans="1:83" x14ac:dyDescent="0.25">
      <c r="A776" s="14">
        <f t="shared" si="66"/>
        <v>5188.4082183484097</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0.8149280628843828</v>
      </c>
      <c r="CD776" s="14">
        <f t="shared" si="71"/>
        <v>5188.4082183484097</v>
      </c>
      <c r="CE776" s="102"/>
    </row>
    <row r="777" spans="1:83" x14ac:dyDescent="0.25">
      <c r="A777" s="14">
        <f t="shared" ref="A777:A840" si="72">CD777</f>
        <v>5190.6716056542555</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0.81528356649070799</v>
      </c>
      <c r="CD777" s="14">
        <f t="shared" ref="CD777:CD840" si="77">DEGREES(CC777) * 60 * 1.852</f>
        <v>5190.6716056542555</v>
      </c>
      <c r="CE777" s="102"/>
    </row>
    <row r="778" spans="1:83" x14ac:dyDescent="0.25">
      <c r="A778" s="14">
        <f t="shared" si="72"/>
        <v>8558.3341967133019</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1.3442324533717709</v>
      </c>
      <c r="CD778" s="14">
        <f t="shared" si="77"/>
        <v>8558.3341967133019</v>
      </c>
      <c r="CE778" s="102"/>
    </row>
    <row r="779" spans="1:83" x14ac:dyDescent="0.25">
      <c r="A779" s="14">
        <f t="shared" si="72"/>
        <v>5507.7738355501042</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0.86508988377921181</v>
      </c>
      <c r="CD779" s="14">
        <f t="shared" si="77"/>
        <v>5507.7738355501042</v>
      </c>
      <c r="CE779" s="102"/>
    </row>
    <row r="780" spans="1:83" x14ac:dyDescent="0.25">
      <c r="A780" s="14">
        <f t="shared" si="72"/>
        <v>5130.9085299727039</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0.80589675545973583</v>
      </c>
      <c r="CD780" s="14">
        <f t="shared" si="77"/>
        <v>5130.9085299727039</v>
      </c>
      <c r="CE780" s="102"/>
    </row>
    <row r="781" spans="1:83" x14ac:dyDescent="0.25">
      <c r="A781" s="14">
        <f t="shared" si="72"/>
        <v>10027.0497289042</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1.5749192947316693</v>
      </c>
      <c r="CD781" s="14">
        <f t="shared" si="77"/>
        <v>10027.0497289042</v>
      </c>
      <c r="CE781" s="102"/>
    </row>
    <row r="782" spans="1:83" x14ac:dyDescent="0.25">
      <c r="A782" s="14">
        <f t="shared" si="72"/>
        <v>5136.0325238303958</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0.80670156614789901</v>
      </c>
      <c r="CD782" s="14">
        <f t="shared" si="77"/>
        <v>5136.0325238303958</v>
      </c>
      <c r="CE782" s="102"/>
    </row>
    <row r="783" spans="1:83" x14ac:dyDescent="0.25">
      <c r="A783" s="14">
        <f t="shared" si="72"/>
        <v>5375.9796416698064</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0.84438935625740708</v>
      </c>
      <c r="CD783" s="14">
        <f t="shared" si="77"/>
        <v>5375.9796416698064</v>
      </c>
      <c r="CE783" s="102"/>
    </row>
    <row r="784" spans="1:83" x14ac:dyDescent="0.25">
      <c r="A784" s="14">
        <f t="shared" si="72"/>
        <v>6294.0338180121753</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0.9885854333709686</v>
      </c>
      <c r="CD784" s="14">
        <f t="shared" si="77"/>
        <v>6294.0338180121753</v>
      </c>
      <c r="CE784" s="102"/>
    </row>
    <row r="785" spans="1:83" x14ac:dyDescent="0.25">
      <c r="A785" s="14">
        <f t="shared" si="72"/>
        <v>10248.211980353943</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1.6096566009674649</v>
      </c>
      <c r="CD785" s="14">
        <f t="shared" si="77"/>
        <v>10248.211980353943</v>
      </c>
      <c r="CE785" s="102"/>
    </row>
    <row r="786" spans="1:83" x14ac:dyDescent="0.25">
      <c r="A786" s="14">
        <f t="shared" si="72"/>
        <v>11237.764906202443</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1.7650827769825808</v>
      </c>
      <c r="CD786" s="14">
        <f t="shared" si="77"/>
        <v>11237.764906202443</v>
      </c>
      <c r="CE786" s="102"/>
    </row>
    <row r="787" spans="1:83" x14ac:dyDescent="0.25">
      <c r="A787" s="14">
        <f t="shared" si="72"/>
        <v>13492.940587893183</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2.1192966075838315</v>
      </c>
      <c r="CD787" s="14">
        <f t="shared" si="77"/>
        <v>13492.940587893183</v>
      </c>
      <c r="CE787" s="102"/>
    </row>
    <row r="788" spans="1:83" x14ac:dyDescent="0.25">
      <c r="A788" s="14">
        <f t="shared" si="72"/>
        <v>10432.071110857123</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1.6385348153945209</v>
      </c>
      <c r="CD788" s="14">
        <f t="shared" si="77"/>
        <v>10432.071110857123</v>
      </c>
      <c r="CE788" s="102"/>
    </row>
    <row r="789" spans="1:83" x14ac:dyDescent="0.25">
      <c r="A789" s="14">
        <f t="shared" si="72"/>
        <v>5663.5586304969156</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0.8895585446536366</v>
      </c>
      <c r="CD789" s="14">
        <f t="shared" si="77"/>
        <v>5663.5586304969156</v>
      </c>
      <c r="CE789" s="102"/>
    </row>
    <row r="790" spans="1:83" x14ac:dyDescent="0.25">
      <c r="A790" s="14">
        <f t="shared" si="72"/>
        <v>7100.7434238543301</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1.1152929453347131</v>
      </c>
      <c r="CD790" s="14">
        <f t="shared" si="77"/>
        <v>7100.7434238543301</v>
      </c>
      <c r="CE790" s="102"/>
    </row>
    <row r="791" spans="1:83" x14ac:dyDescent="0.25">
      <c r="A791" s="14">
        <f t="shared" si="72"/>
        <v>13209.04988248349</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2.0747067270473987</v>
      </c>
      <c r="CD791" s="14">
        <f t="shared" si="77"/>
        <v>13209.04988248349</v>
      </c>
      <c r="CE791" s="102"/>
    </row>
    <row r="792" spans="1:83" x14ac:dyDescent="0.25">
      <c r="A792" s="14">
        <f t="shared" si="72"/>
        <v>9896.1097948900697</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1.5543529433017675</v>
      </c>
      <c r="CD792" s="14">
        <f t="shared" si="77"/>
        <v>9896.1097948900697</v>
      </c>
      <c r="CE792" s="102"/>
    </row>
    <row r="793" spans="1:83" x14ac:dyDescent="0.25">
      <c r="A793" s="14">
        <f t="shared" si="72"/>
        <v>7972.1927097794878</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1.2521689289879483</v>
      </c>
      <c r="CD793" s="14">
        <f t="shared" si="77"/>
        <v>7972.1927097794878</v>
      </c>
      <c r="CE793" s="102"/>
    </row>
    <row r="794" spans="1:83" x14ac:dyDescent="0.25">
      <c r="A794" s="14">
        <f t="shared" si="72"/>
        <v>8581.660594762594</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1.3478962623043749</v>
      </c>
      <c r="CD794" s="14">
        <f t="shared" si="77"/>
        <v>8581.660594762594</v>
      </c>
      <c r="CE794" s="102"/>
    </row>
    <row r="795" spans="1:83" x14ac:dyDescent="0.25">
      <c r="A795" s="14">
        <f t="shared" si="72"/>
        <v>5065.5262120200368</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0.79562734652471201</v>
      </c>
      <c r="CD795" s="14">
        <f t="shared" si="77"/>
        <v>5065.5262120200368</v>
      </c>
      <c r="CE795" s="102"/>
    </row>
    <row r="796" spans="1:83" x14ac:dyDescent="0.25">
      <c r="A796" s="14">
        <f t="shared" si="72"/>
        <v>11359.954126349045</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1.7842746794484046</v>
      </c>
      <c r="CD796" s="14">
        <f t="shared" si="77"/>
        <v>11359.954126349045</v>
      </c>
      <c r="CE796" s="102"/>
    </row>
    <row r="797" spans="1:83" x14ac:dyDescent="0.25">
      <c r="A797" s="14">
        <f t="shared" si="72"/>
        <v>6439.8561843456109</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1.0114893247997643</v>
      </c>
      <c r="CD797" s="14">
        <f t="shared" si="77"/>
        <v>6439.8561843456109</v>
      </c>
      <c r="CE797" s="102"/>
    </row>
    <row r="798" spans="1:83" x14ac:dyDescent="0.25">
      <c r="A798" s="14">
        <f t="shared" si="72"/>
        <v>7248.495967062946</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1.1385000039846909</v>
      </c>
      <c r="CD798" s="14">
        <f t="shared" si="77"/>
        <v>7248.495967062946</v>
      </c>
      <c r="CE798" s="102"/>
    </row>
    <row r="799" spans="1:83" x14ac:dyDescent="0.25">
      <c r="A799" s="14">
        <f t="shared" si="72"/>
        <v>5247.1309592723155</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0.8241514715859467</v>
      </c>
      <c r="CD799" s="14">
        <f t="shared" si="77"/>
        <v>5247.1309592723155</v>
      </c>
      <c r="CE799" s="102"/>
    </row>
    <row r="800" spans="1:83" x14ac:dyDescent="0.25">
      <c r="A800" s="14">
        <f t="shared" si="72"/>
        <v>8799.6397840424233</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1.3821336143000635</v>
      </c>
      <c r="CD800" s="14">
        <f t="shared" si="77"/>
        <v>8799.6397840424233</v>
      </c>
      <c r="CE800" s="102"/>
    </row>
    <row r="801" spans="1:83" x14ac:dyDescent="0.25">
      <c r="A801" s="14">
        <f t="shared" si="72"/>
        <v>6107.2977740172582</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0.95925535057884936</v>
      </c>
      <c r="CD801" s="14">
        <f t="shared" si="77"/>
        <v>6107.2977740172582</v>
      </c>
      <c r="CE801" s="102"/>
    </row>
    <row r="802" spans="1:83" x14ac:dyDescent="0.25">
      <c r="A802" s="14">
        <f t="shared" si="72"/>
        <v>11527.387550799753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1.810572956397235</v>
      </c>
      <c r="CD802" s="14">
        <f t="shared" si="77"/>
        <v>11527.387550799753</v>
      </c>
      <c r="CE802" s="102"/>
    </row>
    <row r="803" spans="1:83" x14ac:dyDescent="0.25">
      <c r="A803" s="14">
        <f t="shared" si="72"/>
        <v>11772.61254715585</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1.8490897274069993</v>
      </c>
      <c r="CD803" s="14">
        <f t="shared" si="77"/>
        <v>11772.61254715585</v>
      </c>
      <c r="CE803" s="102"/>
    </row>
    <row r="804" spans="1:83" x14ac:dyDescent="0.25">
      <c r="A804" s="14">
        <f t="shared" si="72"/>
        <v>8855.0877058572569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1.3908426567681811</v>
      </c>
      <c r="CD804" s="14">
        <f t="shared" si="77"/>
        <v>8855.0877058572569</v>
      </c>
      <c r="CE804" s="102"/>
    </row>
    <row r="805" spans="1:83" x14ac:dyDescent="0.25">
      <c r="A805" s="14">
        <f t="shared" si="72"/>
        <v>13342.141766375284</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2.095611078933592</v>
      </c>
      <c r="CD805" s="14">
        <f t="shared" si="77"/>
        <v>13342.141766375284</v>
      </c>
      <c r="CE805" s="102"/>
    </row>
    <row r="806" spans="1:83" x14ac:dyDescent="0.25">
      <c r="A806" s="14">
        <f t="shared" si="72"/>
        <v>5105.2772286098834</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0.80187092212323341</v>
      </c>
      <c r="CD806" s="14">
        <f t="shared" si="77"/>
        <v>5105.2772286098834</v>
      </c>
      <c r="CE806" s="102"/>
    </row>
    <row r="807" spans="1:83" x14ac:dyDescent="0.25">
      <c r="A807" s="14">
        <f t="shared" si="72"/>
        <v>5006.2533583316308</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0.78631753322453601</v>
      </c>
      <c r="CD807" s="14">
        <f t="shared" si="77"/>
        <v>5006.2533583316308</v>
      </c>
      <c r="CE807" s="102"/>
    </row>
    <row r="808" spans="1:83" x14ac:dyDescent="0.25">
      <c r="A808" s="14">
        <f t="shared" si="72"/>
        <v>4986.3880807686883</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0.78319735233634402</v>
      </c>
      <c r="CD808" s="14">
        <f t="shared" si="77"/>
        <v>4986.3880807686883</v>
      </c>
      <c r="CE808" s="102"/>
    </row>
    <row r="809" spans="1:83" x14ac:dyDescent="0.25">
      <c r="A809" s="14">
        <f t="shared" si="72"/>
        <v>10177.155939255324</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1.5984960369771546</v>
      </c>
      <c r="CD809" s="14">
        <f t="shared" si="77"/>
        <v>10177.155939255324</v>
      </c>
      <c r="CE809" s="102"/>
    </row>
    <row r="810" spans="1:83" x14ac:dyDescent="0.25">
      <c r="A810" s="14">
        <f t="shared" si="72"/>
        <v>7239.9567605345483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1.1371587758580859</v>
      </c>
      <c r="CD810" s="14">
        <f t="shared" si="77"/>
        <v>7239.9567605345483</v>
      </c>
      <c r="CE810" s="102"/>
    </row>
    <row r="811" spans="1:83" x14ac:dyDescent="0.25">
      <c r="A811" s="14">
        <f t="shared" si="72"/>
        <v>11190.29404461883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1.7576266679707684</v>
      </c>
      <c r="CD811" s="14">
        <f t="shared" si="77"/>
        <v>11190.29404461883</v>
      </c>
      <c r="CE811" s="102"/>
    </row>
    <row r="812" spans="1:83" x14ac:dyDescent="0.25">
      <c r="A812" s="14">
        <f t="shared" si="72"/>
        <v>11510.40286917113</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1.8079052222645637</v>
      </c>
      <c r="CD812" s="14">
        <f t="shared" si="77"/>
        <v>11510.40286917113</v>
      </c>
      <c r="CE812" s="102"/>
    </row>
    <row r="813" spans="1:83" x14ac:dyDescent="0.25">
      <c r="A813" s="14">
        <f t="shared" si="72"/>
        <v>13193.76731718629</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2.0723063393351313</v>
      </c>
      <c r="CD813" s="14">
        <f t="shared" si="77"/>
        <v>13193.76731718629</v>
      </c>
      <c r="CE813" s="102"/>
    </row>
    <row r="814" spans="1:83" x14ac:dyDescent="0.25">
      <c r="A814" s="14">
        <f t="shared" si="72"/>
        <v>13451.143463109829</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2.1127316557719484</v>
      </c>
      <c r="CD814" s="14">
        <f t="shared" si="77"/>
        <v>13451.143463109829</v>
      </c>
      <c r="CE814" s="102"/>
    </row>
    <row r="815" spans="1:83" x14ac:dyDescent="0.25">
      <c r="A815" s="14">
        <f t="shared" si="72"/>
        <v>7423.324563011869</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1.1659598188330309</v>
      </c>
      <c r="CD815" s="14">
        <f t="shared" si="77"/>
        <v>7423.324563011869</v>
      </c>
      <c r="CE815" s="102"/>
    </row>
    <row r="816" spans="1:83" x14ac:dyDescent="0.25">
      <c r="A816" s="14">
        <f t="shared" si="72"/>
        <v>4949.0712996859093</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0.77733611497006949</v>
      </c>
      <c r="CD816" s="14">
        <f t="shared" si="77"/>
        <v>4949.0712996859093</v>
      </c>
      <c r="CE816" s="102"/>
    </row>
    <row r="817" spans="1:83" x14ac:dyDescent="0.25">
      <c r="A817" s="14">
        <f t="shared" si="72"/>
        <v>13398.270536997616</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2.104427060327188</v>
      </c>
      <c r="CD817" s="14">
        <f t="shared" si="77"/>
        <v>13398.270536997616</v>
      </c>
      <c r="CE817" s="102"/>
    </row>
    <row r="818" spans="1:83" x14ac:dyDescent="0.25">
      <c r="A818" s="14">
        <f t="shared" si="72"/>
        <v>5046.5722287209119</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0.79265029995399783</v>
      </c>
      <c r="CD818" s="14">
        <f t="shared" si="77"/>
        <v>5046.5722287209119</v>
      </c>
      <c r="CE818" s="102"/>
    </row>
    <row r="819" spans="1:83" x14ac:dyDescent="0.25">
      <c r="A819" s="14">
        <f t="shared" si="72"/>
        <v>12621.098166417027</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1.9823588752825443</v>
      </c>
      <c r="CD819" s="14">
        <f t="shared" si="77"/>
        <v>12621.098166417027</v>
      </c>
      <c r="CE819" s="102"/>
    </row>
    <row r="820" spans="1:83" x14ac:dyDescent="0.25">
      <c r="A820" s="14">
        <f t="shared" si="72"/>
        <v>12932.859196958347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2.0313262660524924</v>
      </c>
      <c r="CD820" s="14">
        <f t="shared" si="77"/>
        <v>12932.859196958347</v>
      </c>
      <c r="CE820" s="102"/>
    </row>
    <row r="821" spans="1:83" x14ac:dyDescent="0.25">
      <c r="A821" s="14">
        <f t="shared" si="72"/>
        <v>13028.704628954092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2.0463804269715178</v>
      </c>
      <c r="CD821" s="14">
        <f t="shared" si="77"/>
        <v>13028.704628954092</v>
      </c>
      <c r="CE821" s="102"/>
    </row>
    <row r="822" spans="1:83" x14ac:dyDescent="0.25">
      <c r="A822" s="14">
        <f t="shared" si="72"/>
        <v>5907.5988053798937</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0.92788921922932732</v>
      </c>
      <c r="CD822" s="14">
        <f t="shared" si="77"/>
        <v>5907.5988053798937</v>
      </c>
      <c r="CE822" s="102"/>
    </row>
    <row r="823" spans="1:83" x14ac:dyDescent="0.25">
      <c r="A823" s="14">
        <f t="shared" si="72"/>
        <v>5488.7470244934275</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0.86210139836620003</v>
      </c>
      <c r="CD823" s="14">
        <f t="shared" si="77"/>
        <v>5488.7470244934275</v>
      </c>
      <c r="CE823" s="102"/>
    </row>
    <row r="824" spans="1:83" x14ac:dyDescent="0.25">
      <c r="A824" s="14">
        <f t="shared" si="72"/>
        <v>4915.7497660921927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0.77210239941009595</v>
      </c>
      <c r="CD824" s="14">
        <f t="shared" si="77"/>
        <v>4915.7497660921927</v>
      </c>
      <c r="CE824" s="102"/>
    </row>
    <row r="825" spans="1:83" x14ac:dyDescent="0.25">
      <c r="A825" s="14">
        <f t="shared" si="72"/>
        <v>4870.1181492366823</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0.76493517517380016</v>
      </c>
      <c r="CD825" s="14">
        <f t="shared" si="77"/>
        <v>4870.1181492366823</v>
      </c>
      <c r="CE825" s="102"/>
    </row>
    <row r="826" spans="1:83" x14ac:dyDescent="0.25">
      <c r="A826" s="14">
        <f t="shared" si="72"/>
        <v>7762.1907315941944</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1.2191845341442233</v>
      </c>
      <c r="CD826" s="14">
        <f t="shared" si="77"/>
        <v>7762.1907315941944</v>
      </c>
      <c r="CE826" s="102"/>
    </row>
    <row r="827" spans="1:83" x14ac:dyDescent="0.25">
      <c r="A827" s="14">
        <f t="shared" si="72"/>
        <v>10694.875924547141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1.6798127967568417</v>
      </c>
      <c r="CD827" s="14">
        <f t="shared" si="77"/>
        <v>10694.875924547141</v>
      </c>
      <c r="CE827" s="102"/>
    </row>
    <row r="828" spans="1:83" x14ac:dyDescent="0.25">
      <c r="A828" s="14">
        <f t="shared" si="72"/>
        <v>4820.498065007996</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0.75714149406412146</v>
      </c>
      <c r="CD828" s="14">
        <f t="shared" si="77"/>
        <v>4820.498065007996</v>
      </c>
      <c r="CE828" s="102"/>
    </row>
    <row r="829" spans="1:83" x14ac:dyDescent="0.25">
      <c r="A829" s="14">
        <f t="shared" si="72"/>
        <v>8600.0969445743212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1.3507920057012794</v>
      </c>
      <c r="CD829" s="14">
        <f t="shared" si="77"/>
        <v>8600.0969445743212</v>
      </c>
      <c r="CE829" s="102"/>
    </row>
    <row r="830" spans="1:83" x14ac:dyDescent="0.25">
      <c r="A830" s="14">
        <f t="shared" si="72"/>
        <v>4820.0123761520754</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0.75706520833989477</v>
      </c>
      <c r="CD830" s="14">
        <f t="shared" si="77"/>
        <v>4820.0123761520754</v>
      </c>
      <c r="CE830" s="102"/>
    </row>
    <row r="831" spans="1:83" x14ac:dyDescent="0.25">
      <c r="A831" s="14">
        <f t="shared" si="72"/>
        <v>8671.9066361292425</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1.3620709433585416</v>
      </c>
      <c r="CD831" s="14">
        <f t="shared" si="77"/>
        <v>8671.9066361292425</v>
      </c>
      <c r="CE831" s="102"/>
    </row>
    <row r="832" spans="1:83" x14ac:dyDescent="0.25">
      <c r="A832" s="14">
        <f t="shared" si="72"/>
        <v>9868.4912525810232</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1.5500149798577951</v>
      </c>
      <c r="CD832" s="14">
        <f t="shared" si="77"/>
        <v>9868.4912525810232</v>
      </c>
      <c r="CE832" s="102"/>
    </row>
    <row r="833" spans="1:83" x14ac:dyDescent="0.25">
      <c r="A833" s="14">
        <f t="shared" si="72"/>
        <v>8377.6438323413604</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1.3158519477479529</v>
      </c>
      <c r="CD833" s="14">
        <f t="shared" si="77"/>
        <v>8377.6438323413604</v>
      </c>
      <c r="CE833" s="102"/>
    </row>
    <row r="834" spans="1:83" x14ac:dyDescent="0.25">
      <c r="A834" s="14">
        <f t="shared" si="72"/>
        <v>7478.8368541044529</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1.1746789715948298</v>
      </c>
      <c r="CD834" s="14">
        <f t="shared" si="77"/>
        <v>7478.8368541044529</v>
      </c>
      <c r="CE834" s="102"/>
    </row>
    <row r="835" spans="1:83" x14ac:dyDescent="0.25">
      <c r="A835" s="14">
        <f t="shared" si="72"/>
        <v>11576.490220426113</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1.8182853687127407</v>
      </c>
      <c r="CD835" s="14">
        <f t="shared" si="77"/>
        <v>11576.490220426113</v>
      </c>
      <c r="CE835" s="102"/>
    </row>
    <row r="836" spans="1:83" x14ac:dyDescent="0.25">
      <c r="A836" s="14">
        <f t="shared" si="72"/>
        <v>5793.6115898190737</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0.90998558156988851</v>
      </c>
      <c r="CD836" s="14">
        <f t="shared" si="77"/>
        <v>5793.6115898190737</v>
      </c>
      <c r="CE836" s="102"/>
    </row>
    <row r="837" spans="1:83" x14ac:dyDescent="0.25">
      <c r="A837" s="14">
        <f t="shared" si="72"/>
        <v>7223.8701317554296</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1.1346320962527792</v>
      </c>
      <c r="CD837" s="14">
        <f t="shared" si="77"/>
        <v>7223.8701317554296</v>
      </c>
      <c r="CE837" s="102"/>
    </row>
    <row r="838" spans="1:83" x14ac:dyDescent="0.25">
      <c r="A838" s="14">
        <f t="shared" si="72"/>
        <v>8115.6107856765384</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1.2746951855689295</v>
      </c>
      <c r="CD838" s="14">
        <f t="shared" si="77"/>
        <v>8115.6107856765384</v>
      </c>
      <c r="CE838" s="102"/>
    </row>
    <row r="839" spans="1:83" x14ac:dyDescent="0.25">
      <c r="A839" s="14">
        <f t="shared" si="72"/>
        <v>11624.983522945769</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1.825902069523879</v>
      </c>
      <c r="CD839" s="14">
        <f t="shared" si="77"/>
        <v>11624.983522945769</v>
      </c>
      <c r="CE839" s="102"/>
    </row>
    <row r="840" spans="1:83" x14ac:dyDescent="0.25">
      <c r="A840" s="14">
        <f t="shared" si="72"/>
        <v>8590.5972065988226</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1.3492999097172156</v>
      </c>
      <c r="CD840" s="14">
        <f t="shared" si="77"/>
        <v>8590.5972065988226</v>
      </c>
      <c r="CE840" s="102"/>
    </row>
    <row r="841" spans="1:83" x14ac:dyDescent="0.25">
      <c r="A841" s="14">
        <f t="shared" ref="A841:A904" si="78">CD841</f>
        <v>8748.9476049937784</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1.3741715424011314</v>
      </c>
      <c r="CD841" s="14">
        <f t="shared" ref="CD841:CD904" si="83">DEGREES(CC841) * 60 * 1.852</f>
        <v>8748.9476049937784</v>
      </c>
      <c r="CE841" s="102"/>
    </row>
    <row r="842" spans="1:83" x14ac:dyDescent="0.25">
      <c r="A842" s="14">
        <f t="shared" si="78"/>
        <v>5134.5052827138779</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0.80646168686464603</v>
      </c>
      <c r="CD842" s="14">
        <f t="shared" si="83"/>
        <v>5134.5052827138779</v>
      </c>
      <c r="CE842" s="102"/>
    </row>
    <row r="843" spans="1:83" x14ac:dyDescent="0.25">
      <c r="A843" s="14">
        <f t="shared" si="78"/>
        <v>9948.2679403106067</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1.5625452702395142</v>
      </c>
      <c r="CD843" s="14">
        <f t="shared" si="83"/>
        <v>9948.2679403106067</v>
      </c>
      <c r="CE843" s="102"/>
    </row>
    <row r="844" spans="1:83" x14ac:dyDescent="0.25">
      <c r="A844" s="14">
        <f t="shared" si="78"/>
        <v>8359.7082640979024</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1.3130348606433411</v>
      </c>
      <c r="CD844" s="14">
        <f t="shared" si="83"/>
        <v>8359.7082640979024</v>
      </c>
      <c r="CE844" s="102"/>
    </row>
    <row r="845" spans="1:83" x14ac:dyDescent="0.25">
      <c r="A845" s="14">
        <f t="shared" si="78"/>
        <v>8649.9707457614004</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1.3586255373895406</v>
      </c>
      <c r="CD845" s="14">
        <f t="shared" si="83"/>
        <v>8649.9707457614004</v>
      </c>
      <c r="CE845" s="102"/>
    </row>
    <row r="846" spans="1:83" x14ac:dyDescent="0.25">
      <c r="A846" s="14">
        <f t="shared" si="78"/>
        <v>12734.966248314471</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2.0002438009668579</v>
      </c>
      <c r="CD846" s="14">
        <f t="shared" si="83"/>
        <v>12734.966248314471</v>
      </c>
      <c r="CE846" s="102"/>
    </row>
    <row r="847" spans="1:83" x14ac:dyDescent="0.25">
      <c r="A847" s="14">
        <f t="shared" si="78"/>
        <v>11429.469479081163</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1.795193252035344</v>
      </c>
      <c r="CD847" s="14">
        <f t="shared" si="83"/>
        <v>11429.469479081163</v>
      </c>
      <c r="CE847" s="102"/>
    </row>
    <row r="848" spans="1:83" x14ac:dyDescent="0.25">
      <c r="A848" s="14">
        <f t="shared" si="78"/>
        <v>4901.2049613132549</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0.76981788957881203</v>
      </c>
      <c r="CD848" s="14">
        <f t="shared" si="83"/>
        <v>4901.2049613132549</v>
      </c>
      <c r="CE848" s="102"/>
    </row>
    <row r="849" spans="1:83" x14ac:dyDescent="0.25">
      <c r="A849" s="14">
        <f t="shared" si="78"/>
        <v>7886.4991942738998</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1.2387092998196496</v>
      </c>
      <c r="CD849" s="14">
        <f t="shared" si="83"/>
        <v>7886.4991942738998</v>
      </c>
      <c r="CE849" s="102"/>
    </row>
    <row r="850" spans="1:83" x14ac:dyDescent="0.25">
      <c r="A850" s="14">
        <f t="shared" si="78"/>
        <v>7985.4650372218621</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1.2542535745357544</v>
      </c>
      <c r="CD850" s="14">
        <f t="shared" si="83"/>
        <v>7985.4650372218621</v>
      </c>
      <c r="CE850" s="102"/>
    </row>
    <row r="851" spans="1:83" x14ac:dyDescent="0.25">
      <c r="A851" s="14">
        <f t="shared" si="78"/>
        <v>4971.7775600084278</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0.780902520688598</v>
      </c>
      <c r="CD851" s="14">
        <f t="shared" si="83"/>
        <v>4971.7775600084278</v>
      </c>
      <c r="CE851" s="102"/>
    </row>
    <row r="852" spans="1:83" x14ac:dyDescent="0.25">
      <c r="A852" s="14">
        <f t="shared" si="78"/>
        <v>10721.521273319133</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1.68399790354602</v>
      </c>
      <c r="CD852" s="14">
        <f t="shared" si="83"/>
        <v>10721.521273319133</v>
      </c>
      <c r="CE852" s="102"/>
    </row>
    <row r="853" spans="1:83" x14ac:dyDescent="0.25">
      <c r="A853" s="14">
        <f t="shared" si="78"/>
        <v>10373.12456524325</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1.6292762543466528</v>
      </c>
      <c r="CD853" s="14">
        <f t="shared" si="83"/>
        <v>10373.12456524325</v>
      </c>
      <c r="CE853" s="102"/>
    </row>
    <row r="854" spans="1:83" x14ac:dyDescent="0.25">
      <c r="A854" s="14">
        <f t="shared" si="78"/>
        <v>5918.5361440245242</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0.92960711493446047</v>
      </c>
      <c r="CD854" s="14">
        <f t="shared" si="83"/>
        <v>5918.5361440245242</v>
      </c>
      <c r="CE854" s="102"/>
    </row>
    <row r="855" spans="1:83" x14ac:dyDescent="0.25">
      <c r="A855" s="14">
        <f t="shared" si="78"/>
        <v>8253.888838508703</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1.2964141138011824</v>
      </c>
      <c r="CD855" s="14">
        <f t="shared" si="83"/>
        <v>8253.888838508703</v>
      </c>
      <c r="CE855" s="102"/>
    </row>
    <row r="856" spans="1:83" x14ac:dyDescent="0.25">
      <c r="A856" s="14">
        <f t="shared" si="78"/>
        <v>5954.4168368113988</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0.93524279012369327</v>
      </c>
      <c r="CD856" s="14">
        <f t="shared" si="83"/>
        <v>5954.4168368113988</v>
      </c>
      <c r="CE856" s="102"/>
    </row>
    <row r="857" spans="1:83" x14ac:dyDescent="0.25">
      <c r="A857" s="14">
        <f t="shared" si="78"/>
        <v>4710.7822599492583</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0.7399087543255396</v>
      </c>
      <c r="CD857" s="14">
        <f t="shared" si="83"/>
        <v>4710.7822599492583</v>
      </c>
      <c r="CE857" s="102"/>
    </row>
    <row r="858" spans="1:83" x14ac:dyDescent="0.25">
      <c r="A858" s="14">
        <f t="shared" si="78"/>
        <v>8105.775572894976</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1.2731503975409193</v>
      </c>
      <c r="CD858" s="14">
        <f t="shared" si="83"/>
        <v>8105.775572894976</v>
      </c>
      <c r="CE858" s="102"/>
    </row>
    <row r="859" spans="1:83" x14ac:dyDescent="0.25">
      <c r="A859" s="14">
        <f t="shared" si="78"/>
        <v>4728.7125168250159</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0.74272500718920342</v>
      </c>
      <c r="CD859" s="14">
        <f t="shared" si="83"/>
        <v>4728.7125168250159</v>
      </c>
      <c r="CE859" s="102"/>
    </row>
    <row r="860" spans="1:83" x14ac:dyDescent="0.25">
      <c r="A860" s="14">
        <f t="shared" si="78"/>
        <v>4982.0219020742115</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0.78251156945343314</v>
      </c>
      <c r="CD860" s="14">
        <f t="shared" si="83"/>
        <v>4982.0219020742115</v>
      </c>
      <c r="CE860" s="102"/>
    </row>
    <row r="861" spans="1:83" x14ac:dyDescent="0.25">
      <c r="A861" s="14">
        <f t="shared" si="78"/>
        <v>10233.03548722913</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1.6072728737002382</v>
      </c>
      <c r="CD861" s="14">
        <f t="shared" si="83"/>
        <v>10233.03548722913</v>
      </c>
      <c r="CE861" s="102"/>
    </row>
    <row r="862" spans="1:83" x14ac:dyDescent="0.25">
      <c r="A862" s="14">
        <f t="shared" si="78"/>
        <v>7546.8887095030141</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1.1853676769475654</v>
      </c>
      <c r="CD862" s="14">
        <f t="shared" si="83"/>
        <v>7546.8887095030141</v>
      </c>
      <c r="CE862" s="102"/>
    </row>
    <row r="863" spans="1:83" x14ac:dyDescent="0.25">
      <c r="A863" s="14">
        <f t="shared" si="78"/>
        <v>4723.4343647942042</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0.74189598332888584</v>
      </c>
      <c r="CD863" s="14">
        <f t="shared" si="83"/>
        <v>4723.4343647942042</v>
      </c>
      <c r="CE863" s="102"/>
    </row>
    <row r="864" spans="1:83" x14ac:dyDescent="0.25">
      <c r="A864" s="14">
        <f t="shared" si="78"/>
        <v>10112.479765548422</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1.5883375400479138</v>
      </c>
      <c r="CD864" s="14">
        <f t="shared" si="83"/>
        <v>10112.479765548422</v>
      </c>
      <c r="CE864" s="102"/>
    </row>
    <row r="865" spans="1:83" x14ac:dyDescent="0.25">
      <c r="A865" s="14">
        <f t="shared" si="78"/>
        <v>6068.5835283863744</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0.95317461755432853</v>
      </c>
      <c r="CD865" s="14">
        <f t="shared" si="83"/>
        <v>6068.5835283863744</v>
      </c>
      <c r="CE865" s="102"/>
    </row>
    <row r="866" spans="1:83" x14ac:dyDescent="0.25">
      <c r="A866" s="14">
        <f t="shared" si="78"/>
        <v>4861.327580811012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0.76355446637115598</v>
      </c>
      <c r="CD866" s="14">
        <f t="shared" si="83"/>
        <v>4861.327580811012</v>
      </c>
      <c r="CE866" s="102"/>
    </row>
    <row r="867" spans="1:83" x14ac:dyDescent="0.25">
      <c r="A867" s="14">
        <f t="shared" si="78"/>
        <v>12139.052913171943</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1.9066454410426543</v>
      </c>
      <c r="CD867" s="14">
        <f t="shared" si="83"/>
        <v>12139.052913171943</v>
      </c>
      <c r="CE867" s="102"/>
    </row>
    <row r="868" spans="1:83" x14ac:dyDescent="0.25">
      <c r="A868" s="14">
        <f t="shared" si="78"/>
        <v>6128.5084260351414</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0.96258684548711837</v>
      </c>
      <c r="CD868" s="14">
        <f t="shared" si="83"/>
        <v>6128.5084260351414</v>
      </c>
      <c r="CE868" s="102"/>
    </row>
    <row r="869" spans="1:83" x14ac:dyDescent="0.25">
      <c r="A869" s="14">
        <f t="shared" si="78"/>
        <v>7738.2303081703494</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1.2154211407054361</v>
      </c>
      <c r="CD869" s="14">
        <f t="shared" si="83"/>
        <v>7738.2303081703494</v>
      </c>
      <c r="CE869" s="102"/>
    </row>
    <row r="870" spans="1:83" x14ac:dyDescent="0.25">
      <c r="A870" s="14">
        <f t="shared" si="78"/>
        <v>4646.4753099374429</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0.7298082502792691</v>
      </c>
      <c r="CD870" s="14">
        <f t="shared" si="83"/>
        <v>4646.4753099374429</v>
      </c>
      <c r="CE870" s="102"/>
    </row>
    <row r="871" spans="1:83" x14ac:dyDescent="0.25">
      <c r="A871" s="14">
        <f t="shared" si="78"/>
        <v>5464.034874078272</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0.85821993337346658</v>
      </c>
      <c r="CD871" s="14">
        <f t="shared" si="83"/>
        <v>5464.034874078272</v>
      </c>
      <c r="CE871" s="102"/>
    </row>
    <row r="872" spans="1:83" x14ac:dyDescent="0.25">
      <c r="A872" s="14">
        <f t="shared" si="78"/>
        <v>5990.3963792224249</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0.9408939913334966</v>
      </c>
      <c r="CD872" s="14">
        <f t="shared" si="83"/>
        <v>5990.3963792224249</v>
      </c>
      <c r="CE872" s="102"/>
    </row>
    <row r="873" spans="1:83" x14ac:dyDescent="0.25">
      <c r="A873" s="14">
        <f t="shared" si="78"/>
        <v>11049.184747899908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1.7354630445643717</v>
      </c>
      <c r="CD873" s="14">
        <f t="shared" si="83"/>
        <v>11049.184747899908</v>
      </c>
      <c r="CE873" s="102"/>
    </row>
    <row r="874" spans="1:83" x14ac:dyDescent="0.25">
      <c r="A874" s="14">
        <f t="shared" si="78"/>
        <v>7309.6964369181915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1.1481125823030995</v>
      </c>
      <c r="CD874" s="14">
        <f t="shared" si="83"/>
        <v>7309.6964369181915</v>
      </c>
      <c r="CE874" s="102"/>
    </row>
    <row r="875" spans="1:83" x14ac:dyDescent="0.25">
      <c r="A875" s="14">
        <f t="shared" si="78"/>
        <v>8654.7913880409706</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1.3593827015349633</v>
      </c>
      <c r="CD875" s="14">
        <f t="shared" si="83"/>
        <v>8654.7913880409706</v>
      </c>
      <c r="CE875" s="102"/>
    </row>
    <row r="876" spans="1:83" x14ac:dyDescent="0.25">
      <c r="A876" s="14">
        <f t="shared" si="78"/>
        <v>12165.734121566175</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1.9108361801975327</v>
      </c>
      <c r="CD876" s="14">
        <f t="shared" si="83"/>
        <v>12165.734121566175</v>
      </c>
      <c r="CE876" s="102"/>
    </row>
    <row r="877" spans="1:83" x14ac:dyDescent="0.25">
      <c r="A877" s="14">
        <f t="shared" si="78"/>
        <v>4696.0564533357683</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0.73759581506692407</v>
      </c>
      <c r="CD877" s="14">
        <f t="shared" si="83"/>
        <v>4696.0564533357683</v>
      </c>
      <c r="CE877" s="102"/>
    </row>
    <row r="878" spans="1:83" x14ac:dyDescent="0.25">
      <c r="A878" s="14">
        <f t="shared" si="78"/>
        <v>5012.0868822058937</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0.78723378771157337</v>
      </c>
      <c r="CD878" s="14">
        <f t="shared" si="83"/>
        <v>5012.0868822058937</v>
      </c>
      <c r="CE878" s="102"/>
    </row>
    <row r="879" spans="1:83" x14ac:dyDescent="0.25">
      <c r="A879" s="14">
        <f t="shared" si="78"/>
        <v>4631.7654409818251</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0.72749781430183535</v>
      </c>
      <c r="CD879" s="14">
        <f t="shared" si="83"/>
        <v>4631.7654409818251</v>
      </c>
      <c r="CE879" s="102"/>
    </row>
    <row r="880" spans="1:83" x14ac:dyDescent="0.25">
      <c r="A880" s="14">
        <f t="shared" si="78"/>
        <v>7821.7305118918403</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1.2285362728241012</v>
      </c>
      <c r="CD880" s="14">
        <f t="shared" si="83"/>
        <v>7821.7305118918403</v>
      </c>
      <c r="CE880" s="102"/>
    </row>
    <row r="881" spans="1:83" x14ac:dyDescent="0.25">
      <c r="A881" s="14">
        <f t="shared" si="78"/>
        <v>7493.89002767078</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1.177043329420663</v>
      </c>
      <c r="CD881" s="14">
        <f t="shared" si="83"/>
        <v>7493.89002767078</v>
      </c>
      <c r="CE881" s="102"/>
    </row>
    <row r="882" spans="1:83" x14ac:dyDescent="0.25">
      <c r="A882" s="14">
        <f t="shared" si="78"/>
        <v>8287.0734841750163</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1.3016263287758481</v>
      </c>
      <c r="CD882" s="14">
        <f t="shared" si="83"/>
        <v>8287.0734841750163</v>
      </c>
      <c r="CE882" s="102"/>
    </row>
    <row r="883" spans="1:83" x14ac:dyDescent="0.25">
      <c r="A883" s="14">
        <f t="shared" si="78"/>
        <v>8938.0143856700743</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1.4038677071684762</v>
      </c>
      <c r="CD883" s="14">
        <f t="shared" si="83"/>
        <v>8938.0143856700743</v>
      </c>
      <c r="CE883" s="102"/>
    </row>
    <row r="884" spans="1:83" x14ac:dyDescent="0.25">
      <c r="A884" s="14">
        <f t="shared" si="78"/>
        <v>8003.6051920280925</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1.2571027954517926</v>
      </c>
      <c r="CD884" s="14">
        <f t="shared" si="83"/>
        <v>8003.6051920280925</v>
      </c>
      <c r="CE884" s="102"/>
    </row>
    <row r="885" spans="1:83" x14ac:dyDescent="0.25">
      <c r="A885" s="14">
        <f t="shared" si="78"/>
        <v>7261.8902169449912</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1.1406037995325362</v>
      </c>
      <c r="CD885" s="14">
        <f t="shared" si="83"/>
        <v>7261.8902169449912</v>
      </c>
      <c r="CE885" s="102"/>
    </row>
    <row r="886" spans="1:83" x14ac:dyDescent="0.25">
      <c r="A886" s="14">
        <f t="shared" si="78"/>
        <v>10184.032892756048</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1.5995761798955686</v>
      </c>
      <c r="CD886" s="14">
        <f t="shared" si="83"/>
        <v>10184.032892756048</v>
      </c>
      <c r="CE886" s="102"/>
    </row>
    <row r="887" spans="1:83" x14ac:dyDescent="0.25">
      <c r="A887" s="14">
        <f t="shared" si="78"/>
        <v>4843.849164695227</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0.76080918281055421</v>
      </c>
      <c r="CD887" s="14">
        <f t="shared" si="83"/>
        <v>4843.849164695227</v>
      </c>
      <c r="CE887" s="102"/>
    </row>
    <row r="888" spans="1:83" x14ac:dyDescent="0.25">
      <c r="A888" s="14">
        <f t="shared" si="78"/>
        <v>5731.5703634560941</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0.90024094809248478</v>
      </c>
      <c r="CD888" s="14">
        <f t="shared" si="83"/>
        <v>5731.5703634560941</v>
      </c>
      <c r="CE888" s="102"/>
    </row>
    <row r="889" spans="1:83" x14ac:dyDescent="0.25">
      <c r="A889" s="14">
        <f t="shared" si="78"/>
        <v>5879.7884687626038</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0.92352113121583146</v>
      </c>
      <c r="CD889" s="14">
        <f t="shared" si="83"/>
        <v>5879.7884687626038</v>
      </c>
      <c r="CE889" s="102"/>
    </row>
    <row r="890" spans="1:83" x14ac:dyDescent="0.25">
      <c r="A890" s="14">
        <f t="shared" si="78"/>
        <v>7843.4047633931104</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1.2319405839436337</v>
      </c>
      <c r="CD890" s="14">
        <f t="shared" si="83"/>
        <v>7843.4047633931104</v>
      </c>
      <c r="CE890" s="102"/>
    </row>
    <row r="891" spans="1:83" x14ac:dyDescent="0.25">
      <c r="A891" s="14">
        <f t="shared" si="78"/>
        <v>4478.6221389672965</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0.70344404497561508</v>
      </c>
      <c r="CD891" s="14">
        <f t="shared" si="83"/>
        <v>4478.6221389672965</v>
      </c>
      <c r="CE891" s="102"/>
    </row>
    <row r="892" spans="1:83" x14ac:dyDescent="0.25">
      <c r="A892" s="14">
        <f t="shared" si="78"/>
        <v>8064.269621971127</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1.266631179553227</v>
      </c>
      <c r="CD892" s="14">
        <f t="shared" si="83"/>
        <v>8064.269621971127</v>
      </c>
      <c r="CE892" s="102"/>
    </row>
    <row r="893" spans="1:83" x14ac:dyDescent="0.25">
      <c r="A893" s="14">
        <f t="shared" si="78"/>
        <v>5214.1366785724986</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0.81896915667828796</v>
      </c>
      <c r="CD893" s="14">
        <f t="shared" si="83"/>
        <v>5214.1366785724986</v>
      </c>
      <c r="CE893" s="102"/>
    </row>
    <row r="894" spans="1:83" x14ac:dyDescent="0.25">
      <c r="A894" s="14">
        <f t="shared" si="78"/>
        <v>7031.6182845189924</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1.1044356624216327</v>
      </c>
      <c r="CD894" s="14">
        <f t="shared" si="83"/>
        <v>7031.6182845189924</v>
      </c>
      <c r="CE894" s="102"/>
    </row>
    <row r="895" spans="1:83" x14ac:dyDescent="0.25">
      <c r="A895" s="14">
        <f t="shared" si="78"/>
        <v>4470.0078543945319</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0.70209102456076189</v>
      </c>
      <c r="CD895" s="14">
        <f t="shared" si="83"/>
        <v>4470.0078543945319</v>
      </c>
      <c r="CE895" s="102"/>
    </row>
    <row r="896" spans="1:83" x14ac:dyDescent="0.25">
      <c r="A896" s="14">
        <f t="shared" si="78"/>
        <v>4484.8747452808266</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0.70442612351235101</v>
      </c>
      <c r="CD896" s="14">
        <f t="shared" si="83"/>
        <v>4484.8747452808266</v>
      </c>
      <c r="CE896" s="102"/>
    </row>
    <row r="897" spans="1:83" x14ac:dyDescent="0.25">
      <c r="A897" s="14">
        <f t="shared" si="78"/>
        <v>4586.1685687470335</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0.72033604730122069</v>
      </c>
      <c r="CD897" s="14">
        <f t="shared" si="83"/>
        <v>4586.1685687470335</v>
      </c>
      <c r="CE897" s="102"/>
    </row>
    <row r="898" spans="1:83" x14ac:dyDescent="0.25">
      <c r="A898" s="14">
        <f t="shared" si="78"/>
        <v>5109.3065517866899</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0.80250379609787525</v>
      </c>
      <c r="CD898" s="14">
        <f t="shared" si="83"/>
        <v>5109.3065517866899</v>
      </c>
      <c r="CE898" s="102"/>
    </row>
    <row r="899" spans="1:83" x14ac:dyDescent="0.25">
      <c r="A899" s="14">
        <f t="shared" si="78"/>
        <v>12828.317534706215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2.0149062137504083</v>
      </c>
      <c r="CD899" s="14">
        <f t="shared" si="83"/>
        <v>12828.317534706215</v>
      </c>
      <c r="CE899" s="102"/>
    </row>
    <row r="900" spans="1:83" x14ac:dyDescent="0.25">
      <c r="A900" s="14">
        <f t="shared" si="78"/>
        <v>4476.233563390062</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0.70306887841464083</v>
      </c>
      <c r="CD900" s="14">
        <f t="shared" si="83"/>
        <v>4476.233563390062</v>
      </c>
      <c r="CE900" s="102"/>
    </row>
    <row r="901" spans="1:83" x14ac:dyDescent="0.25">
      <c r="A901" s="14">
        <f t="shared" si="78"/>
        <v>4490.7281150622721</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0.70534549513782763</v>
      </c>
      <c r="CD901" s="14">
        <f t="shared" si="83"/>
        <v>4490.7281150622721</v>
      </c>
      <c r="CE901" s="102"/>
    </row>
    <row r="902" spans="1:83" x14ac:dyDescent="0.25">
      <c r="A902" s="14">
        <f t="shared" si="78"/>
        <v>10623.084826789669</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1.6685367795728154</v>
      </c>
      <c r="CD902" s="14">
        <f t="shared" si="83"/>
        <v>10623.084826789669</v>
      </c>
      <c r="CE902" s="102"/>
    </row>
    <row r="903" spans="1:83" x14ac:dyDescent="0.25">
      <c r="A903" s="14">
        <f t="shared" si="78"/>
        <v>8722.0333798179126</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1.3699442039837266</v>
      </c>
      <c r="CD903" s="14">
        <f t="shared" si="83"/>
        <v>8722.0333798179126</v>
      </c>
      <c r="CE903" s="102"/>
    </row>
    <row r="904" spans="1:83" x14ac:dyDescent="0.25">
      <c r="A904" s="14">
        <f t="shared" si="78"/>
        <v>10203.324702845512</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1.6026062879295015</v>
      </c>
      <c r="CD904" s="14">
        <f t="shared" si="83"/>
        <v>10203.324702845512</v>
      </c>
      <c r="CE904" s="102"/>
    </row>
    <row r="905" spans="1:83" x14ac:dyDescent="0.25">
      <c r="A905" s="14">
        <f t="shared" ref="A905:A968" si="84">CD905</f>
        <v>7820.835675015499</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1.2283957234202094</v>
      </c>
      <c r="CD905" s="14">
        <f t="shared" ref="CD905:CD968" si="89">DEGREES(CC905) * 60 * 1.852</f>
        <v>7820.835675015499</v>
      </c>
      <c r="CE905" s="102"/>
    </row>
    <row r="906" spans="1:83" x14ac:dyDescent="0.25">
      <c r="A906" s="14">
        <f t="shared" si="84"/>
        <v>10003.343816388086</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1.5711958765747585</v>
      </c>
      <c r="CD906" s="14">
        <f t="shared" si="89"/>
        <v>10003.343816388086</v>
      </c>
      <c r="CE906" s="102"/>
    </row>
    <row r="907" spans="1:83" x14ac:dyDescent="0.25">
      <c r="A907" s="14">
        <f t="shared" si="84"/>
        <v>5882.7532240028286</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0.92398679662671757</v>
      </c>
      <c r="CD907" s="14">
        <f t="shared" si="89"/>
        <v>5882.7532240028286</v>
      </c>
      <c r="CE907" s="102"/>
    </row>
    <row r="908" spans="1:83" x14ac:dyDescent="0.25">
      <c r="A908" s="14">
        <f t="shared" si="84"/>
        <v>4637.0211795049945</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0.72832331773823933</v>
      </c>
      <c r="CD908" s="14">
        <f t="shared" si="89"/>
        <v>4637.0211795049945</v>
      </c>
      <c r="CE908" s="102"/>
    </row>
    <row r="909" spans="1:83" x14ac:dyDescent="0.25">
      <c r="A909" s="14">
        <f t="shared" si="84"/>
        <v>11113.467086322673</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1.7455596829405282</v>
      </c>
      <c r="CD909" s="14">
        <f t="shared" si="89"/>
        <v>11113.467086322673</v>
      </c>
      <c r="CE909" s="102"/>
    </row>
    <row r="910" spans="1:83" x14ac:dyDescent="0.25">
      <c r="A910" s="14">
        <f t="shared" si="84"/>
        <v>5550.1200606528018</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0.87174108116791538</v>
      </c>
      <c r="CD910" s="14">
        <f t="shared" si="89"/>
        <v>5550.1200606528018</v>
      </c>
      <c r="CE910" s="102"/>
    </row>
    <row r="911" spans="1:83" x14ac:dyDescent="0.25">
      <c r="A911" s="14">
        <f t="shared" si="84"/>
        <v>9177.6538443766713</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1.441507174160261</v>
      </c>
      <c r="CD911" s="14">
        <f t="shared" si="89"/>
        <v>9177.6538443766713</v>
      </c>
      <c r="CE911" s="102"/>
    </row>
    <row r="912" spans="1:83" x14ac:dyDescent="0.25">
      <c r="A912" s="14">
        <f t="shared" si="84"/>
        <v>11262.327876223411</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1.7689408106482984</v>
      </c>
      <c r="CD912" s="14">
        <f t="shared" si="89"/>
        <v>11262.327876223411</v>
      </c>
      <c r="CE912" s="102"/>
    </row>
    <row r="913" spans="1:83" x14ac:dyDescent="0.25">
      <c r="A913" s="14">
        <f t="shared" si="84"/>
        <v>4410.091710216604</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0.69268017150996564</v>
      </c>
      <c r="CD913" s="14">
        <f t="shared" si="89"/>
        <v>4410.091710216604</v>
      </c>
      <c r="CE913" s="102"/>
    </row>
    <row r="914" spans="1:83" x14ac:dyDescent="0.25">
      <c r="A914" s="14">
        <f t="shared" si="84"/>
        <v>5300.9687819786523</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0.83260762050900761</v>
      </c>
      <c r="CD914" s="14">
        <f t="shared" si="89"/>
        <v>5300.9687819786523</v>
      </c>
      <c r="CE914" s="102"/>
    </row>
    <row r="915" spans="1:83" x14ac:dyDescent="0.25">
      <c r="A915" s="14">
        <f t="shared" si="84"/>
        <v>8274.50528711474</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1.2996522789221647</v>
      </c>
      <c r="CD915" s="14">
        <f t="shared" si="89"/>
        <v>8274.50528711474</v>
      </c>
      <c r="CE915" s="102"/>
    </row>
    <row r="916" spans="1:83" x14ac:dyDescent="0.25">
      <c r="A916" s="14">
        <f t="shared" si="84"/>
        <v>9854.5379053379856</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1.5478233685271161</v>
      </c>
      <c r="CD916" s="14">
        <f t="shared" si="89"/>
        <v>9854.5379053379856</v>
      </c>
      <c r="CE916" s="102"/>
    </row>
    <row r="917" spans="1:83" x14ac:dyDescent="0.25">
      <c r="A917" s="14">
        <f t="shared" si="84"/>
        <v>7607.8673077661324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1.1949454065456782</v>
      </c>
      <c r="CD917" s="14">
        <f t="shared" si="89"/>
        <v>7607.8673077661324</v>
      </c>
      <c r="CE917" s="102"/>
    </row>
    <row r="918" spans="1:83" x14ac:dyDescent="0.25">
      <c r="A918" s="14">
        <f t="shared" si="84"/>
        <v>5375.8955661638911</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0.84437615076425987</v>
      </c>
      <c r="CD918" s="14">
        <f t="shared" si="89"/>
        <v>5375.8955661638911</v>
      </c>
      <c r="CE918" s="102"/>
    </row>
    <row r="919" spans="1:83" x14ac:dyDescent="0.25">
      <c r="A919" s="14">
        <f t="shared" si="84"/>
        <v>9647.5919699013102</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1.5153189773555034</v>
      </c>
      <c r="CD919" s="14">
        <f t="shared" si="89"/>
        <v>9647.5919699013102</v>
      </c>
      <c r="CE919" s="102"/>
    </row>
    <row r="920" spans="1:83" x14ac:dyDescent="0.25">
      <c r="A920" s="14">
        <f t="shared" si="84"/>
        <v>7333.9367253619421</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1.1519199333198076</v>
      </c>
      <c r="CD920" s="14">
        <f t="shared" si="89"/>
        <v>7333.9367253619421</v>
      </c>
      <c r="CE920" s="102"/>
    </row>
    <row r="921" spans="1:83" x14ac:dyDescent="0.25">
      <c r="A921" s="14">
        <f t="shared" si="84"/>
        <v>4398.4581945806067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0.6908529293264668</v>
      </c>
      <c r="CD921" s="14">
        <f t="shared" si="89"/>
        <v>4398.4581945806067</v>
      </c>
      <c r="CE921" s="102"/>
    </row>
    <row r="922" spans="1:83" x14ac:dyDescent="0.25">
      <c r="A922" s="14">
        <f t="shared" si="84"/>
        <v>8532.5430771453466</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1.3401815178584848</v>
      </c>
      <c r="CD922" s="14">
        <f t="shared" si="89"/>
        <v>8532.5430771453466</v>
      </c>
      <c r="CE922" s="102"/>
    </row>
    <row r="923" spans="1:83" x14ac:dyDescent="0.25">
      <c r="A923" s="14">
        <f t="shared" si="84"/>
        <v>7020.309346949176</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1.1026594007631034</v>
      </c>
      <c r="CD923" s="14">
        <f t="shared" si="89"/>
        <v>7020.309346949176</v>
      </c>
      <c r="CE923" s="102"/>
    </row>
    <row r="924" spans="1:83" x14ac:dyDescent="0.25">
      <c r="A924" s="14">
        <f t="shared" si="84"/>
        <v>4370.8122374506802</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0.68651065991697779</v>
      </c>
      <c r="CD924" s="14">
        <f t="shared" si="89"/>
        <v>4370.8122374506802</v>
      </c>
      <c r="CE924" s="102"/>
    </row>
    <row r="925" spans="1:83" x14ac:dyDescent="0.25">
      <c r="A925" s="14">
        <f t="shared" si="84"/>
        <v>4436.447711076321</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0.69681983127112945</v>
      </c>
      <c r="CD925" s="14">
        <f t="shared" si="89"/>
        <v>4436.447711076321</v>
      </c>
      <c r="CE925" s="102"/>
    </row>
    <row r="926" spans="1:83" x14ac:dyDescent="0.25">
      <c r="A926" s="14">
        <f t="shared" si="84"/>
        <v>4911.0576554071167</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0.77136542334527802</v>
      </c>
      <c r="CD926" s="14">
        <f t="shared" si="89"/>
        <v>4911.0576554071167</v>
      </c>
      <c r="CE926" s="102"/>
    </row>
    <row r="927" spans="1:83" x14ac:dyDescent="0.25">
      <c r="A927" s="14">
        <f t="shared" si="84"/>
        <v>10918.269710525783</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1.7149006035767016</v>
      </c>
      <c r="CD927" s="14">
        <f t="shared" si="89"/>
        <v>10918.269710525783</v>
      </c>
      <c r="CE927" s="102"/>
    </row>
    <row r="928" spans="1:83" x14ac:dyDescent="0.25">
      <c r="A928" s="14">
        <f t="shared" si="84"/>
        <v>7448.6643090486596</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1.1699398584295135</v>
      </c>
      <c r="CD928" s="14">
        <f t="shared" si="89"/>
        <v>7448.6643090486596</v>
      </c>
      <c r="CE928" s="102"/>
    </row>
    <row r="929" spans="1:83" x14ac:dyDescent="0.25">
      <c r="A929" s="14">
        <f t="shared" si="84"/>
        <v>4565.8539704136829</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0.71714529291733731</v>
      </c>
      <c r="CD929" s="14">
        <f t="shared" si="89"/>
        <v>4565.8539704136829</v>
      </c>
      <c r="CE929" s="102"/>
    </row>
    <row r="930" spans="1:83" x14ac:dyDescent="0.25">
      <c r="A930" s="14">
        <f t="shared" si="84"/>
        <v>4668.8332898608833</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0.73331995261691152</v>
      </c>
      <c r="CD930" s="14">
        <f t="shared" si="89"/>
        <v>4668.8332898608833</v>
      </c>
      <c r="CE930" s="102"/>
    </row>
    <row r="931" spans="1:83" x14ac:dyDescent="0.25">
      <c r="A931" s="14">
        <f t="shared" si="84"/>
        <v>10223.414616179916</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1.6057617516995308</v>
      </c>
      <c r="CD931" s="14">
        <f t="shared" si="89"/>
        <v>10223.414616179916</v>
      </c>
      <c r="CE931" s="102"/>
    </row>
    <row r="932" spans="1:83" x14ac:dyDescent="0.25">
      <c r="A932" s="14">
        <f t="shared" si="84"/>
        <v>9772.4905824190646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1.5349364361352675</v>
      </c>
      <c r="CD932" s="14">
        <f t="shared" si="89"/>
        <v>9772.4905824190646</v>
      </c>
      <c r="CE932" s="102"/>
    </row>
    <row r="933" spans="1:83" x14ac:dyDescent="0.25">
      <c r="A933" s="14">
        <f t="shared" si="84"/>
        <v>11091.395473747663</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1.7420929594824783</v>
      </c>
      <c r="CD933" s="14">
        <f t="shared" si="89"/>
        <v>11091.395473747663</v>
      </c>
      <c r="CE933" s="102"/>
    </row>
    <row r="934" spans="1:83" x14ac:dyDescent="0.25">
      <c r="A934" s="14">
        <f t="shared" si="84"/>
        <v>4596.4772398527475</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0.72195520003970093</v>
      </c>
      <c r="CD934" s="14">
        <f t="shared" si="89"/>
        <v>4596.4772398527475</v>
      </c>
      <c r="CE934" s="102"/>
    </row>
    <row r="935" spans="1:83" x14ac:dyDescent="0.25">
      <c r="A935" s="14">
        <f t="shared" si="84"/>
        <v>4584.2241540984169</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0.72003064379471993</v>
      </c>
      <c r="CD935" s="14">
        <f t="shared" si="89"/>
        <v>4584.2241540984169</v>
      </c>
      <c r="CE935" s="102"/>
    </row>
    <row r="936" spans="1:83" x14ac:dyDescent="0.25">
      <c r="A936" s="14">
        <f t="shared" si="84"/>
        <v>9510.3626724614969</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1.493764774057057</v>
      </c>
      <c r="CD936" s="14">
        <f t="shared" si="89"/>
        <v>9510.3626724614969</v>
      </c>
      <c r="CE936" s="102"/>
    </row>
    <row r="937" spans="1:83" x14ac:dyDescent="0.25">
      <c r="A937" s="14">
        <f t="shared" si="84"/>
        <v>4479.9725213283418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0.70365614557281719</v>
      </c>
      <c r="CD937" s="14">
        <f t="shared" si="89"/>
        <v>4479.9725213283418</v>
      </c>
      <c r="CE937" s="102"/>
    </row>
    <row r="938" spans="1:83" x14ac:dyDescent="0.25">
      <c r="A938" s="14">
        <f t="shared" si="84"/>
        <v>8338.8093411084174</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1.3097523280993595</v>
      </c>
      <c r="CD938" s="14">
        <f t="shared" si="89"/>
        <v>8338.8093411084174</v>
      </c>
      <c r="CE938" s="102"/>
    </row>
    <row r="939" spans="1:83" x14ac:dyDescent="0.25">
      <c r="A939" s="14">
        <f t="shared" si="84"/>
        <v>6446.766880283014</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1.0125747675437518</v>
      </c>
      <c r="CD939" s="14">
        <f t="shared" si="89"/>
        <v>6446.766880283014</v>
      </c>
      <c r="CE939" s="102"/>
    </row>
    <row r="940" spans="1:83" x14ac:dyDescent="0.25">
      <c r="A940" s="14">
        <f t="shared" si="84"/>
        <v>8709.9292271975501</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1.368043040229324</v>
      </c>
      <c r="CD940" s="14">
        <f t="shared" si="89"/>
        <v>8709.9292271975501</v>
      </c>
      <c r="CE940" s="102"/>
    </row>
    <row r="941" spans="1:83" x14ac:dyDescent="0.25">
      <c r="A941" s="14">
        <f t="shared" si="84"/>
        <v>5874.5935237847543</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0.92270517644330241</v>
      </c>
      <c r="CD941" s="14">
        <f t="shared" si="89"/>
        <v>5874.5935237847543</v>
      </c>
      <c r="CE941" s="102"/>
    </row>
    <row r="942" spans="1:83" x14ac:dyDescent="0.25">
      <c r="A942" s="14">
        <f t="shared" si="84"/>
        <v>4269.9370771948597</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0.67066649433075565</v>
      </c>
      <c r="CD942" s="14">
        <f t="shared" si="89"/>
        <v>4269.9370771948597</v>
      </c>
      <c r="CE942" s="102"/>
    </row>
    <row r="943" spans="1:83" x14ac:dyDescent="0.25">
      <c r="A943" s="14">
        <f t="shared" si="84"/>
        <v>6773.3035081395547</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1.0638629180518158</v>
      </c>
      <c r="CD943" s="14">
        <f t="shared" si="89"/>
        <v>6773.3035081395547</v>
      </c>
      <c r="CE943" s="102"/>
    </row>
    <row r="944" spans="1:83" x14ac:dyDescent="0.25">
      <c r="A944" s="14">
        <f t="shared" si="84"/>
        <v>5037.2922467373428</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0.79119272039911104</v>
      </c>
      <c r="CD944" s="14">
        <f t="shared" si="89"/>
        <v>5037.2922467373428</v>
      </c>
      <c r="CE944" s="102"/>
    </row>
    <row r="945" spans="1:83" x14ac:dyDescent="0.25">
      <c r="A945" s="14">
        <f t="shared" si="84"/>
        <v>4547.3279393105995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0.71423546354300615</v>
      </c>
      <c r="CD945" s="14">
        <f t="shared" si="89"/>
        <v>4547.3279393105995</v>
      </c>
      <c r="CE945" s="102"/>
    </row>
    <row r="946" spans="1:83" x14ac:dyDescent="0.25">
      <c r="A946" s="14">
        <f t="shared" si="84"/>
        <v>4372.194009537292</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0.68672769080631835</v>
      </c>
      <c r="CD946" s="14">
        <f t="shared" si="89"/>
        <v>4372.194009537292</v>
      </c>
      <c r="CE946" s="102"/>
    </row>
    <row r="947" spans="1:83" x14ac:dyDescent="0.25">
      <c r="A947" s="14">
        <f t="shared" si="84"/>
        <v>8248.3598753267488</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1.2955456957689051</v>
      </c>
      <c r="CD947" s="14">
        <f t="shared" si="89"/>
        <v>8248.3598753267488</v>
      </c>
      <c r="CE947" s="102"/>
    </row>
    <row r="948" spans="1:83" x14ac:dyDescent="0.25">
      <c r="A948" s="14">
        <f t="shared" si="84"/>
        <v>4254.7670976589325</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0.66828379013383277</v>
      </c>
      <c r="CD948" s="14">
        <f t="shared" si="89"/>
        <v>4254.7670976589325</v>
      </c>
      <c r="CE948" s="102"/>
    </row>
    <row r="949" spans="1:83" x14ac:dyDescent="0.25">
      <c r="A949" s="14">
        <f t="shared" si="84"/>
        <v>4214.2615374042807</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0.66192170057471977</v>
      </c>
      <c r="CD949" s="14">
        <f t="shared" si="89"/>
        <v>4214.2615374042807</v>
      </c>
      <c r="CE949" s="102"/>
    </row>
    <row r="950" spans="1:83" x14ac:dyDescent="0.25">
      <c r="A950" s="14">
        <f t="shared" si="84"/>
        <v>4666.1994717664465</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0.7329062665329793</v>
      </c>
      <c r="CD950" s="14">
        <f t="shared" si="89"/>
        <v>4666.1994717664465</v>
      </c>
      <c r="CE950" s="102"/>
    </row>
    <row r="951" spans="1:83" x14ac:dyDescent="0.25">
      <c r="A951" s="14">
        <f t="shared" si="84"/>
        <v>4255.823369493769</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0.66844969565321699</v>
      </c>
      <c r="CD951" s="14">
        <f t="shared" si="89"/>
        <v>4255.823369493769</v>
      </c>
      <c r="CE951" s="102"/>
    </row>
    <row r="952" spans="1:83" x14ac:dyDescent="0.25">
      <c r="A952" s="14">
        <f t="shared" si="84"/>
        <v>4205.807429404812</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0.66059383862448651</v>
      </c>
      <c r="CD952" s="14">
        <f t="shared" si="89"/>
        <v>4205.807429404812</v>
      </c>
      <c r="CE952" s="102"/>
    </row>
    <row r="953" spans="1:83" x14ac:dyDescent="0.25">
      <c r="A953" s="14">
        <f t="shared" si="84"/>
        <v>12030.610806660821</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1.8896127573995887</v>
      </c>
      <c r="CD953" s="14">
        <f t="shared" si="89"/>
        <v>12030.610806660821</v>
      </c>
      <c r="CE953" s="102"/>
    </row>
    <row r="954" spans="1:83" x14ac:dyDescent="0.25">
      <c r="A954" s="14">
        <f t="shared" si="84"/>
        <v>4768.9413060185825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0.74904362512943412</v>
      </c>
      <c r="CD954" s="14">
        <f t="shared" si="89"/>
        <v>4768.9413060185825</v>
      </c>
      <c r="CE954" s="102"/>
    </row>
    <row r="955" spans="1:83" x14ac:dyDescent="0.25">
      <c r="A955" s="14">
        <f t="shared" si="84"/>
        <v>4356.7971116886374</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0.68430934521549536</v>
      </c>
      <c r="CD955" s="14">
        <f t="shared" si="89"/>
        <v>4356.7971116886374</v>
      </c>
      <c r="CE955" s="102"/>
    </row>
    <row r="956" spans="1:83" x14ac:dyDescent="0.25">
      <c r="A956" s="14">
        <f t="shared" si="84"/>
        <v>10088.366415246244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1.5845501268328333</v>
      </c>
      <c r="CD956" s="14">
        <f t="shared" si="89"/>
        <v>10088.366415246244</v>
      </c>
      <c r="CE956" s="102"/>
    </row>
    <row r="957" spans="1:83" x14ac:dyDescent="0.25">
      <c r="A957" s="14">
        <f t="shared" si="84"/>
        <v>4253.7958578869138</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0.66813124035118288</v>
      </c>
      <c r="CD957" s="14">
        <f t="shared" si="89"/>
        <v>4253.7958578869138</v>
      </c>
      <c r="CE957" s="102"/>
    </row>
    <row r="958" spans="1:83" x14ac:dyDescent="0.25">
      <c r="A958" s="14">
        <f t="shared" si="84"/>
        <v>4568.0475540374846</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0.7174898326640361</v>
      </c>
      <c r="CD958" s="14">
        <f t="shared" si="89"/>
        <v>4568.0475540374846</v>
      </c>
      <c r="CE958" s="102"/>
    </row>
    <row r="959" spans="1:83" x14ac:dyDescent="0.25">
      <c r="A959" s="14">
        <f t="shared" si="84"/>
        <v>4255.4250365881971</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0.66838713067192412</v>
      </c>
      <c r="CD959" s="14">
        <f t="shared" si="89"/>
        <v>4255.4250365881971</v>
      </c>
      <c r="CE959" s="102"/>
    </row>
    <row r="960" spans="1:83" x14ac:dyDescent="0.25">
      <c r="A960" s="14">
        <f t="shared" si="84"/>
        <v>5056.1530032650671</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0.79415512411424605</v>
      </c>
      <c r="CD960" s="14">
        <f t="shared" si="89"/>
        <v>5056.1530032650671</v>
      </c>
      <c r="CE960" s="102"/>
    </row>
    <row r="961" spans="1:83" x14ac:dyDescent="0.25">
      <c r="A961" s="14">
        <f t="shared" si="84"/>
        <v>9990.4567858601022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1.5691717484833407</v>
      </c>
      <c r="CD961" s="14">
        <f t="shared" si="89"/>
        <v>9990.4567858601022</v>
      </c>
      <c r="CE961" s="102"/>
    </row>
    <row r="962" spans="1:83" x14ac:dyDescent="0.25">
      <c r="A962" s="14">
        <f t="shared" si="84"/>
        <v>5212.9151840321047</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0.81877730011308814</v>
      </c>
      <c r="CD962" s="14">
        <f t="shared" si="89"/>
        <v>5212.9151840321047</v>
      </c>
      <c r="CE962" s="102"/>
    </row>
    <row r="963" spans="1:83" x14ac:dyDescent="0.25">
      <c r="A963" s="14">
        <f t="shared" si="84"/>
        <v>8330.1546317696975</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1.3083929582850706</v>
      </c>
      <c r="CD963" s="14">
        <f t="shared" si="89"/>
        <v>8330.1546317696975</v>
      </c>
      <c r="CE963" s="102"/>
    </row>
    <row r="964" spans="1:83" x14ac:dyDescent="0.25">
      <c r="A964" s="14">
        <f t="shared" si="84"/>
        <v>10835.835579242834</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1.7019529163295031</v>
      </c>
      <c r="CD964" s="14">
        <f t="shared" si="89"/>
        <v>10835.835579242834</v>
      </c>
      <c r="CE964" s="102"/>
    </row>
    <row r="965" spans="1:83" x14ac:dyDescent="0.25">
      <c r="A965" s="14">
        <f t="shared" si="84"/>
        <v>4360.4689568555923</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0.68488607116750033</v>
      </c>
      <c r="CD965" s="14">
        <f t="shared" si="89"/>
        <v>4360.4689568555923</v>
      </c>
      <c r="CE965" s="102"/>
    </row>
    <row r="966" spans="1:83" x14ac:dyDescent="0.25">
      <c r="A966" s="14">
        <f t="shared" si="84"/>
        <v>9010.540677591589</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1.4152591991437549</v>
      </c>
      <c r="CD966" s="14">
        <f t="shared" si="89"/>
        <v>9010.540677591589</v>
      </c>
      <c r="CE966" s="102"/>
    </row>
    <row r="967" spans="1:83" x14ac:dyDescent="0.25">
      <c r="A967" s="14">
        <f t="shared" si="84"/>
        <v>10888.252877614297</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1.7101859476612371</v>
      </c>
      <c r="CD967" s="14">
        <f t="shared" si="89"/>
        <v>10888.252877614297</v>
      </c>
      <c r="CE967" s="102"/>
    </row>
    <row r="968" spans="1:83" x14ac:dyDescent="0.25">
      <c r="A968" s="14">
        <f t="shared" si="84"/>
        <v>4132.0532178163958</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0.64900948090823007</v>
      </c>
      <c r="CD968" s="14">
        <f t="shared" si="89"/>
        <v>4132.0532178163958</v>
      </c>
      <c r="CE968" s="102"/>
    </row>
    <row r="969" spans="1:83" x14ac:dyDescent="0.25">
      <c r="A969" s="14">
        <f t="shared" ref="A969:A1032" si="90">CD969</f>
        <v>7832.8527335015988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1.2302832075543633</v>
      </c>
      <c r="CD969" s="14">
        <f t="shared" ref="CD969:CD1032" si="95">DEGREES(CC969) * 60 * 1.852</f>
        <v>7832.8527335015988</v>
      </c>
      <c r="CE969" s="102"/>
    </row>
    <row r="970" spans="1:83" x14ac:dyDescent="0.25">
      <c r="A970" s="14">
        <f t="shared" si="90"/>
        <v>4288.2698216903455</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0.67354596474448036</v>
      </c>
      <c r="CD970" s="14">
        <f t="shared" si="95"/>
        <v>4288.2698216903455</v>
      </c>
      <c r="CE970" s="102"/>
    </row>
    <row r="971" spans="1:83" x14ac:dyDescent="0.25">
      <c r="A971" s="14">
        <f t="shared" si="90"/>
        <v>7691.1341496377991</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1.2080238852029681</v>
      </c>
      <c r="CD971" s="14">
        <f t="shared" si="95"/>
        <v>7691.1341496377991</v>
      </c>
      <c r="CE971" s="102"/>
    </row>
    <row r="972" spans="1:83" x14ac:dyDescent="0.25">
      <c r="A972" s="14">
        <f t="shared" si="90"/>
        <v>8593.9031587490645</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1.3498191659261347</v>
      </c>
      <c r="CD972" s="14">
        <f t="shared" si="95"/>
        <v>8593.9031587490645</v>
      </c>
      <c r="CE972" s="102"/>
    </row>
    <row r="973" spans="1:83" x14ac:dyDescent="0.25">
      <c r="A973" s="14">
        <f t="shared" si="90"/>
        <v>5076.465555472706</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0.79734555711916455</v>
      </c>
      <c r="CD973" s="14">
        <f t="shared" si="95"/>
        <v>5076.465555472706</v>
      </c>
      <c r="CE973" s="102"/>
    </row>
    <row r="974" spans="1:83" x14ac:dyDescent="0.25">
      <c r="A974" s="14">
        <f t="shared" si="90"/>
        <v>9435.0951964545056</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1.4819427323365042</v>
      </c>
      <c r="CD974" s="14">
        <f t="shared" si="95"/>
        <v>9435.0951964545056</v>
      </c>
      <c r="CE974" s="102"/>
    </row>
    <row r="975" spans="1:83" x14ac:dyDescent="0.25">
      <c r="A975" s="14">
        <f t="shared" si="90"/>
        <v>4224.19097174741</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0.66348128770708314</v>
      </c>
      <c r="CD975" s="14">
        <f t="shared" si="95"/>
        <v>4224.19097174741</v>
      </c>
      <c r="CE975" s="102"/>
    </row>
    <row r="976" spans="1:83" x14ac:dyDescent="0.25">
      <c r="A976" s="14">
        <f t="shared" si="90"/>
        <v>10733.788608156041</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1.6859246978526132</v>
      </c>
      <c r="CD976" s="14">
        <f t="shared" si="95"/>
        <v>10733.788608156041</v>
      </c>
      <c r="CE976" s="102"/>
    </row>
    <row r="977" spans="1:83" x14ac:dyDescent="0.25">
      <c r="A977" s="14">
        <f t="shared" si="90"/>
        <v>4111.2986498670543</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0.64574962178705564</v>
      </c>
      <c r="CD977" s="14">
        <f t="shared" si="95"/>
        <v>4111.2986498670543</v>
      </c>
      <c r="CE977" s="102"/>
    </row>
    <row r="978" spans="1:83" x14ac:dyDescent="0.25">
      <c r="A978" s="14">
        <f t="shared" si="90"/>
        <v>5826.2440468997229</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0.91511106590279945</v>
      </c>
      <c r="CD978" s="14">
        <f t="shared" si="95"/>
        <v>5826.2440468997229</v>
      </c>
      <c r="CE978" s="102"/>
    </row>
    <row r="979" spans="1:83" x14ac:dyDescent="0.25">
      <c r="A979" s="14">
        <f t="shared" si="90"/>
        <v>8696.6084707854461</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1.3659507880852693</v>
      </c>
      <c r="CD979" s="14">
        <f t="shared" si="95"/>
        <v>8696.6084707854461</v>
      </c>
      <c r="CE979" s="102"/>
    </row>
    <row r="980" spans="1:83" x14ac:dyDescent="0.25">
      <c r="A980" s="14">
        <f t="shared" si="90"/>
        <v>8776.106800161182</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1.3784373575366868</v>
      </c>
      <c r="CD980" s="14">
        <f t="shared" si="95"/>
        <v>8776.106800161182</v>
      </c>
      <c r="CE980" s="102"/>
    </row>
    <row r="981" spans="1:83" x14ac:dyDescent="0.25">
      <c r="A981" s="14">
        <f t="shared" si="90"/>
        <v>5676.1074382302513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0.89152954908260018</v>
      </c>
      <c r="CD981" s="14">
        <f t="shared" si="95"/>
        <v>5676.1074382302513</v>
      </c>
      <c r="CE981" s="102"/>
    </row>
    <row r="982" spans="1:83" x14ac:dyDescent="0.25">
      <c r="A982" s="14">
        <f t="shared" si="90"/>
        <v>7886.3581454934447</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1.2386871457013553</v>
      </c>
      <c r="CD982" s="14">
        <f t="shared" si="95"/>
        <v>7886.3581454934447</v>
      </c>
      <c r="CE982" s="102"/>
    </row>
    <row r="983" spans="1:83" x14ac:dyDescent="0.25">
      <c r="A983" s="14">
        <f t="shared" si="90"/>
        <v>6742.4516810991836</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1.0590171120573026</v>
      </c>
      <c r="CD983" s="14">
        <f t="shared" si="95"/>
        <v>6742.4516810991836</v>
      </c>
      <c r="CE983" s="102"/>
    </row>
    <row r="984" spans="1:83" x14ac:dyDescent="0.25">
      <c r="A984" s="14">
        <f t="shared" si="90"/>
        <v>9498.9505507423892</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1.4919723055668053</v>
      </c>
      <c r="CD984" s="14">
        <f t="shared" si="95"/>
        <v>9498.9505507423892</v>
      </c>
      <c r="CE984" s="102"/>
    </row>
    <row r="985" spans="1:83" x14ac:dyDescent="0.25">
      <c r="A985" s="14">
        <f t="shared" si="90"/>
        <v>4329.672874290959</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0.68004902079431051</v>
      </c>
      <c r="CD985" s="14">
        <f t="shared" si="95"/>
        <v>4329.672874290959</v>
      </c>
      <c r="CE985" s="102"/>
    </row>
    <row r="986" spans="1:83" x14ac:dyDescent="0.25">
      <c r="A986" s="14">
        <f t="shared" si="90"/>
        <v>5975.3905173786361</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0.93853706462117203</v>
      </c>
      <c r="CD986" s="14">
        <f t="shared" si="95"/>
        <v>5975.3905173786361</v>
      </c>
      <c r="CE986" s="102"/>
    </row>
    <row r="987" spans="1:83" x14ac:dyDescent="0.25">
      <c r="A987" s="14">
        <f t="shared" si="90"/>
        <v>4358.8816222408668</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0.68463675317471928</v>
      </c>
      <c r="CD987" s="14">
        <f t="shared" si="95"/>
        <v>4358.8816222408668</v>
      </c>
      <c r="CE987" s="102"/>
    </row>
    <row r="988" spans="1:83" x14ac:dyDescent="0.25">
      <c r="A988" s="14">
        <f t="shared" si="90"/>
        <v>9310.560243611837</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1.4623823925154058</v>
      </c>
      <c r="CD988" s="14">
        <f t="shared" si="95"/>
        <v>9310.560243611837</v>
      </c>
      <c r="CE988" s="102"/>
    </row>
    <row r="989" spans="1:83" x14ac:dyDescent="0.25">
      <c r="A989" s="14">
        <f t="shared" si="90"/>
        <v>5573.987933962384</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0.87548993803167618</v>
      </c>
      <c r="CD989" s="14">
        <f t="shared" si="95"/>
        <v>5573.987933962384</v>
      </c>
      <c r="CE989" s="102"/>
    </row>
    <row r="990" spans="1:83" x14ac:dyDescent="0.25">
      <c r="A990" s="14">
        <f t="shared" si="90"/>
        <v>8883.7516197302411</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1.3953448136579547</v>
      </c>
      <c r="CD990" s="14">
        <f t="shared" si="95"/>
        <v>8883.7516197302411</v>
      </c>
      <c r="CE990" s="102"/>
    </row>
    <row r="991" spans="1:83" x14ac:dyDescent="0.25">
      <c r="A991" s="14">
        <f t="shared" si="90"/>
        <v>9843.5893778590453</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1.5461037154245909</v>
      </c>
      <c r="CD991" s="14">
        <f t="shared" si="95"/>
        <v>9843.5893778590453</v>
      </c>
      <c r="CE991" s="102"/>
    </row>
    <row r="992" spans="1:83" x14ac:dyDescent="0.25">
      <c r="A992" s="14">
        <f t="shared" si="90"/>
        <v>4081.9980109886046</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0.64114745636798798</v>
      </c>
      <c r="CD992" s="14">
        <f t="shared" si="95"/>
        <v>4081.9980109886046</v>
      </c>
      <c r="CE992" s="102"/>
    </row>
    <row r="993" spans="1:83" x14ac:dyDescent="0.25">
      <c r="A993" s="14">
        <f t="shared" si="90"/>
        <v>9617.0645400134908</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1.5105241234703866</v>
      </c>
      <c r="CD993" s="14">
        <f t="shared" si="95"/>
        <v>9617.0645400134908</v>
      </c>
      <c r="CE993" s="102"/>
    </row>
    <row r="994" spans="1:83" x14ac:dyDescent="0.25">
      <c r="A994" s="14">
        <f t="shared" si="90"/>
        <v>8433.4289604889327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1.3246139542258337</v>
      </c>
      <c r="CD994" s="14">
        <f t="shared" si="95"/>
        <v>8433.4289604889327</v>
      </c>
      <c r="CE994" s="102"/>
    </row>
    <row r="995" spans="1:83" x14ac:dyDescent="0.25">
      <c r="A995" s="14">
        <f t="shared" si="90"/>
        <v>4556.8858648124096</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0.71573669887118208</v>
      </c>
      <c r="CD995" s="14">
        <f t="shared" si="95"/>
        <v>4556.8858648124096</v>
      </c>
      <c r="CE995" s="102"/>
    </row>
    <row r="996" spans="1:83" x14ac:dyDescent="0.25">
      <c r="A996" s="14">
        <f t="shared" si="90"/>
        <v>11911.304726959048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1.8708737013480883</v>
      </c>
      <c r="CD996" s="14">
        <f t="shared" si="95"/>
        <v>11911.304726959048</v>
      </c>
      <c r="CE996" s="102"/>
    </row>
    <row r="997" spans="1:83" x14ac:dyDescent="0.25">
      <c r="A997" s="14">
        <f t="shared" si="90"/>
        <v>4136.68638486082</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0.64973719886827419</v>
      </c>
      <c r="CD997" s="14">
        <f t="shared" si="95"/>
        <v>4136.68638486082</v>
      </c>
      <c r="CE997" s="102"/>
    </row>
    <row r="998" spans="1:83" x14ac:dyDescent="0.25">
      <c r="A998" s="14">
        <f t="shared" si="90"/>
        <v>4074.4809292142095</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0.63996677037892336</v>
      </c>
      <c r="CD998" s="14">
        <f t="shared" si="95"/>
        <v>4074.4809292142095</v>
      </c>
      <c r="CE998" s="102"/>
    </row>
    <row r="999" spans="1:83" x14ac:dyDescent="0.25">
      <c r="A999" s="14">
        <f t="shared" si="90"/>
        <v>4100.6367146589646</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0.64407498289202803</v>
      </c>
      <c r="CD999" s="14">
        <f t="shared" si="95"/>
        <v>4100.6367146589646</v>
      </c>
      <c r="CE999" s="102"/>
    </row>
    <row r="1000" spans="1:83" x14ac:dyDescent="0.25">
      <c r="A1000" s="14">
        <f t="shared" si="90"/>
        <v>9676.9218873394439</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1.5199257414720757</v>
      </c>
      <c r="CD1000" s="14">
        <f t="shared" si="95"/>
        <v>9676.9218873394439</v>
      </c>
      <c r="CE1000" s="102"/>
    </row>
    <row r="1001" spans="1:83" x14ac:dyDescent="0.25">
      <c r="A1001" s="14">
        <f t="shared" si="90"/>
        <v>8254.1469374579083</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1.2964546526462108</v>
      </c>
      <c r="CD1001" s="14">
        <f t="shared" si="95"/>
        <v>8254.1469374579083</v>
      </c>
      <c r="CE1001" s="102"/>
    </row>
    <row r="1002" spans="1:83" x14ac:dyDescent="0.25">
      <c r="A1002" s="14">
        <f t="shared" si="90"/>
        <v>5286.7356147915543</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0.83037205868033881</v>
      </c>
      <c r="CD1002" s="14">
        <f t="shared" si="95"/>
        <v>5286.7356147915543</v>
      </c>
      <c r="CE1002" s="102"/>
    </row>
    <row r="1003" spans="1:83" x14ac:dyDescent="0.25">
      <c r="A1003" s="14">
        <f t="shared" si="90"/>
        <v>4006.7806728252481</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0.62933328965149615</v>
      </c>
      <c r="CD1003" s="14">
        <f t="shared" si="95"/>
        <v>4006.7806728252481</v>
      </c>
      <c r="CE1003" s="102"/>
    </row>
    <row r="1004" spans="1:83" x14ac:dyDescent="0.25">
      <c r="A1004" s="14">
        <f t="shared" si="90"/>
        <v>4218.8035358277757</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0.66263509894684347</v>
      </c>
      <c r="CD1004" s="14">
        <f t="shared" si="95"/>
        <v>4218.8035358277757</v>
      </c>
      <c r="CE1004" s="102"/>
    </row>
    <row r="1005" spans="1:83" x14ac:dyDescent="0.25">
      <c r="A1005" s="14">
        <f t="shared" si="90"/>
        <v>5133.2725731789706</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0.80626806879314805</v>
      </c>
      <c r="CD1005" s="14">
        <f t="shared" si="95"/>
        <v>5133.2725731789706</v>
      </c>
      <c r="CE1005" s="102"/>
    </row>
    <row r="1006" spans="1:83" x14ac:dyDescent="0.25">
      <c r="A1006" s="14">
        <f t="shared" si="90"/>
        <v>5287.0594439609795</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0.83042292157829123</v>
      </c>
      <c r="CD1006" s="14">
        <f t="shared" si="95"/>
        <v>5287.0594439609795</v>
      </c>
      <c r="CE1006" s="102"/>
    </row>
    <row r="1007" spans="1:83" x14ac:dyDescent="0.25">
      <c r="A1007" s="14">
        <f t="shared" si="90"/>
        <v>9086.8145685508553</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1.4272393155093628</v>
      </c>
      <c r="CD1007" s="14">
        <f t="shared" si="95"/>
        <v>9086.8145685508553</v>
      </c>
      <c r="CE1007" s="102"/>
    </row>
    <row r="1008" spans="1:83" x14ac:dyDescent="0.25">
      <c r="A1008" s="14">
        <f t="shared" si="90"/>
        <v>9062.3265800541576</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1.4233930589717647</v>
      </c>
      <c r="CD1008" s="14">
        <f t="shared" si="95"/>
        <v>9062.3265800541576</v>
      </c>
      <c r="CE1008" s="102"/>
    </row>
    <row r="1009" spans="1:83" x14ac:dyDescent="0.25">
      <c r="A1009" s="14">
        <f t="shared" si="90"/>
        <v>3902.3121599999999</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0.61292472671536857</v>
      </c>
      <c r="CD1009" s="14">
        <f t="shared" si="95"/>
        <v>3902.3121599999999</v>
      </c>
      <c r="CE1009" s="102"/>
    </row>
    <row r="1010" spans="1:83" x14ac:dyDescent="0.25">
      <c r="A1010" s="14">
        <f t="shared" si="90"/>
        <v>6633.8908329087553</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1.0419657780069003</v>
      </c>
      <c r="CD1010" s="14">
        <f t="shared" si="95"/>
        <v>6633.8908329087553</v>
      </c>
      <c r="CE1010" s="102"/>
    </row>
    <row r="1011" spans="1:83" x14ac:dyDescent="0.25">
      <c r="A1011" s="14">
        <f t="shared" si="90"/>
        <v>8925.5974285811972</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1.4019174121335614</v>
      </c>
      <c r="CD1011" s="14">
        <f t="shared" si="95"/>
        <v>8925.5974285811972</v>
      </c>
      <c r="CE1011" s="102"/>
    </row>
    <row r="1012" spans="1:83" x14ac:dyDescent="0.25">
      <c r="A1012" s="14">
        <f t="shared" si="90"/>
        <v>8297.929427029303</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1.3033314398829003</v>
      </c>
      <c r="CD1012" s="14">
        <f t="shared" si="95"/>
        <v>8297.929427029303</v>
      </c>
      <c r="CE1012" s="102"/>
    </row>
    <row r="1013" spans="1:83" x14ac:dyDescent="0.25">
      <c r="A1013" s="14">
        <f t="shared" si="90"/>
        <v>7940.9122959667357</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1.2472558061260073</v>
      </c>
      <c r="CD1013" s="14">
        <f t="shared" si="95"/>
        <v>7940.9122959667357</v>
      </c>
      <c r="CE1013" s="102"/>
    </row>
    <row r="1014" spans="1:83" x14ac:dyDescent="0.25">
      <c r="A1014" s="14">
        <f t="shared" si="90"/>
        <v>9988.9967933794742</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1.568942431746108</v>
      </c>
      <c r="CD1014" s="14">
        <f t="shared" si="95"/>
        <v>9988.9967933794742</v>
      </c>
      <c r="CE1014" s="102"/>
    </row>
    <row r="1015" spans="1:83" x14ac:dyDescent="0.25">
      <c r="A1015" s="14">
        <f t="shared" si="90"/>
        <v>3914.7736847751917</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0.61488202186607011</v>
      </c>
      <c r="CD1015" s="14">
        <f t="shared" si="95"/>
        <v>3914.7736847751917</v>
      </c>
      <c r="CE1015" s="102"/>
    </row>
    <row r="1016" spans="1:83" x14ac:dyDescent="0.25">
      <c r="A1016" s="14">
        <f t="shared" si="90"/>
        <v>7478.2361274548284</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1.1745846172217158</v>
      </c>
      <c r="CD1016" s="14">
        <f t="shared" si="95"/>
        <v>7478.2361274548284</v>
      </c>
      <c r="CE1016" s="102"/>
    </row>
    <row r="1017" spans="1:83" x14ac:dyDescent="0.25">
      <c r="A1017" s="14">
        <f t="shared" si="90"/>
        <v>3944.2795611640659</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0.61951642333900292</v>
      </c>
      <c r="CD1017" s="14">
        <f t="shared" si="95"/>
        <v>3944.2795611640659</v>
      </c>
      <c r="CE1017" s="102"/>
    </row>
    <row r="1018" spans="1:83" x14ac:dyDescent="0.25">
      <c r="A1018" s="14">
        <f t="shared" si="90"/>
        <v>3857.9401642603693</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0.60595534747367086</v>
      </c>
      <c r="CD1018" s="14">
        <f t="shared" si="95"/>
        <v>3857.9401642603693</v>
      </c>
      <c r="CE1018" s="102"/>
    </row>
    <row r="1019" spans="1:83" x14ac:dyDescent="0.25">
      <c r="A1019" s="14">
        <f t="shared" si="90"/>
        <v>12366.040317472751</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1.9422976869534228</v>
      </c>
      <c r="CD1019" s="14">
        <f t="shared" si="95"/>
        <v>12366.040317472751</v>
      </c>
      <c r="CE1019" s="102"/>
    </row>
    <row r="1020" spans="1:83" x14ac:dyDescent="0.25">
      <c r="A1020" s="14">
        <f t="shared" si="90"/>
        <v>9693.7009731330654</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1.5225611832698915</v>
      </c>
      <c r="CD1020" s="14">
        <f t="shared" si="95"/>
        <v>9693.7009731330654</v>
      </c>
      <c r="CE1020" s="102"/>
    </row>
    <row r="1021" spans="1:83" x14ac:dyDescent="0.25">
      <c r="A1021" s="14">
        <f t="shared" si="90"/>
        <v>4349.4184741988875</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0.68315040426420637</v>
      </c>
      <c r="CD1021" s="14">
        <f t="shared" si="95"/>
        <v>4349.4184741988875</v>
      </c>
      <c r="CE1021" s="102"/>
    </row>
    <row r="1022" spans="1:83" x14ac:dyDescent="0.25">
      <c r="A1022" s="14">
        <f t="shared" si="90"/>
        <v>9214.572796285298</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1.4473059256648593</v>
      </c>
      <c r="CD1022" s="14">
        <f t="shared" si="95"/>
        <v>9214.572796285298</v>
      </c>
      <c r="CE1022" s="102"/>
    </row>
    <row r="1023" spans="1:83" x14ac:dyDescent="0.25">
      <c r="A1023" s="14">
        <f t="shared" si="90"/>
        <v>10006.649052161127</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1.5717150202644119</v>
      </c>
      <c r="CD1023" s="14">
        <f t="shared" si="95"/>
        <v>10006.649052161127</v>
      </c>
      <c r="CE1023" s="102"/>
    </row>
    <row r="1024" spans="1:83" x14ac:dyDescent="0.25">
      <c r="A1024" s="14">
        <f t="shared" si="90"/>
        <v>4429.4608334646127</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0.69572242289497588</v>
      </c>
      <c r="CD1024" s="14">
        <f t="shared" si="95"/>
        <v>4429.4608334646127</v>
      </c>
      <c r="CE1024" s="102"/>
    </row>
    <row r="1025" spans="1:83" x14ac:dyDescent="0.25">
      <c r="A1025" s="14">
        <f t="shared" si="90"/>
        <v>8956.4282228938901</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1.40675991457922</v>
      </c>
      <c r="CD1025" s="14">
        <f t="shared" si="95"/>
        <v>8956.4282228938901</v>
      </c>
      <c r="CE1025" s="102"/>
    </row>
    <row r="1026" spans="1:83" x14ac:dyDescent="0.25">
      <c r="A1026" s="14">
        <f t="shared" si="90"/>
        <v>8531.6424328999728</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1.3400400563081705</v>
      </c>
      <c r="CD1026" s="14">
        <f t="shared" si="95"/>
        <v>8531.6424328999728</v>
      </c>
      <c r="CE1026" s="102"/>
    </row>
    <row r="1027" spans="1:83" x14ac:dyDescent="0.25">
      <c r="A1027" s="14">
        <f t="shared" si="90"/>
        <v>3886.9764878238161</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0.61051599766136477</v>
      </c>
      <c r="CD1027" s="14">
        <f t="shared" si="95"/>
        <v>3886.9764878238161</v>
      </c>
      <c r="CE1027" s="102"/>
    </row>
    <row r="1028" spans="1:83" x14ac:dyDescent="0.25">
      <c r="A1028" s="14">
        <f t="shared" si="90"/>
        <v>7385.1483784882103</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1.1599635974886575</v>
      </c>
      <c r="CD1028" s="14">
        <f t="shared" si="95"/>
        <v>7385.1483784882103</v>
      </c>
      <c r="CE1028" s="102"/>
    </row>
    <row r="1029" spans="1:83" x14ac:dyDescent="0.25">
      <c r="A1029" s="14">
        <f t="shared" si="90"/>
        <v>8082.8957337328184</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1.2695567283031006</v>
      </c>
      <c r="CD1029" s="14">
        <f t="shared" si="95"/>
        <v>8082.8957337328184</v>
      </c>
      <c r="CE1029" s="102"/>
    </row>
    <row r="1030" spans="1:83" x14ac:dyDescent="0.25">
      <c r="A1030" s="14">
        <f t="shared" si="90"/>
        <v>9478.2368777607044</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1.4887188696982685</v>
      </c>
      <c r="CD1030" s="14">
        <f t="shared" si="95"/>
        <v>9478.2368777607044</v>
      </c>
      <c r="CE1030" s="102"/>
    </row>
    <row r="1031" spans="1:83" x14ac:dyDescent="0.25">
      <c r="A1031" s="14">
        <f t="shared" si="90"/>
        <v>9279.5739761422028</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1.45751547035694</v>
      </c>
      <c r="CD1031" s="14">
        <f t="shared" si="95"/>
        <v>9279.5739761422028</v>
      </c>
      <c r="CE1031" s="102"/>
    </row>
    <row r="1032" spans="1:83" x14ac:dyDescent="0.25">
      <c r="A1032" s="14">
        <f t="shared" si="90"/>
        <v>7701.3786549691586</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1.2096329596114486</v>
      </c>
      <c r="CD1032" s="14">
        <f t="shared" si="95"/>
        <v>7701.3786549691586</v>
      </c>
      <c r="CE1032" s="102"/>
    </row>
    <row r="1033" spans="1:83" x14ac:dyDescent="0.25">
      <c r="A1033" s="14">
        <f t="shared" ref="A1033:A1096" si="96">CD1033</f>
        <v>5581.8188967055521</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0.8767199243839916</v>
      </c>
      <c r="CD1033" s="14">
        <f t="shared" ref="CD1033:CD1096" si="101">DEGREES(CC1033) * 60 * 1.852</f>
        <v>5581.8188967055521</v>
      </c>
      <c r="CE1033" s="102"/>
    </row>
    <row r="1034" spans="1:83" x14ac:dyDescent="0.25">
      <c r="A1034" s="14">
        <f t="shared" si="96"/>
        <v>9589.878711216279</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1.5062541250687052</v>
      </c>
      <c r="CD1034" s="14">
        <f t="shared" si="101"/>
        <v>9589.878711216279</v>
      </c>
      <c r="CE1034" s="102"/>
    </row>
    <row r="1035" spans="1:83" x14ac:dyDescent="0.25">
      <c r="A1035" s="14">
        <f t="shared" si="96"/>
        <v>8366.5917051468659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1.3141160225419311</v>
      </c>
      <c r="CD1035" s="14">
        <f t="shared" si="101"/>
        <v>8366.5917051468659</v>
      </c>
      <c r="CE1035" s="102"/>
    </row>
    <row r="1036" spans="1:83" x14ac:dyDescent="0.25">
      <c r="A1036" s="14">
        <f t="shared" si="96"/>
        <v>3976.2311088424804</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0.62453495922899827</v>
      </c>
      <c r="CD1036" s="14">
        <f t="shared" si="101"/>
        <v>3976.2311088424804</v>
      </c>
      <c r="CE1036" s="102"/>
    </row>
    <row r="1037" spans="1:83" x14ac:dyDescent="0.25">
      <c r="A1037" s="14">
        <f t="shared" si="96"/>
        <v>9123.5746980486474</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1.4330131212436676</v>
      </c>
      <c r="CD1037" s="14">
        <f t="shared" si="101"/>
        <v>9123.5746980486474</v>
      </c>
      <c r="CE1037" s="102"/>
    </row>
    <row r="1038" spans="1:83" x14ac:dyDescent="0.25">
      <c r="A1038" s="14">
        <f t="shared" si="96"/>
        <v>10416.611444542827</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1.6361066109448799</v>
      </c>
      <c r="CD1038" s="14">
        <f t="shared" si="101"/>
        <v>10416.611444542827</v>
      </c>
      <c r="CE1038" s="102"/>
    </row>
    <row r="1039" spans="1:83" x14ac:dyDescent="0.25">
      <c r="A1039" s="14">
        <f t="shared" si="96"/>
        <v>5400.239506265867</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0.84819978204294744</v>
      </c>
      <c r="CD1039" s="14">
        <f t="shared" si="101"/>
        <v>5400.239506265867</v>
      </c>
      <c r="CE1039" s="102"/>
    </row>
    <row r="1040" spans="1:83" x14ac:dyDescent="0.25">
      <c r="A1040" s="14">
        <f t="shared" si="96"/>
        <v>9157.8579286043514</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1.4383978877251054</v>
      </c>
      <c r="CD1040" s="14">
        <f t="shared" si="101"/>
        <v>9157.8579286043514</v>
      </c>
      <c r="CE1040" s="102"/>
    </row>
    <row r="1041" spans="1:83" x14ac:dyDescent="0.25">
      <c r="A1041" s="14">
        <f t="shared" si="96"/>
        <v>7511.4087055247292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1.1797949367744032</v>
      </c>
      <c r="CD1041" s="14">
        <f t="shared" si="101"/>
        <v>7511.4087055247292</v>
      </c>
      <c r="CE1041" s="102"/>
    </row>
    <row r="1042" spans="1:83" x14ac:dyDescent="0.25">
      <c r="A1042" s="14">
        <f t="shared" si="96"/>
        <v>10486.923472401728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1.647150314957585</v>
      </c>
      <c r="CD1042" s="14">
        <f t="shared" si="101"/>
        <v>10486.923472401728</v>
      </c>
      <c r="CE1042" s="102"/>
    </row>
    <row r="1043" spans="1:83" x14ac:dyDescent="0.25">
      <c r="A1043" s="14">
        <f t="shared" si="96"/>
        <v>9242.7018970024365</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1.4517240810206835</v>
      </c>
      <c r="CD1043" s="14">
        <f t="shared" si="101"/>
        <v>9242.7018970024365</v>
      </c>
      <c r="CE1043" s="102"/>
    </row>
    <row r="1044" spans="1:83" x14ac:dyDescent="0.25">
      <c r="A1044" s="14">
        <f t="shared" si="96"/>
        <v>6010.7821027604468</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0.94409591714468977</v>
      </c>
      <c r="CD1044" s="14">
        <f t="shared" si="101"/>
        <v>6010.7821027604468</v>
      </c>
      <c r="CE1044" s="102"/>
    </row>
    <row r="1045" spans="1:83" x14ac:dyDescent="0.25">
      <c r="A1045" s="14">
        <f t="shared" si="96"/>
        <v>8842.9801887702706</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1.3889409645668727</v>
      </c>
      <c r="CD1045" s="14">
        <f t="shared" si="101"/>
        <v>8842.9801887702706</v>
      </c>
      <c r="CE1045" s="102"/>
    </row>
    <row r="1046" spans="1:83" x14ac:dyDescent="0.25">
      <c r="A1046" s="14">
        <f t="shared" si="96"/>
        <v>4783.7059272876049</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0.75136266089216308</v>
      </c>
      <c r="CD1046" s="14">
        <f t="shared" si="101"/>
        <v>4783.7059272876049</v>
      </c>
      <c r="CE1046" s="102"/>
    </row>
    <row r="1047" spans="1:83" x14ac:dyDescent="0.25">
      <c r="A1047" s="14">
        <f t="shared" si="96"/>
        <v>8009.165848515383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1.2579761914585927</v>
      </c>
      <c r="CD1047" s="14">
        <f t="shared" si="101"/>
        <v>8009.165848515383</v>
      </c>
      <c r="CE1047" s="102"/>
    </row>
    <row r="1048" spans="1:83" x14ac:dyDescent="0.25">
      <c r="A1048" s="14">
        <f t="shared" si="96"/>
        <v>6723.6050387544446</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1.0560569252154968</v>
      </c>
      <c r="CD1048" s="14">
        <f t="shared" si="101"/>
        <v>6723.6050387544446</v>
      </c>
      <c r="CE1048" s="102"/>
    </row>
    <row r="1049" spans="1:83" x14ac:dyDescent="0.25">
      <c r="A1049" s="14">
        <f t="shared" si="96"/>
        <v>8987.3537167737413</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1.4116172912081688</v>
      </c>
      <c r="CD1049" s="14">
        <f t="shared" si="101"/>
        <v>8987.3537167737413</v>
      </c>
      <c r="CE1049" s="102"/>
    </row>
    <row r="1050" spans="1:83" x14ac:dyDescent="0.25">
      <c r="A1050" s="14">
        <f t="shared" si="96"/>
        <v>9308.858249829058</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1.4621150653433579</v>
      </c>
      <c r="CD1050" s="14">
        <f t="shared" si="101"/>
        <v>9308.858249829058</v>
      </c>
      <c r="CE1050" s="102"/>
    </row>
    <row r="1051" spans="1:83" x14ac:dyDescent="0.25">
      <c r="A1051" s="14">
        <f t="shared" si="96"/>
        <v>6582.1631243642669</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1.0338410585269389</v>
      </c>
      <c r="CD1051" s="14">
        <f t="shared" si="101"/>
        <v>6582.1631243642669</v>
      </c>
      <c r="CE1051" s="102"/>
    </row>
    <row r="1052" spans="1:83" x14ac:dyDescent="0.25">
      <c r="A1052" s="14">
        <f t="shared" si="96"/>
        <v>4079.7770303183152</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0.64079861344754419</v>
      </c>
      <c r="CD1052" s="14">
        <f t="shared" si="101"/>
        <v>4079.7770303183152</v>
      </c>
      <c r="CE1052" s="102"/>
    </row>
    <row r="1053" spans="1:83" x14ac:dyDescent="0.25">
      <c r="A1053" s="14">
        <f t="shared" si="96"/>
        <v>7544.0406399324238</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1.184920339012606</v>
      </c>
      <c r="CD1053" s="14">
        <f t="shared" si="101"/>
        <v>7544.0406399324238</v>
      </c>
      <c r="CE1053" s="102"/>
    </row>
    <row r="1054" spans="1:83" x14ac:dyDescent="0.25">
      <c r="A1054" s="14">
        <f t="shared" si="96"/>
        <v>6866.7142995023314</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1.0785346771066566</v>
      </c>
      <c r="CD1054" s="14">
        <f t="shared" si="101"/>
        <v>6866.7142995023314</v>
      </c>
      <c r="CE1054" s="102"/>
    </row>
    <row r="1055" spans="1:83" x14ac:dyDescent="0.25">
      <c r="A1055" s="14">
        <f t="shared" si="96"/>
        <v>8640.510107885224</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1.357139582743409</v>
      </c>
      <c r="CD1055" s="14">
        <f t="shared" si="101"/>
        <v>8640.510107885224</v>
      </c>
      <c r="CE1055" s="102"/>
    </row>
    <row r="1056" spans="1:83" x14ac:dyDescent="0.25">
      <c r="A1056" s="14">
        <f t="shared" si="96"/>
        <v>6747.5209065776116</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1.0598133204367532</v>
      </c>
      <c r="CD1056" s="14">
        <f t="shared" si="101"/>
        <v>6747.5209065776116</v>
      </c>
      <c r="CE1056" s="102"/>
    </row>
    <row r="1057" spans="1:83" x14ac:dyDescent="0.25">
      <c r="A1057" s="14">
        <f t="shared" si="96"/>
        <v>3953.8359505937005</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0.62101741740082717</v>
      </c>
      <c r="CD1057" s="14">
        <f t="shared" si="101"/>
        <v>3953.8359505937005</v>
      </c>
      <c r="CE1057" s="102"/>
    </row>
    <row r="1058" spans="1:83" x14ac:dyDescent="0.25">
      <c r="A1058" s="14">
        <f t="shared" si="96"/>
        <v>11593.77448761885</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1.8210001578713775</v>
      </c>
      <c r="CD1058" s="14">
        <f t="shared" si="101"/>
        <v>11593.77448761885</v>
      </c>
      <c r="CE1058" s="102"/>
    </row>
    <row r="1059" spans="1:83" x14ac:dyDescent="0.25">
      <c r="A1059" s="14">
        <f t="shared" si="96"/>
        <v>8735.2587671974379</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1.3720214767935219</v>
      </c>
      <c r="CD1059" s="14">
        <f t="shared" si="101"/>
        <v>8735.2587671974379</v>
      </c>
      <c r="CE1059" s="102"/>
    </row>
    <row r="1060" spans="1:83" x14ac:dyDescent="0.25">
      <c r="A1060" s="14">
        <f t="shared" si="96"/>
        <v>6047.1463393808026</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0.94980754114576527</v>
      </c>
      <c r="CD1060" s="14">
        <f t="shared" si="101"/>
        <v>6047.1463393808026</v>
      </c>
      <c r="CE1060" s="102"/>
    </row>
    <row r="1061" spans="1:83" x14ac:dyDescent="0.25">
      <c r="A1061" s="14">
        <f t="shared" si="96"/>
        <v>8967.2257024005357</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1.4084558430197132</v>
      </c>
      <c r="CD1061" s="14">
        <f t="shared" si="101"/>
        <v>8967.2257024005357</v>
      </c>
      <c r="CE1061" s="102"/>
    </row>
    <row r="1062" spans="1:83" x14ac:dyDescent="0.25">
      <c r="A1062" s="14">
        <f t="shared" si="96"/>
        <v>9711.7933845484677</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1.5254029052715492</v>
      </c>
      <c r="CD1062" s="14">
        <f t="shared" si="101"/>
        <v>9711.7933845484677</v>
      </c>
      <c r="CE1062" s="102"/>
    </row>
    <row r="1063" spans="1:83" x14ac:dyDescent="0.25">
      <c r="A1063" s="14">
        <f t="shared" si="96"/>
        <v>5239.0434586372285</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0.82288119157929251</v>
      </c>
      <c r="CD1063" s="14">
        <f t="shared" si="101"/>
        <v>5239.0434586372285</v>
      </c>
      <c r="CE1063" s="102"/>
    </row>
    <row r="1064" spans="1:83" x14ac:dyDescent="0.25">
      <c r="A1064" s="14">
        <f t="shared" si="96"/>
        <v>8019.2761559583032</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1.2595641877982962</v>
      </c>
      <c r="CD1064" s="14">
        <f t="shared" si="101"/>
        <v>8019.2761559583032</v>
      </c>
      <c r="CE1064" s="102"/>
    </row>
    <row r="1065" spans="1:83" x14ac:dyDescent="0.25">
      <c r="A1065" s="14">
        <f t="shared" si="96"/>
        <v>6955.5350750269836</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1.0924854958348782</v>
      </c>
      <c r="CD1065" s="14">
        <f t="shared" si="101"/>
        <v>6955.5350750269836</v>
      </c>
      <c r="CE1065" s="102"/>
    </row>
    <row r="1066" spans="1:83" x14ac:dyDescent="0.25">
      <c r="A1066" s="14">
        <f t="shared" si="96"/>
        <v>7026.5677679883456</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1.1036423926017427</v>
      </c>
      <c r="CD1066" s="14">
        <f t="shared" si="101"/>
        <v>7026.5677679883456</v>
      </c>
      <c r="CE1066" s="102"/>
    </row>
    <row r="1067" spans="1:83" x14ac:dyDescent="0.25">
      <c r="A1067" s="14">
        <f t="shared" si="96"/>
        <v>8702.777703827298</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1.3669197714267303</v>
      </c>
      <c r="CD1067" s="14">
        <f t="shared" si="101"/>
        <v>8702.777703827298</v>
      </c>
      <c r="CE1067" s="102"/>
    </row>
    <row r="1068" spans="1:83" x14ac:dyDescent="0.25">
      <c r="A1068" s="14">
        <f t="shared" si="96"/>
        <v>7574.450521353122</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1.1896967299047247</v>
      </c>
      <c r="CD1068" s="14">
        <f t="shared" si="101"/>
        <v>7574.450521353122</v>
      </c>
      <c r="CE1068" s="102"/>
    </row>
    <row r="1069" spans="1:83" x14ac:dyDescent="0.25">
      <c r="A1069" s="14">
        <f t="shared" si="96"/>
        <v>4589.2362186532364</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0.72081787407553433</v>
      </c>
      <c r="CD1069" s="14">
        <f t="shared" si="101"/>
        <v>4589.2362186532364</v>
      </c>
      <c r="CE1069" s="102"/>
    </row>
    <row r="1070" spans="1:83" x14ac:dyDescent="0.25">
      <c r="A1070" s="14">
        <f t="shared" si="96"/>
        <v>3779.7672973710951</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0.59367696452783669</v>
      </c>
      <c r="CD1070" s="14">
        <f t="shared" si="101"/>
        <v>3779.7672973710951</v>
      </c>
      <c r="CE1070" s="102"/>
    </row>
    <row r="1071" spans="1:83" x14ac:dyDescent="0.25">
      <c r="A1071" s="14">
        <f t="shared" si="96"/>
        <v>7178.3022505733607</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1.127474882791794</v>
      </c>
      <c r="CD1071" s="14">
        <f t="shared" si="101"/>
        <v>7178.3022505733607</v>
      </c>
      <c r="CE1071" s="102"/>
    </row>
    <row r="1072" spans="1:83" x14ac:dyDescent="0.25">
      <c r="A1072" s="14">
        <f t="shared" si="96"/>
        <v>3804.6922478473602</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0.59759185340209309</v>
      </c>
      <c r="CD1072" s="14">
        <f t="shared" si="101"/>
        <v>3804.6922478473602</v>
      </c>
      <c r="CE1072" s="102"/>
    </row>
    <row r="1073" spans="1:83" x14ac:dyDescent="0.25">
      <c r="A1073" s="14">
        <f t="shared" si="96"/>
        <v>9750.622550364058</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1.5315016884724568</v>
      </c>
      <c r="CD1073" s="14">
        <f t="shared" si="101"/>
        <v>9750.622550364058</v>
      </c>
      <c r="CE1073" s="102"/>
    </row>
    <row r="1074" spans="1:83" x14ac:dyDescent="0.25">
      <c r="A1074" s="14">
        <f t="shared" si="96"/>
        <v>7658.4024792926739</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1.2028828177335675</v>
      </c>
      <c r="CD1074" s="14">
        <f t="shared" si="101"/>
        <v>7658.4024792926739</v>
      </c>
      <c r="CE1074" s="102"/>
    </row>
    <row r="1075" spans="1:83" x14ac:dyDescent="0.25">
      <c r="A1075" s="14">
        <f t="shared" si="96"/>
        <v>11831.178081708311</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1.8582884441648373</v>
      </c>
      <c r="CD1075" s="14">
        <f t="shared" si="101"/>
        <v>11831.178081708311</v>
      </c>
      <c r="CE1075" s="102"/>
    </row>
    <row r="1076" spans="1:83" x14ac:dyDescent="0.25">
      <c r="A1076" s="14">
        <f t="shared" si="96"/>
        <v>9312.0391498529589</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1.4626146799815314</v>
      </c>
      <c r="CD1076" s="14">
        <f t="shared" si="101"/>
        <v>9312.0391498529589</v>
      </c>
      <c r="CE1076" s="102"/>
    </row>
    <row r="1077" spans="1:83" x14ac:dyDescent="0.25">
      <c r="A1077" s="14">
        <f t="shared" si="96"/>
        <v>4456.9883703351552</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0.70004609238161286</v>
      </c>
      <c r="CD1077" s="14">
        <f t="shared" si="101"/>
        <v>4456.9883703351552</v>
      </c>
      <c r="CE1077" s="102"/>
    </row>
    <row r="1078" spans="1:83" x14ac:dyDescent="0.25">
      <c r="A1078" s="14">
        <f t="shared" si="96"/>
        <v>9237.5979509005956</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1.4509224191747379</v>
      </c>
      <c r="CD1078" s="14">
        <f t="shared" si="101"/>
        <v>9237.5979509005956</v>
      </c>
      <c r="CE1078" s="102"/>
    </row>
    <row r="1079" spans="1:83" x14ac:dyDescent="0.25">
      <c r="A1079" s="14">
        <f t="shared" si="96"/>
        <v>7747.032758305204</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1.2168037157332963</v>
      </c>
      <c r="CD1079" s="14">
        <f t="shared" si="101"/>
        <v>7747.032758305204</v>
      </c>
      <c r="CE1079" s="102"/>
    </row>
    <row r="1080" spans="1:83" x14ac:dyDescent="0.25">
      <c r="A1080" s="14">
        <f t="shared" si="96"/>
        <v>4573.9166750235527</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0.7184116782850295</v>
      </c>
      <c r="CD1080" s="14">
        <f t="shared" si="101"/>
        <v>4573.9166750235527</v>
      </c>
      <c r="CE1080" s="102"/>
    </row>
    <row r="1081" spans="1:83" x14ac:dyDescent="0.25">
      <c r="A1081" s="14">
        <f t="shared" si="96"/>
        <v>3568.8384665508183</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0.56054699165890287</v>
      </c>
      <c r="CD1081" s="14">
        <f t="shared" si="101"/>
        <v>3568.8384665508183</v>
      </c>
      <c r="CE1081" s="102"/>
    </row>
    <row r="1082" spans="1:83" x14ac:dyDescent="0.25">
      <c r="A1082" s="14">
        <f t="shared" si="96"/>
        <v>4788.6842995352272</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0.752144599221095</v>
      </c>
      <c r="CD1082" s="14">
        <f t="shared" si="101"/>
        <v>4788.6842995352272</v>
      </c>
      <c r="CE1082" s="102"/>
    </row>
    <row r="1083" spans="1:83" x14ac:dyDescent="0.25">
      <c r="A1083" s="14">
        <f t="shared" si="96"/>
        <v>3730.2359434178156</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0.58589722002229827</v>
      </c>
      <c r="CD1083" s="14">
        <f t="shared" si="101"/>
        <v>3730.2359434178156</v>
      </c>
      <c r="CE1083" s="102"/>
    </row>
    <row r="1084" spans="1:83" x14ac:dyDescent="0.25">
      <c r="A1084" s="14">
        <f t="shared" si="96"/>
        <v>6960.5661172094115</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1.0932757068760057</v>
      </c>
      <c r="CD1084" s="14">
        <f t="shared" si="101"/>
        <v>6960.5661172094115</v>
      </c>
      <c r="CE1084" s="102"/>
    </row>
    <row r="1085" spans="1:83" x14ac:dyDescent="0.25">
      <c r="A1085" s="14">
        <f t="shared" si="96"/>
        <v>8327.6635936475304</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1.3080016982326541</v>
      </c>
      <c r="CD1085" s="14">
        <f t="shared" si="101"/>
        <v>8327.6635936475304</v>
      </c>
      <c r="CE1085" s="102"/>
    </row>
    <row r="1086" spans="1:83" x14ac:dyDescent="0.25">
      <c r="A1086" s="14">
        <f t="shared" si="96"/>
        <v>7287.4164232545118</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1.1446131258972272</v>
      </c>
      <c r="CD1086" s="14">
        <f t="shared" si="101"/>
        <v>7287.4164232545118</v>
      </c>
      <c r="CE1086" s="102"/>
    </row>
    <row r="1087" spans="1:83" x14ac:dyDescent="0.25">
      <c r="A1087" s="14">
        <f t="shared" si="96"/>
        <v>8888.0107465501696</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1.3960137822168799</v>
      </c>
      <c r="CD1087" s="14">
        <f t="shared" si="101"/>
        <v>8888.0107465501696</v>
      </c>
      <c r="CE1087" s="102"/>
    </row>
    <row r="1088" spans="1:83" x14ac:dyDescent="0.25">
      <c r="A1088" s="14">
        <f t="shared" si="96"/>
        <v>5075.7482695205272</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0.79723289511823026</v>
      </c>
      <c r="CD1088" s="14">
        <f t="shared" si="101"/>
        <v>5075.7482695205272</v>
      </c>
      <c r="CE1088" s="102"/>
    </row>
    <row r="1089" spans="1:83" x14ac:dyDescent="0.25">
      <c r="A1089" s="14">
        <f t="shared" si="96"/>
        <v>11724.033382744035</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1.8414595405202661</v>
      </c>
      <c r="CD1089" s="14">
        <f t="shared" si="101"/>
        <v>11724.033382744035</v>
      </c>
      <c r="CE1089" s="102"/>
    </row>
    <row r="1090" spans="1:83" x14ac:dyDescent="0.25">
      <c r="A1090" s="14">
        <f t="shared" si="96"/>
        <v>5963.4687936387427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0.93666455443601815</v>
      </c>
      <c r="CD1090" s="14">
        <f t="shared" si="101"/>
        <v>5963.4687936387427</v>
      </c>
      <c r="CE1090" s="102"/>
    </row>
    <row r="1091" spans="1:83" x14ac:dyDescent="0.25">
      <c r="A1091" s="14">
        <f t="shared" si="96"/>
        <v>4987.0460548028414</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0.78330069838825722</v>
      </c>
      <c r="CD1091" s="14">
        <f t="shared" si="101"/>
        <v>4987.0460548028414</v>
      </c>
      <c r="CE1091" s="102"/>
    </row>
    <row r="1092" spans="1:83" x14ac:dyDescent="0.25">
      <c r="A1092" s="14">
        <f t="shared" si="96"/>
        <v>9179.8087280990094</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1.4418456354269313</v>
      </c>
      <c r="CD1092" s="14">
        <f t="shared" si="101"/>
        <v>9179.8087280990094</v>
      </c>
      <c r="CE1092" s="102"/>
    </row>
    <row r="1093" spans="1:83" x14ac:dyDescent="0.25">
      <c r="A1093" s="14">
        <f t="shared" si="96"/>
        <v>5223.7380568367853</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0.82047721700443288</v>
      </c>
      <c r="CD1093" s="14">
        <f t="shared" si="101"/>
        <v>5223.7380568367853</v>
      </c>
      <c r="CE1093" s="102"/>
    </row>
    <row r="1094" spans="1:83" x14ac:dyDescent="0.25">
      <c r="A1094" s="14">
        <f t="shared" si="96"/>
        <v>5190.8446021668951</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0.81531073854560376</v>
      </c>
      <c r="CD1094" s="14">
        <f t="shared" si="101"/>
        <v>5190.8446021668951</v>
      </c>
      <c r="CE1094" s="102"/>
    </row>
    <row r="1095" spans="1:83" x14ac:dyDescent="0.25">
      <c r="A1095" s="14">
        <f t="shared" si="96"/>
        <v>3611.8085022755527</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0.56729616915256931</v>
      </c>
      <c r="CD1095" s="14">
        <f t="shared" si="101"/>
        <v>3611.8085022755527</v>
      </c>
      <c r="CE1095" s="102"/>
    </row>
    <row r="1096" spans="1:83" x14ac:dyDescent="0.25">
      <c r="A1096" s="14">
        <f t="shared" si="96"/>
        <v>8901.7528019430392</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1.3981722065563058</v>
      </c>
      <c r="CD1096" s="14">
        <f t="shared" si="101"/>
        <v>8901.7528019430392</v>
      </c>
      <c r="CE1096" s="102"/>
    </row>
    <row r="1097" spans="1:83" x14ac:dyDescent="0.25">
      <c r="A1097" s="14">
        <f t="shared" ref="A1097:A1160" si="102">CD1097</f>
        <v>9103.0821248226785</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1.4297944128653453</v>
      </c>
      <c r="CD1097" s="14">
        <f t="shared" ref="CD1097:CD1160" si="107">DEGREES(CC1097) * 60 * 1.852</f>
        <v>9103.0821248226785</v>
      </c>
      <c r="CE1097" s="102"/>
    </row>
    <row r="1098" spans="1:83" x14ac:dyDescent="0.25">
      <c r="A1098" s="14">
        <f t="shared" si="102"/>
        <v>6080.5340957286753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0.95505165811952364</v>
      </c>
      <c r="CD1098" s="14">
        <f t="shared" si="107"/>
        <v>6080.5340957286753</v>
      </c>
      <c r="CE1098" s="102"/>
    </row>
    <row r="1099" spans="1:83" x14ac:dyDescent="0.25">
      <c r="A1099" s="14">
        <f t="shared" si="102"/>
        <v>9220.6391783861491</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1.4482587545106467</v>
      </c>
      <c r="CD1099" s="14">
        <f t="shared" si="107"/>
        <v>9220.6391783861491</v>
      </c>
      <c r="CE1099" s="102"/>
    </row>
    <row r="1100" spans="1:83" x14ac:dyDescent="0.25">
      <c r="A1100" s="14">
        <f t="shared" si="102"/>
        <v>8098.9303162069882</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1.272075233147925</v>
      </c>
      <c r="CD1100" s="14">
        <f t="shared" si="107"/>
        <v>8098.9303162069882</v>
      </c>
      <c r="CE1100" s="102"/>
    </row>
    <row r="1101" spans="1:83" x14ac:dyDescent="0.25">
      <c r="A1101" s="14">
        <f t="shared" si="102"/>
        <v>7331.2517626782173</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1.151498214105227</v>
      </c>
      <c r="CD1101" s="14">
        <f t="shared" si="107"/>
        <v>7331.2517626782173</v>
      </c>
      <c r="CE1101" s="102"/>
    </row>
    <row r="1102" spans="1:83" x14ac:dyDescent="0.25">
      <c r="A1102" s="14">
        <f t="shared" si="102"/>
        <v>9914.1851056406576</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1.5571919793521538</v>
      </c>
      <c r="CD1102" s="14">
        <f t="shared" si="107"/>
        <v>9914.1851056406576</v>
      </c>
      <c r="CE1102" s="102"/>
    </row>
    <row r="1103" spans="1:83" x14ac:dyDescent="0.25">
      <c r="A1103" s="14">
        <f t="shared" si="102"/>
        <v>7396.0792200307251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1.1616804727130157</v>
      </c>
      <c r="CD1103" s="14">
        <f t="shared" si="107"/>
        <v>7396.0792200307251</v>
      </c>
      <c r="CE1103" s="102"/>
    </row>
    <row r="1104" spans="1:83" x14ac:dyDescent="0.25">
      <c r="A1104" s="14">
        <f t="shared" si="102"/>
        <v>11674.86290474302</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1.8337364777422136</v>
      </c>
      <c r="CD1104" s="14">
        <f t="shared" si="107"/>
        <v>11674.86290474302</v>
      </c>
      <c r="CE1104" s="102"/>
    </row>
    <row r="1105" spans="1:83" x14ac:dyDescent="0.25">
      <c r="A1105" s="14">
        <f t="shared" si="102"/>
        <v>8683.1722849932285</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1.3638404057869982</v>
      </c>
      <c r="CD1105" s="14">
        <f t="shared" si="107"/>
        <v>8683.1722849932285</v>
      </c>
      <c r="CE1105" s="102"/>
    </row>
    <row r="1106" spans="1:83" x14ac:dyDescent="0.25">
      <c r="A1106" s="14">
        <f t="shared" si="102"/>
        <v>9297.2593931437204</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1.4602932669395952</v>
      </c>
      <c r="CD1106" s="14">
        <f t="shared" si="107"/>
        <v>9297.2593931437204</v>
      </c>
      <c r="CE1106" s="102"/>
    </row>
    <row r="1107" spans="1:83" x14ac:dyDescent="0.25">
      <c r="A1107" s="14">
        <f t="shared" si="102"/>
        <v>10195.925778145896</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1.6014441605256551</v>
      </c>
      <c r="CD1107" s="14">
        <f t="shared" si="107"/>
        <v>10195.925778145896</v>
      </c>
      <c r="CE1107" s="102"/>
    </row>
    <row r="1108" spans="1:83" x14ac:dyDescent="0.25">
      <c r="A1108" s="14">
        <f t="shared" si="102"/>
        <v>6852.4653250197598</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1.0762966324724457</v>
      </c>
      <c r="CD1108" s="14">
        <f t="shared" si="107"/>
        <v>6852.4653250197598</v>
      </c>
      <c r="CE1108" s="102"/>
    </row>
    <row r="1109" spans="1:83" x14ac:dyDescent="0.25">
      <c r="A1109" s="14">
        <f t="shared" si="102"/>
        <v>3690.3111284358702</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0.57962634642002586</v>
      </c>
      <c r="CD1109" s="14">
        <f t="shared" si="107"/>
        <v>3690.3111284358702</v>
      </c>
      <c r="CE1109" s="102"/>
    </row>
    <row r="1110" spans="1:83" x14ac:dyDescent="0.25">
      <c r="A1110" s="14">
        <f t="shared" si="102"/>
        <v>8176.2603857886834</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1.2842212403923174</v>
      </c>
      <c r="CD1110" s="14">
        <f t="shared" si="107"/>
        <v>8176.2603857886834</v>
      </c>
      <c r="CE1110" s="102"/>
    </row>
    <row r="1111" spans="1:83" x14ac:dyDescent="0.25">
      <c r="A1111" s="14">
        <f t="shared" si="102"/>
        <v>8691.143297086539</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1.3650923892800197</v>
      </c>
      <c r="CD1111" s="14">
        <f t="shared" si="107"/>
        <v>8691.143297086539</v>
      </c>
      <c r="CE1111" s="102"/>
    </row>
    <row r="1112" spans="1:83" x14ac:dyDescent="0.25">
      <c r="A1112" s="14">
        <f t="shared" si="102"/>
        <v>7074.4963411991121</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1.1111703930365071</v>
      </c>
      <c r="CD1112" s="14">
        <f t="shared" si="107"/>
        <v>7074.4963411991121</v>
      </c>
      <c r="CE1112" s="102"/>
    </row>
    <row r="1113" spans="1:83" x14ac:dyDescent="0.25">
      <c r="A1113" s="14">
        <f t="shared" si="102"/>
        <v>9430.4533529629589</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1.4812136515923555</v>
      </c>
      <c r="CD1113" s="14">
        <f t="shared" si="107"/>
        <v>9430.4533529629589</v>
      </c>
      <c r="CE1113" s="102"/>
    </row>
    <row r="1114" spans="1:83" x14ac:dyDescent="0.25">
      <c r="A1114" s="14">
        <f t="shared" si="102"/>
        <v>7979.2682606382768</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1.25328026501097</v>
      </c>
      <c r="CD1114" s="14">
        <f t="shared" si="107"/>
        <v>7979.2682606382768</v>
      </c>
      <c r="CE1114" s="102"/>
    </row>
    <row r="1115" spans="1:83" x14ac:dyDescent="0.25">
      <c r="A1115" s="14">
        <f t="shared" si="102"/>
        <v>8947.4879099190348</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1.4053556858393894</v>
      </c>
      <c r="CD1115" s="14">
        <f t="shared" si="107"/>
        <v>8947.4879099190348</v>
      </c>
      <c r="CE1115" s="102"/>
    </row>
    <row r="1116" spans="1:83" x14ac:dyDescent="0.25">
      <c r="A1116" s="14">
        <f t="shared" si="102"/>
        <v>8950.7012903438208</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1.4058604020788752</v>
      </c>
      <c r="CD1116" s="14">
        <f t="shared" si="107"/>
        <v>8950.7012903438208</v>
      </c>
      <c r="CE1116" s="102"/>
    </row>
    <row r="1117" spans="1:83" x14ac:dyDescent="0.25">
      <c r="A1117" s="14">
        <f t="shared" si="102"/>
        <v>7202.0948213688471</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1.1312119121105044</v>
      </c>
      <c r="CD1117" s="14">
        <f t="shared" si="107"/>
        <v>7202.0948213688471</v>
      </c>
      <c r="CE1117" s="102"/>
    </row>
    <row r="1118" spans="1:83" x14ac:dyDescent="0.25">
      <c r="A1118" s="14">
        <f t="shared" si="102"/>
        <v>7260.3711975931055</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1.1403652116177421</v>
      </c>
      <c r="CD1118" s="14">
        <f t="shared" si="107"/>
        <v>7260.3711975931055</v>
      </c>
      <c r="CE1118" s="102"/>
    </row>
    <row r="1119" spans="1:83" x14ac:dyDescent="0.25">
      <c r="A1119" s="14">
        <f t="shared" si="102"/>
        <v>6998.7558656664196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1.0992740586676115</v>
      </c>
      <c r="CD1119" s="14">
        <f t="shared" si="107"/>
        <v>6998.7558656664196</v>
      </c>
      <c r="CE1119" s="102"/>
    </row>
    <row r="1120" spans="1:83" x14ac:dyDescent="0.25">
      <c r="A1120" s="14">
        <f t="shared" si="102"/>
        <v>8506.6070121797784</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1.3361078161966748</v>
      </c>
      <c r="CD1120" s="14">
        <f t="shared" si="107"/>
        <v>8506.6070121797784</v>
      </c>
      <c r="CE1120" s="102"/>
    </row>
    <row r="1121" spans="1:83" x14ac:dyDescent="0.25">
      <c r="A1121" s="14">
        <f t="shared" si="102"/>
        <v>8806.254053089564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1.3831724981417244</v>
      </c>
      <c r="CD1121" s="14">
        <f t="shared" si="107"/>
        <v>8806.254053089564</v>
      </c>
      <c r="CE1121" s="102"/>
    </row>
    <row r="1122" spans="1:83" x14ac:dyDescent="0.25">
      <c r="A1122" s="14">
        <f t="shared" si="102"/>
        <v>11646.007828013659</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1.8292042954632093</v>
      </c>
      <c r="CD1122" s="14">
        <f t="shared" si="107"/>
        <v>11646.007828013659</v>
      </c>
      <c r="CE1122" s="102"/>
    </row>
    <row r="1123" spans="1:83" x14ac:dyDescent="0.25">
      <c r="A1123" s="14">
        <f t="shared" si="102"/>
        <v>8752.1400974932149</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1.3746729778354403</v>
      </c>
      <c r="CD1123" s="14">
        <f t="shared" si="107"/>
        <v>8752.1400974932149</v>
      </c>
      <c r="CE1123" s="102"/>
    </row>
    <row r="1124" spans="1:83" x14ac:dyDescent="0.25">
      <c r="A1124" s="14">
        <f t="shared" si="102"/>
        <v>3338.2944332857073</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0.52433611646718659</v>
      </c>
      <c r="CD1124" s="14">
        <f t="shared" si="107"/>
        <v>3338.2944332857073</v>
      </c>
      <c r="CE1124" s="102"/>
    </row>
    <row r="1125" spans="1:83" x14ac:dyDescent="0.25">
      <c r="A1125" s="14">
        <f t="shared" si="102"/>
        <v>4792.0908514048133</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0.75267965633290435</v>
      </c>
      <c r="CD1125" s="14">
        <f t="shared" si="107"/>
        <v>4792.0908514048133</v>
      </c>
      <c r="CE1125" s="102"/>
    </row>
    <row r="1126" spans="1:83" x14ac:dyDescent="0.25">
      <c r="A1126" s="14">
        <f t="shared" si="102"/>
        <v>9078.1222854062999</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1.4258740440875837</v>
      </c>
      <c r="CD1126" s="14">
        <f t="shared" si="107"/>
        <v>9078.1222854062999</v>
      </c>
      <c r="CE1126" s="102"/>
    </row>
    <row r="1127" spans="1:83" x14ac:dyDescent="0.25">
      <c r="A1127" s="14">
        <f t="shared" si="102"/>
        <v>5896.0606827127276</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0.92607696013968499</v>
      </c>
      <c r="CD1127" s="14">
        <f t="shared" si="107"/>
        <v>5896.0606827127276</v>
      </c>
      <c r="CE1127" s="102"/>
    </row>
    <row r="1128" spans="1:83" x14ac:dyDescent="0.25">
      <c r="A1128" s="14">
        <f t="shared" si="102"/>
        <v>8426.8241959643801</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1.3235765632316618</v>
      </c>
      <c r="CD1128" s="14">
        <f t="shared" si="107"/>
        <v>8426.8241959643801</v>
      </c>
      <c r="CE1128" s="102"/>
    </row>
    <row r="1129" spans="1:83" x14ac:dyDescent="0.25">
      <c r="A1129" s="14">
        <f t="shared" si="102"/>
        <v>8288.4835225531024</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1.3018477993686943</v>
      </c>
      <c r="CD1129" s="14">
        <f t="shared" si="107"/>
        <v>8288.4835225531024</v>
      </c>
      <c r="CE1129" s="102"/>
    </row>
    <row r="1130" spans="1:83" x14ac:dyDescent="0.25">
      <c r="A1130" s="14">
        <f t="shared" si="102"/>
        <v>7943.5392103662607</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1.2476684078668261</v>
      </c>
      <c r="CD1130" s="14">
        <f t="shared" si="107"/>
        <v>7943.5392103662607</v>
      </c>
      <c r="CE1130" s="102"/>
    </row>
    <row r="1131" spans="1:83" x14ac:dyDescent="0.25">
      <c r="A1131" s="14">
        <f t="shared" si="102"/>
        <v>9316.3914624633435</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1.4632982849592788</v>
      </c>
      <c r="CD1131" s="14">
        <f t="shared" si="107"/>
        <v>9316.3914624633435</v>
      </c>
      <c r="CE1131" s="102"/>
    </row>
    <row r="1132" spans="1:83" x14ac:dyDescent="0.25">
      <c r="A1132" s="14">
        <f t="shared" si="102"/>
        <v>4726.2574420563105</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0.74233939579524588</v>
      </c>
      <c r="CD1132" s="14">
        <f t="shared" si="107"/>
        <v>4726.2574420563105</v>
      </c>
      <c r="CE1132" s="102"/>
    </row>
    <row r="1133" spans="1:83" x14ac:dyDescent="0.25">
      <c r="A1133" s="14">
        <f t="shared" si="102"/>
        <v>7639.4742072787658</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1.1999098095590193</v>
      </c>
      <c r="CD1133" s="14">
        <f t="shared" si="107"/>
        <v>7639.4742072787658</v>
      </c>
      <c r="CE1133" s="102"/>
    </row>
    <row r="1134" spans="1:83" x14ac:dyDescent="0.25">
      <c r="A1134" s="14">
        <f t="shared" si="102"/>
        <v>7566.1838202000845</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1.1883983033982553</v>
      </c>
      <c r="CD1134" s="14">
        <f t="shared" si="107"/>
        <v>7566.1838202000845</v>
      </c>
      <c r="CE1134" s="102"/>
    </row>
    <row r="1135" spans="1:83" x14ac:dyDescent="0.25">
      <c r="A1135" s="14">
        <f t="shared" si="102"/>
        <v>9589.6049273023327</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1.5062111226322639</v>
      </c>
      <c r="CD1135" s="14">
        <f t="shared" si="107"/>
        <v>9589.6049273023327</v>
      </c>
      <c r="CE1135" s="102"/>
    </row>
    <row r="1136" spans="1:83" x14ac:dyDescent="0.25">
      <c r="A1136" s="14">
        <f t="shared" si="102"/>
        <v>6912.0901066510041</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1.0856617220625091</v>
      </c>
      <c r="CD1136" s="14">
        <f t="shared" si="107"/>
        <v>6912.0901066510041</v>
      </c>
      <c r="CE1136" s="102"/>
    </row>
    <row r="1137" spans="1:83" x14ac:dyDescent="0.25">
      <c r="A1137" s="14">
        <f t="shared" si="102"/>
        <v>4257.8694915209044</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0.66877107403938596</v>
      </c>
      <c r="CD1137" s="14">
        <f t="shared" si="107"/>
        <v>4257.8694915209044</v>
      </c>
      <c r="CE1137" s="102"/>
    </row>
    <row r="1138" spans="1:83" x14ac:dyDescent="0.25">
      <c r="A1138" s="14">
        <f t="shared" si="102"/>
        <v>11619.928829904053</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1.8251081437116439</v>
      </c>
      <c r="CD1138" s="14">
        <f t="shared" si="107"/>
        <v>11619.928829904053</v>
      </c>
      <c r="CE1138" s="102"/>
    </row>
    <row r="1139" spans="1:83" x14ac:dyDescent="0.25">
      <c r="A1139" s="14">
        <f t="shared" si="102"/>
        <v>7713.8496117754012</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1.2115917362236059</v>
      </c>
      <c r="CD1139" s="14">
        <f t="shared" si="107"/>
        <v>7713.8496117754012</v>
      </c>
      <c r="CE1139" s="102"/>
    </row>
    <row r="1140" spans="1:83" x14ac:dyDescent="0.25">
      <c r="A1140" s="14">
        <f t="shared" si="102"/>
        <v>7741.4189389741414</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1.2159219695945351</v>
      </c>
      <c r="CD1140" s="14">
        <f t="shared" si="107"/>
        <v>7741.4189389741414</v>
      </c>
      <c r="CE1140" s="102"/>
    </row>
    <row r="1141" spans="1:83" x14ac:dyDescent="0.25">
      <c r="A1141" s="14">
        <f t="shared" si="102"/>
        <v>7446.3507131463293</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1.1695764687061847</v>
      </c>
      <c r="CD1141" s="14">
        <f t="shared" si="107"/>
        <v>7446.3507131463293</v>
      </c>
      <c r="CE1141" s="102"/>
    </row>
    <row r="1142" spans="1:83" x14ac:dyDescent="0.25">
      <c r="A1142" s="14">
        <f t="shared" si="102"/>
        <v>8127.5160467125515</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1.2765651100054651</v>
      </c>
      <c r="CD1142" s="14">
        <f t="shared" si="107"/>
        <v>8127.5160467125515</v>
      </c>
      <c r="CE1142" s="102"/>
    </row>
    <row r="1143" spans="1:83" x14ac:dyDescent="0.25">
      <c r="A1143" s="14">
        <f t="shared" si="102"/>
        <v>10022.429480627312</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1.5741936058845558</v>
      </c>
      <c r="CD1143" s="14">
        <f t="shared" si="107"/>
        <v>10022.429480627312</v>
      </c>
      <c r="CE1143" s="102"/>
    </row>
    <row r="1144" spans="1:83" x14ac:dyDescent="0.25">
      <c r="A1144" s="14">
        <f t="shared" si="102"/>
        <v>9620.155132285483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1.511009553734812</v>
      </c>
      <c r="CD1144" s="14">
        <f t="shared" si="107"/>
        <v>9620.155132285483</v>
      </c>
      <c r="CE1144" s="102"/>
    </row>
    <row r="1145" spans="1:83" x14ac:dyDescent="0.25">
      <c r="A1145" s="14">
        <f t="shared" si="102"/>
        <v>9540.6796618253338</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1.4985265746662277</v>
      </c>
      <c r="CD1145" s="14">
        <f t="shared" si="107"/>
        <v>9540.6796618253338</v>
      </c>
      <c r="CE1145" s="102"/>
    </row>
    <row r="1146" spans="1:83" x14ac:dyDescent="0.25">
      <c r="A1146" s="14">
        <f t="shared" si="102"/>
        <v>6967.7270884644095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1.0944004596301489</v>
      </c>
      <c r="CD1146" s="14">
        <f t="shared" si="107"/>
        <v>6967.7270884644095</v>
      </c>
      <c r="CE1146" s="102"/>
    </row>
    <row r="1147" spans="1:83" x14ac:dyDescent="0.25">
      <c r="A1147" s="14">
        <f t="shared" si="102"/>
        <v>8866.004115132293</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1.3925572651586116</v>
      </c>
      <c r="CD1147" s="14">
        <f t="shared" si="107"/>
        <v>8866.004115132293</v>
      </c>
      <c r="CE1147" s="102"/>
    </row>
    <row r="1148" spans="1:83" x14ac:dyDescent="0.25">
      <c r="A1148" s="14">
        <f t="shared" si="102"/>
        <v>4367.4784205086462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0.68598702706693049</v>
      </c>
      <c r="CD1148" s="14">
        <f t="shared" si="107"/>
        <v>4367.4784205086462</v>
      </c>
      <c r="CE1148" s="102"/>
    </row>
    <row r="1149" spans="1:83" x14ac:dyDescent="0.25">
      <c r="A1149" s="14">
        <f t="shared" si="102"/>
        <v>9070.57035641332</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1.4246878847480922</v>
      </c>
      <c r="CD1149" s="14">
        <f t="shared" si="107"/>
        <v>9070.57035641332</v>
      </c>
      <c r="CE1149" s="102"/>
    </row>
    <row r="1150" spans="1:83" x14ac:dyDescent="0.25">
      <c r="A1150" s="14">
        <f t="shared" si="102"/>
        <v>6608.0464733123172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1.0379064802384768</v>
      </c>
      <c r="CD1150" s="14">
        <f t="shared" si="107"/>
        <v>6608.0464733123172</v>
      </c>
      <c r="CE1150" s="102"/>
    </row>
    <row r="1151" spans="1:83" x14ac:dyDescent="0.25">
      <c r="A1151" s="14">
        <f t="shared" si="102"/>
        <v>5752.8641124113983</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0.9035854947930172</v>
      </c>
      <c r="CD1151" s="14">
        <f t="shared" si="107"/>
        <v>5752.8641124113983</v>
      </c>
      <c r="CE1151" s="102"/>
    </row>
    <row r="1152" spans="1:83" x14ac:dyDescent="0.25">
      <c r="A1152" s="14">
        <f t="shared" si="102"/>
        <v>8857.0012725066263</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1.3911432150699077</v>
      </c>
      <c r="CD1152" s="14">
        <f t="shared" si="107"/>
        <v>8857.0012725066263</v>
      </c>
      <c r="CE1152" s="102"/>
    </row>
    <row r="1153" spans="1:83" x14ac:dyDescent="0.25">
      <c r="A1153" s="14">
        <f t="shared" si="102"/>
        <v>7814.6093220667217</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1.2274177684224825</v>
      </c>
      <c r="CD1153" s="14">
        <f t="shared" si="107"/>
        <v>7814.6093220667217</v>
      </c>
      <c r="CE1153" s="102"/>
    </row>
    <row r="1154" spans="1:83" x14ac:dyDescent="0.25">
      <c r="A1154" s="14">
        <f t="shared" si="102"/>
        <v>8758.4360229134254</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1.3756618603772208</v>
      </c>
      <c r="CD1154" s="14">
        <f t="shared" si="107"/>
        <v>8758.4360229134254</v>
      </c>
      <c r="CE1154" s="102"/>
    </row>
    <row r="1155" spans="1:83" x14ac:dyDescent="0.25">
      <c r="A1155" s="14">
        <f t="shared" si="102"/>
        <v>5812.8758792884582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0.91301136702073482</v>
      </c>
      <c r="CD1155" s="14">
        <f t="shared" si="107"/>
        <v>5812.8758792884582</v>
      </c>
      <c r="CE1155" s="102"/>
    </row>
    <row r="1156" spans="1:83" x14ac:dyDescent="0.25">
      <c r="A1156" s="14">
        <f t="shared" si="102"/>
        <v>8860.0859944734948</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1.391627723302723</v>
      </c>
      <c r="CD1156" s="14">
        <f t="shared" si="107"/>
        <v>8860.0859944734948</v>
      </c>
      <c r="CE1156" s="102"/>
    </row>
    <row r="1157" spans="1:83" x14ac:dyDescent="0.25">
      <c r="A1157" s="14">
        <f t="shared" si="102"/>
        <v>3360.9152764133037</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0.52788910595741056</v>
      </c>
      <c r="CD1157" s="14">
        <f t="shared" si="107"/>
        <v>3360.9152764133037</v>
      </c>
      <c r="CE1157" s="102"/>
    </row>
    <row r="1158" spans="1:83" x14ac:dyDescent="0.25">
      <c r="A1158" s="14">
        <f t="shared" si="102"/>
        <v>8564.2597108128357</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1.345163156493713</v>
      </c>
      <c r="CD1158" s="14">
        <f t="shared" si="107"/>
        <v>8564.2597108128357</v>
      </c>
      <c r="CE1158" s="102"/>
    </row>
    <row r="1159" spans="1:83" x14ac:dyDescent="0.25">
      <c r="A1159" s="14">
        <f t="shared" si="102"/>
        <v>7982.3414676861157</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1.2537629646292228</v>
      </c>
      <c r="CD1159" s="14">
        <f t="shared" si="107"/>
        <v>7982.3414676861157</v>
      </c>
      <c r="CE1159" s="102"/>
    </row>
    <row r="1160" spans="1:83" x14ac:dyDescent="0.25">
      <c r="A1160" s="14">
        <f t="shared" si="102"/>
        <v>9196.632333937403</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1.4444880698576164</v>
      </c>
      <c r="CD1160" s="14">
        <f t="shared" si="107"/>
        <v>9196.632333937403</v>
      </c>
      <c r="CE1160" s="102"/>
    </row>
    <row r="1161" spans="1:83" x14ac:dyDescent="0.25">
      <c r="A1161" s="14">
        <f t="shared" ref="A1161:A1224" si="108">CD1161</f>
        <v>9020.5631614134327</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1.4168334012848551</v>
      </c>
      <c r="CD1161" s="14">
        <f t="shared" ref="CD1161:CD1224" si="113">DEGREES(CC1161) * 60 * 1.852</f>
        <v>9020.5631614134327</v>
      </c>
      <c r="CE1161" s="102"/>
    </row>
    <row r="1162" spans="1:83" x14ac:dyDescent="0.25">
      <c r="A1162" s="14">
        <f t="shared" si="108"/>
        <v>9356.1946369176148</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1.4695500528406025</v>
      </c>
      <c r="CD1162" s="14">
        <f t="shared" si="113"/>
        <v>9356.1946369176148</v>
      </c>
      <c r="CE1162" s="102"/>
    </row>
    <row r="1163" spans="1:83" x14ac:dyDescent="0.25">
      <c r="A1163" s="14">
        <f t="shared" si="108"/>
        <v>4131.8344614485286</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0.64897512148707281</v>
      </c>
      <c r="CD1163" s="14">
        <f t="shared" si="113"/>
        <v>4131.8344614485286</v>
      </c>
      <c r="CE1163" s="102"/>
    </row>
    <row r="1164" spans="1:83" x14ac:dyDescent="0.25">
      <c r="A1164" s="14">
        <f t="shared" si="108"/>
        <v>9570.9379782588967</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1.5032791596903095</v>
      </c>
      <c r="CD1164" s="14">
        <f t="shared" si="113"/>
        <v>9570.9379782588967</v>
      </c>
      <c r="CE1164" s="102"/>
    </row>
    <row r="1165" spans="1:83" x14ac:dyDescent="0.25">
      <c r="A1165" s="14">
        <f t="shared" si="108"/>
        <v>8459.2201123982541</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1.3286648948188833</v>
      </c>
      <c r="CD1165" s="14">
        <f t="shared" si="113"/>
        <v>8459.2201123982541</v>
      </c>
      <c r="CE1165" s="102"/>
    </row>
    <row r="1166" spans="1:83" x14ac:dyDescent="0.25">
      <c r="A1166" s="14">
        <f t="shared" si="108"/>
        <v>9880.3131244127744</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1.5518718065965715</v>
      </c>
      <c r="CD1166" s="14">
        <f t="shared" si="113"/>
        <v>9880.3131244127744</v>
      </c>
      <c r="CE1166" s="102"/>
    </row>
    <row r="1167" spans="1:83" x14ac:dyDescent="0.25">
      <c r="A1167" s="14">
        <f t="shared" si="108"/>
        <v>8912.3596782872937</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1.3998381975170613</v>
      </c>
      <c r="CD1167" s="14">
        <f t="shared" si="113"/>
        <v>8912.3596782872937</v>
      </c>
      <c r="CE1167" s="102"/>
    </row>
    <row r="1168" spans="1:83" x14ac:dyDescent="0.25">
      <c r="A1168" s="14">
        <f t="shared" si="108"/>
        <v>8882.9462535972361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1.3952183171613295</v>
      </c>
      <c r="CD1168" s="14">
        <f t="shared" si="113"/>
        <v>8882.9462535972361</v>
      </c>
      <c r="CE1168" s="102"/>
    </row>
    <row r="1169" spans="1:83" x14ac:dyDescent="0.25">
      <c r="A1169" s="14">
        <f t="shared" si="108"/>
        <v>7538.1443856562046</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1.183994231645302</v>
      </c>
      <c r="CD1169" s="14">
        <f t="shared" si="113"/>
        <v>7538.1443856562046</v>
      </c>
      <c r="CE1169" s="102"/>
    </row>
    <row r="1170" spans="1:83" x14ac:dyDescent="0.25">
      <c r="A1170" s="14">
        <f t="shared" si="108"/>
        <v>4424.9138514239039</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0.69500824176071174</v>
      </c>
      <c r="CD1170" s="14">
        <f t="shared" si="113"/>
        <v>4424.9138514239039</v>
      </c>
      <c r="CE1170" s="102"/>
    </row>
    <row r="1171" spans="1:83" x14ac:dyDescent="0.25">
      <c r="A1171" s="14">
        <f t="shared" si="108"/>
        <v>5012.3733292855659</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0.78727877911431821</v>
      </c>
      <c r="CD1171" s="14">
        <f t="shared" si="113"/>
        <v>5012.3733292855659</v>
      </c>
      <c r="CE1171" s="102"/>
    </row>
    <row r="1172" spans="1:83" x14ac:dyDescent="0.25">
      <c r="A1172" s="14">
        <f t="shared" si="108"/>
        <v>9817.1825524505148</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1.5419560728005977</v>
      </c>
      <c r="CD1172" s="14">
        <f t="shared" si="113"/>
        <v>9817.1825524505148</v>
      </c>
      <c r="CE1172" s="102"/>
    </row>
    <row r="1173" spans="1:83" x14ac:dyDescent="0.25">
      <c r="A1173" s="14">
        <f t="shared" si="108"/>
        <v>7866.1785192903917</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1.2355175909941469</v>
      </c>
      <c r="CD1173" s="14">
        <f t="shared" si="113"/>
        <v>7866.1785192903917</v>
      </c>
      <c r="CE1173" s="102"/>
    </row>
    <row r="1174" spans="1:83" x14ac:dyDescent="0.25">
      <c r="A1174" s="14">
        <f t="shared" si="108"/>
        <v>9220.6787448418709</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1.4482649690978111</v>
      </c>
      <c r="CD1174" s="14">
        <f t="shared" si="113"/>
        <v>9220.6787448418709</v>
      </c>
      <c r="CE1174" s="102"/>
    </row>
    <row r="1175" spans="1:83" x14ac:dyDescent="0.25">
      <c r="A1175" s="14">
        <f t="shared" si="108"/>
        <v>3616.0967721501993</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0.56796971512563132</v>
      </c>
      <c r="CD1175" s="14">
        <f t="shared" si="113"/>
        <v>3616.0967721501993</v>
      </c>
      <c r="CE1175" s="102"/>
    </row>
    <row r="1176" spans="1:83" x14ac:dyDescent="0.25">
      <c r="A1176" s="14">
        <f t="shared" si="108"/>
        <v>3053.6713216112203</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0.47963119902666002</v>
      </c>
      <c r="CD1176" s="14">
        <f t="shared" si="113"/>
        <v>3053.6713216112203</v>
      </c>
      <c r="CE1176" s="102"/>
    </row>
    <row r="1177" spans="1:83" x14ac:dyDescent="0.25">
      <c r="A1177" s="14">
        <f t="shared" si="108"/>
        <v>5573.0780211412948</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0.87534702069335624</v>
      </c>
      <c r="CD1177" s="14">
        <f t="shared" si="113"/>
        <v>5573.0780211412948</v>
      </c>
      <c r="CE1177" s="102"/>
    </row>
    <row r="1178" spans="1:83" x14ac:dyDescent="0.25">
      <c r="A1178" s="14">
        <f t="shared" si="108"/>
        <v>5487.8440220277171</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0.86195956641713345</v>
      </c>
      <c r="CD1178" s="14">
        <f t="shared" si="113"/>
        <v>5487.8440220277171</v>
      </c>
      <c r="CE1178" s="102"/>
    </row>
    <row r="1179" spans="1:83" x14ac:dyDescent="0.25">
      <c r="A1179" s="14">
        <f t="shared" si="108"/>
        <v>7081.4413939341457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1.1122612321019405</v>
      </c>
      <c r="CD1179" s="14">
        <f t="shared" si="113"/>
        <v>7081.4413939341457</v>
      </c>
      <c r="CE1179" s="102"/>
    </row>
    <row r="1180" spans="1:83" x14ac:dyDescent="0.25">
      <c r="A1180" s="14">
        <f t="shared" si="108"/>
        <v>8394.3049778871373</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1.3184688650169216</v>
      </c>
      <c r="CD1180" s="14">
        <f t="shared" si="113"/>
        <v>8394.3049778871373</v>
      </c>
      <c r="CE1180" s="102"/>
    </row>
    <row r="1181" spans="1:83" x14ac:dyDescent="0.25">
      <c r="A1181" s="14">
        <f t="shared" si="108"/>
        <v>6923.8716717915859</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1.0875122179475105</v>
      </c>
      <c r="CD1181" s="14">
        <f t="shared" si="113"/>
        <v>6923.8716717915859</v>
      </c>
      <c r="CE1181" s="102"/>
    </row>
    <row r="1182" spans="1:83" x14ac:dyDescent="0.25">
      <c r="A1182" s="14">
        <f t="shared" si="108"/>
        <v>11218.39086651326</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1.7620397533865737</v>
      </c>
      <c r="CD1182" s="14">
        <f t="shared" si="113"/>
        <v>11218.39086651326</v>
      </c>
      <c r="CE1182" s="102"/>
    </row>
    <row r="1183" spans="1:83" x14ac:dyDescent="0.25">
      <c r="A1183" s="14">
        <f t="shared" si="108"/>
        <v>3114.8055742223646</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0.48923337679673212</v>
      </c>
      <c r="CD1183" s="14">
        <f t="shared" si="113"/>
        <v>3114.8055742223646</v>
      </c>
      <c r="CE1183" s="102"/>
    </row>
    <row r="1184" spans="1:83" x14ac:dyDescent="0.25">
      <c r="A1184" s="14">
        <f t="shared" si="108"/>
        <v>8032.884848056623</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1.2617016651561599</v>
      </c>
      <c r="CD1184" s="14">
        <f t="shared" si="113"/>
        <v>8032.884848056623</v>
      </c>
      <c r="CE1184" s="102"/>
    </row>
    <row r="1185" spans="1:83" x14ac:dyDescent="0.25">
      <c r="A1185" s="14">
        <f t="shared" si="108"/>
        <v>9449.0860796773486</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1.48414023933345</v>
      </c>
      <c r="CD1185" s="14">
        <f t="shared" si="113"/>
        <v>9449.0860796773486</v>
      </c>
      <c r="CE1185" s="102"/>
    </row>
    <row r="1186" spans="1:83" x14ac:dyDescent="0.25">
      <c r="A1186" s="14">
        <f t="shared" si="108"/>
        <v>9663.2805068948655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1.5177831298515299</v>
      </c>
      <c r="CD1186" s="14">
        <f t="shared" si="113"/>
        <v>9663.2805068948655</v>
      </c>
      <c r="CE1186" s="102"/>
    </row>
    <row r="1187" spans="1:83" x14ac:dyDescent="0.25">
      <c r="A1187" s="14">
        <f t="shared" si="108"/>
        <v>4778.7769878634244</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0.7505884868318381</v>
      </c>
      <c r="CD1187" s="14">
        <f t="shared" si="113"/>
        <v>4778.7769878634244</v>
      </c>
      <c r="CE1187" s="102"/>
    </row>
    <row r="1188" spans="1:83" x14ac:dyDescent="0.25">
      <c r="A1188" s="14">
        <f t="shared" si="108"/>
        <v>9284.7525898850326</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1.4583288600302786</v>
      </c>
      <c r="CD1188" s="14">
        <f t="shared" si="113"/>
        <v>9284.7525898850326</v>
      </c>
      <c r="CE1188" s="102"/>
    </row>
    <row r="1189" spans="1:83" x14ac:dyDescent="0.25">
      <c r="A1189" s="14">
        <f t="shared" si="108"/>
        <v>9269.6350579305872</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1.4559543936211667</v>
      </c>
      <c r="CD1189" s="14">
        <f t="shared" si="113"/>
        <v>9269.6350579305872</v>
      </c>
      <c r="CE1189" s="102"/>
    </row>
    <row r="1190" spans="1:83" x14ac:dyDescent="0.25">
      <c r="A1190" s="14">
        <f t="shared" si="108"/>
        <v>4489.9695469955295</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0.70522634907622628</v>
      </c>
      <c r="CD1190" s="14">
        <f t="shared" si="113"/>
        <v>4489.9695469955295</v>
      </c>
      <c r="CE1190" s="102"/>
    </row>
    <row r="1191" spans="1:83" x14ac:dyDescent="0.25">
      <c r="A1191" s="14">
        <f t="shared" si="108"/>
        <v>7274.9438955684827</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1.1426541025515886</v>
      </c>
      <c r="CD1191" s="14">
        <f t="shared" si="113"/>
        <v>7274.9438955684827</v>
      </c>
      <c r="CE1191" s="102"/>
    </row>
    <row r="1192" spans="1:83" x14ac:dyDescent="0.25">
      <c r="A1192" s="14">
        <f t="shared" si="108"/>
        <v>7331.0992381351653</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1.1514742575225563</v>
      </c>
      <c r="CD1192" s="14">
        <f t="shared" si="113"/>
        <v>7331.0992381351653</v>
      </c>
      <c r="CE1192" s="102"/>
    </row>
    <row r="1193" spans="1:83" x14ac:dyDescent="0.25">
      <c r="A1193" s="14">
        <f t="shared" si="108"/>
        <v>6782.2567871198908</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1.0652691833241021</v>
      </c>
      <c r="CD1193" s="14">
        <f t="shared" si="113"/>
        <v>6782.2567871198908</v>
      </c>
      <c r="CE1193" s="102"/>
    </row>
    <row r="1194" spans="1:83" x14ac:dyDescent="0.25">
      <c r="A1194" s="14">
        <f t="shared" si="108"/>
        <v>6445.4948262477055</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1.0123749697469608</v>
      </c>
      <c r="CD1194" s="14">
        <f t="shared" si="113"/>
        <v>6445.4948262477055</v>
      </c>
      <c r="CE1194" s="102"/>
    </row>
    <row r="1195" spans="1:83" x14ac:dyDescent="0.25">
      <c r="A1195" s="14">
        <f t="shared" si="108"/>
        <v>9604.7151635176124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1.5085844431210214</v>
      </c>
      <c r="CD1195" s="14">
        <f t="shared" si="113"/>
        <v>9604.7151635176124</v>
      </c>
      <c r="CE1195" s="102"/>
    </row>
    <row r="1196" spans="1:83" x14ac:dyDescent="0.25">
      <c r="A1196" s="14">
        <f t="shared" si="108"/>
        <v>7026.6440816294053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1.1036543789615401</v>
      </c>
      <c r="CD1196" s="14">
        <f t="shared" si="113"/>
        <v>7026.6440816294053</v>
      </c>
      <c r="CE1196" s="102"/>
    </row>
    <row r="1197" spans="1:83" x14ac:dyDescent="0.25">
      <c r="A1197" s="14">
        <f t="shared" si="108"/>
        <v>7397.3441124959536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1.1618791456629967</v>
      </c>
      <c r="CD1197" s="14">
        <f t="shared" si="113"/>
        <v>7397.3441124959536</v>
      </c>
      <c r="CE1197" s="102"/>
    </row>
    <row r="1198" spans="1:83" x14ac:dyDescent="0.25">
      <c r="A1198" s="14">
        <f t="shared" si="108"/>
        <v>4926.1596420761925</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0.7737374481020064</v>
      </c>
      <c r="CD1198" s="14">
        <f t="shared" si="113"/>
        <v>4926.1596420761925</v>
      </c>
      <c r="CE1198" s="102"/>
    </row>
    <row r="1199" spans="1:83" x14ac:dyDescent="0.25">
      <c r="A1199" s="14">
        <f t="shared" si="108"/>
        <v>5200.7326880501387</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0.81686383119663486</v>
      </c>
      <c r="CD1199" s="14">
        <f t="shared" si="113"/>
        <v>5200.7326880501387</v>
      </c>
      <c r="CE1199" s="102"/>
    </row>
    <row r="1200" spans="1:83" x14ac:dyDescent="0.25">
      <c r="A1200" s="14">
        <f t="shared" si="108"/>
        <v>8996.8975976492002</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1.4131163205880721</v>
      </c>
      <c r="CD1200" s="14">
        <f t="shared" si="113"/>
        <v>8996.8975976492002</v>
      </c>
      <c r="CE1200" s="102"/>
    </row>
    <row r="1201" spans="1:83" x14ac:dyDescent="0.25">
      <c r="A1201" s="14">
        <f t="shared" si="108"/>
        <v>10001.497675152392</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1.5709059085850205</v>
      </c>
      <c r="CD1201" s="14">
        <f t="shared" si="113"/>
        <v>10001.497675152392</v>
      </c>
      <c r="CE1201" s="102"/>
    </row>
    <row r="1202" spans="1:83" x14ac:dyDescent="0.25">
      <c r="A1202" s="14">
        <f t="shared" si="108"/>
        <v>10735.155295084252</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1.686139359360364</v>
      </c>
      <c r="CD1202" s="14">
        <f t="shared" si="113"/>
        <v>10735.155295084252</v>
      </c>
      <c r="CE1202" s="102"/>
    </row>
    <row r="1203" spans="1:83" x14ac:dyDescent="0.25">
      <c r="A1203" s="14">
        <f t="shared" si="108"/>
        <v>8194.7471750167606</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1.2871249061604253</v>
      </c>
      <c r="CD1203" s="14">
        <f t="shared" si="113"/>
        <v>8194.7471750167606</v>
      </c>
      <c r="CE1203" s="102"/>
    </row>
    <row r="1204" spans="1:83" x14ac:dyDescent="0.25">
      <c r="A1204" s="14">
        <f t="shared" si="108"/>
        <v>6302.7438345230394</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0.98995349012058742</v>
      </c>
      <c r="CD1204" s="14">
        <f t="shared" si="113"/>
        <v>6302.7438345230394</v>
      </c>
      <c r="CE1204" s="102"/>
    </row>
    <row r="1205" spans="1:83" x14ac:dyDescent="0.25">
      <c r="A1205" s="14">
        <f t="shared" si="108"/>
        <v>7206.6538317056184</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1.1319279824939557</v>
      </c>
      <c r="CD1205" s="14">
        <f t="shared" si="113"/>
        <v>7206.6538317056184</v>
      </c>
      <c r="CE1205" s="102"/>
    </row>
    <row r="1206" spans="1:83" x14ac:dyDescent="0.25">
      <c r="A1206" s="14">
        <f t="shared" si="108"/>
        <v>5918.728723162063</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0.92963736277481968</v>
      </c>
      <c r="CD1206" s="14">
        <f t="shared" si="113"/>
        <v>5918.728723162063</v>
      </c>
      <c r="CE1206" s="102"/>
    </row>
    <row r="1207" spans="1:83" x14ac:dyDescent="0.25">
      <c r="A1207" s="14">
        <f t="shared" si="108"/>
        <v>3065.5649556651547</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0.48149929724721874</v>
      </c>
      <c r="CD1207" s="14">
        <f t="shared" si="113"/>
        <v>3065.5649556651547</v>
      </c>
      <c r="CE1207" s="102"/>
    </row>
    <row r="1208" spans="1:83" x14ac:dyDescent="0.25">
      <c r="A1208" s="14">
        <f t="shared" si="108"/>
        <v>2917.4562021535844</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0.45823628968960878</v>
      </c>
      <c r="CD1208" s="14">
        <f t="shared" si="113"/>
        <v>2917.4562021535844</v>
      </c>
      <c r="CE1208" s="102"/>
    </row>
    <row r="1209" spans="1:83" x14ac:dyDescent="0.25">
      <c r="A1209" s="14">
        <f t="shared" si="108"/>
        <v>5819.3092280692954</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0.91402183424674954</v>
      </c>
      <c r="CD1209" s="14">
        <f t="shared" si="113"/>
        <v>5819.3092280692954</v>
      </c>
      <c r="CE1209" s="102"/>
    </row>
    <row r="1210" spans="1:83" x14ac:dyDescent="0.25">
      <c r="A1210" s="14">
        <f t="shared" si="108"/>
        <v>5060.9319249944383</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0.79490573533520192</v>
      </c>
      <c r="CD1210" s="14">
        <f t="shared" si="113"/>
        <v>5060.9319249944383</v>
      </c>
      <c r="CE1210" s="102"/>
    </row>
    <row r="1211" spans="1:83" x14ac:dyDescent="0.25">
      <c r="A1211" s="14">
        <f t="shared" si="108"/>
        <v>6007.2980588590644</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0.94354868858670615</v>
      </c>
      <c r="CD1211" s="14">
        <f t="shared" si="113"/>
        <v>6007.2980588590644</v>
      </c>
      <c r="CE1211" s="102"/>
    </row>
    <row r="1212" spans="1:83" x14ac:dyDescent="0.25">
      <c r="A1212" s="14">
        <f t="shared" si="108"/>
        <v>2967.7213647871176</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0.46613129137252429</v>
      </c>
      <c r="CD1212" s="14">
        <f t="shared" si="113"/>
        <v>2967.7213647871176</v>
      </c>
      <c r="CE1212" s="102"/>
    </row>
    <row r="1213" spans="1:83" x14ac:dyDescent="0.25">
      <c r="A1213" s="14">
        <f t="shared" si="108"/>
        <v>3865.9819069536811</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0.60721844041460393</v>
      </c>
      <c r="CD1213" s="14">
        <f t="shared" si="113"/>
        <v>3865.9819069536811</v>
      </c>
      <c r="CE1213" s="102"/>
    </row>
    <row r="1214" spans="1:83" x14ac:dyDescent="0.25">
      <c r="A1214" s="14">
        <f t="shared" si="108"/>
        <v>6913.6909712906545</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1.0859131651766258</v>
      </c>
      <c r="CD1214" s="14">
        <f t="shared" si="113"/>
        <v>6913.6909712906545</v>
      </c>
      <c r="CE1214" s="102"/>
    </row>
    <row r="1215" spans="1:83" x14ac:dyDescent="0.25">
      <c r="A1215" s="14">
        <f t="shared" si="108"/>
        <v>3775.1412846789885</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0.59295037028092967</v>
      </c>
      <c r="CD1215" s="14">
        <f t="shared" si="113"/>
        <v>3775.1412846789885</v>
      </c>
      <c r="CE1215" s="102"/>
    </row>
    <row r="1216" spans="1:83" x14ac:dyDescent="0.25">
      <c r="A1216" s="14">
        <f t="shared" si="108"/>
        <v>8522.2557411210819</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1.3385657161586786</v>
      </c>
      <c r="CD1216" s="14">
        <f t="shared" si="113"/>
        <v>8522.2557411210819</v>
      </c>
      <c r="CE1216" s="102"/>
    </row>
    <row r="1217" spans="1:83" x14ac:dyDescent="0.25">
      <c r="A1217" s="14">
        <f t="shared" si="108"/>
        <v>4089.5115256168051</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0.64232758207586105</v>
      </c>
      <c r="CD1217" s="14">
        <f t="shared" si="113"/>
        <v>4089.5115256168051</v>
      </c>
      <c r="CE1217" s="102"/>
    </row>
    <row r="1218" spans="1:83" x14ac:dyDescent="0.25">
      <c r="A1218" s="14">
        <f t="shared" si="108"/>
        <v>3355.9215091411306</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0.52710474957712117</v>
      </c>
      <c r="CD1218" s="14">
        <f t="shared" si="113"/>
        <v>3355.9215091411306</v>
      </c>
      <c r="CE1218" s="102"/>
    </row>
    <row r="1219" spans="1:83" x14ac:dyDescent="0.25">
      <c r="A1219" s="14">
        <f t="shared" si="108"/>
        <v>10192.157955664326</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1.6008523596983144</v>
      </c>
      <c r="CD1219" s="14">
        <f t="shared" si="113"/>
        <v>10192.157955664326</v>
      </c>
      <c r="CE1219" s="102"/>
    </row>
    <row r="1220" spans="1:83" x14ac:dyDescent="0.25">
      <c r="A1220" s="14">
        <f t="shared" si="108"/>
        <v>4146.5686162677539</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0.65128937197388048</v>
      </c>
      <c r="CD1220" s="14">
        <f t="shared" si="113"/>
        <v>4146.5686162677539</v>
      </c>
      <c r="CE1220" s="102"/>
    </row>
    <row r="1221" spans="1:83" x14ac:dyDescent="0.25">
      <c r="A1221" s="14">
        <f t="shared" si="108"/>
        <v>3924.0119586732121</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0.61633305045427644</v>
      </c>
      <c r="CD1221" s="14">
        <f t="shared" si="113"/>
        <v>3924.0119586732121</v>
      </c>
      <c r="CE1221" s="102"/>
    </row>
    <row r="1222" spans="1:83" x14ac:dyDescent="0.25">
      <c r="A1222" s="14">
        <f t="shared" si="108"/>
        <v>4598.793474431096</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0.72231900421213358</v>
      </c>
      <c r="CD1222" s="14">
        <f t="shared" si="113"/>
        <v>4598.793474431096</v>
      </c>
      <c r="CE1222" s="102"/>
    </row>
    <row r="1223" spans="1:83" x14ac:dyDescent="0.25">
      <c r="A1223" s="14">
        <f t="shared" si="108"/>
        <v>9921.5628531985221</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1.5583507805244512</v>
      </c>
      <c r="CD1223" s="14">
        <f t="shared" si="113"/>
        <v>9921.5628531985221</v>
      </c>
      <c r="CE1223" s="102"/>
    </row>
    <row r="1224" spans="1:83" x14ac:dyDescent="0.25">
      <c r="A1224" s="14">
        <f t="shared" si="108"/>
        <v>4987.3961197159733</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0.78335568205753248</v>
      </c>
      <c r="CD1224" s="14">
        <f t="shared" si="113"/>
        <v>4987.3961197159733</v>
      </c>
      <c r="CE1224" s="102"/>
    </row>
    <row r="1225" spans="1:83" x14ac:dyDescent="0.25">
      <c r="A1225" s="14">
        <f t="shared" ref="A1225:A1288" si="114">CD1225</f>
        <v>2955.4396195330974</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0.4642022336639765</v>
      </c>
      <c r="CD1225" s="14">
        <f t="shared" ref="CD1225:CD1288" si="119">DEGREES(CC1225) * 60 * 1.852</f>
        <v>2955.4396195330974</v>
      </c>
      <c r="CE1225" s="102"/>
    </row>
    <row r="1226" spans="1:83" x14ac:dyDescent="0.25">
      <c r="A1226" s="14">
        <f t="shared" si="114"/>
        <v>8510.5965675263596</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1.3367344439548496</v>
      </c>
      <c r="CD1226" s="14">
        <f t="shared" si="119"/>
        <v>8510.5965675263596</v>
      </c>
      <c r="CE1226" s="102"/>
    </row>
    <row r="1227" spans="1:83" x14ac:dyDescent="0.25">
      <c r="A1227" s="14">
        <f t="shared" si="114"/>
        <v>6932.7237424526147</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1.0889025867258955</v>
      </c>
      <c r="CD1227" s="14">
        <f t="shared" si="119"/>
        <v>6932.7237424526147</v>
      </c>
      <c r="CE1227" s="102"/>
    </row>
    <row r="1228" spans="1:83" x14ac:dyDescent="0.25">
      <c r="A1228" s="14">
        <f t="shared" si="114"/>
        <v>2833.048602372457</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0.44497863553296446</v>
      </c>
      <c r="CD1228" s="14">
        <f t="shared" si="119"/>
        <v>2833.048602372457</v>
      </c>
      <c r="CE1228" s="102"/>
    </row>
    <row r="1229" spans="1:83" x14ac:dyDescent="0.25">
      <c r="A1229" s="14">
        <f t="shared" si="114"/>
        <v>8871.120784731851</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1.3933609254470294</v>
      </c>
      <c r="CD1229" s="14">
        <f t="shared" si="119"/>
        <v>8871.120784731851</v>
      </c>
      <c r="CE1229" s="102"/>
    </row>
    <row r="1230" spans="1:83" x14ac:dyDescent="0.25">
      <c r="A1230" s="14">
        <f t="shared" si="114"/>
        <v>7100.4585475597414</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1.1152482006505746</v>
      </c>
      <c r="CD1230" s="14">
        <f t="shared" si="119"/>
        <v>7100.4585475597414</v>
      </c>
      <c r="CE1230" s="102"/>
    </row>
    <row r="1231" spans="1:83" x14ac:dyDescent="0.25">
      <c r="A1231" s="14">
        <f t="shared" si="114"/>
        <v>6855.6883303159184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1.0768028604622513</v>
      </c>
      <c r="CD1231" s="14">
        <f t="shared" si="119"/>
        <v>6855.6883303159184</v>
      </c>
      <c r="CE1231" s="102"/>
    </row>
    <row r="1232" spans="1:83" x14ac:dyDescent="0.25">
      <c r="A1232" s="14">
        <f t="shared" si="114"/>
        <v>6747.6973478673217</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1.0598410335526811</v>
      </c>
      <c r="CD1232" s="14">
        <f t="shared" si="119"/>
        <v>6747.6973478673217</v>
      </c>
      <c r="CE1232" s="102"/>
    </row>
    <row r="1233" spans="1:83" x14ac:dyDescent="0.25">
      <c r="A1233" s="14">
        <f t="shared" si="114"/>
        <v>9326.4632210769323</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1.4648802265474103</v>
      </c>
      <c r="CD1233" s="14">
        <f t="shared" si="119"/>
        <v>9326.4632210769323</v>
      </c>
      <c r="CE1233" s="102"/>
    </row>
    <row r="1234" spans="1:83" x14ac:dyDescent="0.25">
      <c r="A1234" s="14">
        <f t="shared" si="114"/>
        <v>6214.7102647795937</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0.97612631549579265</v>
      </c>
      <c r="CD1234" s="14">
        <f t="shared" si="119"/>
        <v>6214.7102647795937</v>
      </c>
      <c r="CE1234" s="102"/>
    </row>
    <row r="1235" spans="1:83" x14ac:dyDescent="0.25">
      <c r="A1235" s="14">
        <f t="shared" si="114"/>
        <v>8695.7167789444156</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1.3658107326628506</v>
      </c>
      <c r="CD1235" s="14">
        <f t="shared" si="119"/>
        <v>8695.7167789444156</v>
      </c>
      <c r="CE1235" s="102"/>
    </row>
    <row r="1236" spans="1:83" x14ac:dyDescent="0.25">
      <c r="A1236" s="14">
        <f t="shared" si="114"/>
        <v>5928.9026720808006</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0.93123535509448929</v>
      </c>
      <c r="CD1236" s="14">
        <f t="shared" si="119"/>
        <v>5928.9026720808006</v>
      </c>
      <c r="CE1236" s="102"/>
    </row>
    <row r="1237" spans="1:83" x14ac:dyDescent="0.25">
      <c r="A1237" s="14">
        <f t="shared" si="114"/>
        <v>8434.8762260921758</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1.3248412719897598</v>
      </c>
      <c r="CD1237" s="14">
        <f t="shared" si="119"/>
        <v>8434.8762260921758</v>
      </c>
      <c r="CE1237" s="102"/>
    </row>
    <row r="1238" spans="1:83" x14ac:dyDescent="0.25">
      <c r="A1238" s="14">
        <f t="shared" si="114"/>
        <v>8873.8489033214173</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1.3937894230331773</v>
      </c>
      <c r="CD1238" s="14">
        <f t="shared" si="119"/>
        <v>8873.8489033214173</v>
      </c>
      <c r="CE1238" s="102"/>
    </row>
    <row r="1239" spans="1:83" x14ac:dyDescent="0.25">
      <c r="A1239" s="14">
        <f t="shared" si="114"/>
        <v>4564.4573463125616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0.71692592926563414</v>
      </c>
      <c r="CD1239" s="14">
        <f t="shared" si="119"/>
        <v>4564.4573463125616</v>
      </c>
      <c r="CE1239" s="102"/>
    </row>
    <row r="1240" spans="1:83" x14ac:dyDescent="0.25">
      <c r="A1240" s="14">
        <f t="shared" si="114"/>
        <v>2969.7968744955515</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0.46645728559560995</v>
      </c>
      <c r="CD1240" s="14">
        <f t="shared" si="119"/>
        <v>2969.7968744955515</v>
      </c>
      <c r="CE1240" s="102"/>
    </row>
    <row r="1241" spans="1:83" x14ac:dyDescent="0.25">
      <c r="A1241" s="14">
        <f t="shared" si="114"/>
        <v>9938.9753385574968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1.5610857085344352</v>
      </c>
      <c r="CD1241" s="14">
        <f t="shared" si="119"/>
        <v>9938.9753385574968</v>
      </c>
      <c r="CE1241" s="102"/>
    </row>
    <row r="1242" spans="1:83" x14ac:dyDescent="0.25">
      <c r="A1242" s="14">
        <f t="shared" si="114"/>
        <v>3746.993352117599</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0.58852925706255699</v>
      </c>
      <c r="CD1242" s="14">
        <f t="shared" si="119"/>
        <v>3746.993352117599</v>
      </c>
      <c r="CE1242" s="102"/>
    </row>
    <row r="1243" spans="1:83" x14ac:dyDescent="0.25">
      <c r="A1243" s="14">
        <f t="shared" si="114"/>
        <v>3577.3081294557956</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0.56187729677252674</v>
      </c>
      <c r="CD1243" s="14">
        <f t="shared" si="119"/>
        <v>3577.3081294557956</v>
      </c>
      <c r="CE1243" s="102"/>
    </row>
    <row r="1244" spans="1:83" x14ac:dyDescent="0.25">
      <c r="A1244" s="14">
        <f t="shared" si="114"/>
        <v>9417.8203760836932</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1.4792294269624826</v>
      </c>
      <c r="CD1244" s="14">
        <f t="shared" si="119"/>
        <v>9417.8203760836932</v>
      </c>
      <c r="CE1244" s="102"/>
    </row>
    <row r="1245" spans="1:83" x14ac:dyDescent="0.25">
      <c r="A1245" s="14">
        <f t="shared" si="114"/>
        <v>5429.3967088695299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0.85277941834698801</v>
      </c>
      <c r="CD1245" s="14">
        <f t="shared" si="119"/>
        <v>5429.3967088695299</v>
      </c>
      <c r="CE1245" s="102"/>
    </row>
    <row r="1246" spans="1:83" x14ac:dyDescent="0.25">
      <c r="A1246" s="14">
        <f t="shared" si="114"/>
        <v>2910.5858765100434</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0.45715718778928488</v>
      </c>
      <c r="CD1246" s="14">
        <f t="shared" si="119"/>
        <v>2910.5858765100434</v>
      </c>
      <c r="CE1246" s="102"/>
    </row>
    <row r="1247" spans="1:83" x14ac:dyDescent="0.25">
      <c r="A1247" s="14">
        <f t="shared" si="114"/>
        <v>6868.666249699073</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1.0788412641996021</v>
      </c>
      <c r="CD1247" s="14">
        <f t="shared" si="119"/>
        <v>6868.666249699073</v>
      </c>
      <c r="CE1247" s="102"/>
    </row>
    <row r="1248" spans="1:83" x14ac:dyDescent="0.25">
      <c r="A1248" s="14">
        <f t="shared" si="114"/>
        <v>3898.5219409212723</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0.61232940812019487</v>
      </c>
      <c r="CD1248" s="14">
        <f t="shared" si="119"/>
        <v>3898.5219409212723</v>
      </c>
      <c r="CE1248" s="102"/>
    </row>
    <row r="1249" spans="1:83" x14ac:dyDescent="0.25">
      <c r="A1249" s="14">
        <f t="shared" si="114"/>
        <v>7020.3142275050659</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1.1026601673377039</v>
      </c>
      <c r="CD1249" s="14">
        <f t="shared" si="119"/>
        <v>7020.3142275050659</v>
      </c>
      <c r="CE1249" s="102"/>
    </row>
    <row r="1250" spans="1:83" x14ac:dyDescent="0.25">
      <c r="A1250" s="14">
        <f t="shared" si="114"/>
        <v>9018.26352706736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1.4164722044622227</v>
      </c>
      <c r="CD1250" s="14">
        <f t="shared" si="119"/>
        <v>9018.26352706736</v>
      </c>
      <c r="CE1250" s="102"/>
    </row>
    <row r="1251" spans="1:83" x14ac:dyDescent="0.25">
      <c r="A1251" s="14">
        <f t="shared" si="114"/>
        <v>5670.1200753071735</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0.89058913154732722</v>
      </c>
      <c r="CD1251" s="14">
        <f t="shared" si="119"/>
        <v>5670.1200753071735</v>
      </c>
      <c r="CE1251" s="102"/>
    </row>
    <row r="1252" spans="1:83" x14ac:dyDescent="0.25">
      <c r="A1252" s="14">
        <f t="shared" si="114"/>
        <v>2688.0228551888185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0.42219986673779358</v>
      </c>
      <c r="CD1252" s="14">
        <f t="shared" si="119"/>
        <v>2688.0228551888185</v>
      </c>
      <c r="CE1252" s="102"/>
    </row>
    <row r="1253" spans="1:83" x14ac:dyDescent="0.25">
      <c r="A1253" s="14">
        <f t="shared" si="114"/>
        <v>7056.2980186206114</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1.1083120358790659</v>
      </c>
      <c r="CD1253" s="14">
        <f t="shared" si="119"/>
        <v>7056.2980186206114</v>
      </c>
      <c r="CE1253" s="102"/>
    </row>
    <row r="1254" spans="1:83" x14ac:dyDescent="0.25">
      <c r="A1254" s="14">
        <f t="shared" si="114"/>
        <v>7936.9465608956007</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1.2466329197486399</v>
      </c>
      <c r="CD1254" s="14">
        <f t="shared" si="119"/>
        <v>7936.9465608956007</v>
      </c>
      <c r="CE1254" s="102"/>
    </row>
    <row r="1255" spans="1:83" x14ac:dyDescent="0.25">
      <c r="A1255" s="14">
        <f t="shared" si="114"/>
        <v>7435.5989826677123</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1.1678877259313565</v>
      </c>
      <c r="CD1255" s="14">
        <f t="shared" si="119"/>
        <v>7435.5989826677123</v>
      </c>
      <c r="CE1255" s="102"/>
    </row>
    <row r="1256" spans="1:83" x14ac:dyDescent="0.25">
      <c r="A1256" s="14">
        <f t="shared" si="114"/>
        <v>9079.9723810568412</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1.4261646331856648</v>
      </c>
      <c r="CD1256" s="14">
        <f t="shared" si="119"/>
        <v>9079.9723810568412</v>
      </c>
      <c r="CE1256" s="102"/>
    </row>
    <row r="1257" spans="1:83" x14ac:dyDescent="0.25">
      <c r="A1257" s="14">
        <f t="shared" si="114"/>
        <v>5774.1561293375798</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0.90692976944881487</v>
      </c>
      <c r="CD1257" s="14">
        <f t="shared" si="119"/>
        <v>5774.1561293375798</v>
      </c>
      <c r="CE1257" s="102"/>
    </row>
    <row r="1258" spans="1:83" x14ac:dyDescent="0.25">
      <c r="A1258" s="14">
        <f t="shared" si="114"/>
        <v>8147.3069454844217</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1.2796736084350731</v>
      </c>
      <c r="CD1258" s="14">
        <f t="shared" si="119"/>
        <v>8147.3069454844217</v>
      </c>
      <c r="CE1258" s="102"/>
    </row>
    <row r="1259" spans="1:83" x14ac:dyDescent="0.25">
      <c r="A1259" s="14">
        <f t="shared" si="114"/>
        <v>9345.0712092545982</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1.4678029286790921</v>
      </c>
      <c r="CD1259" s="14">
        <f t="shared" si="119"/>
        <v>9345.0712092545982</v>
      </c>
      <c r="CE1259" s="102"/>
    </row>
    <row r="1260" spans="1:83" x14ac:dyDescent="0.25">
      <c r="A1260" s="14">
        <f t="shared" si="114"/>
        <v>8544.1726626198579</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1.342008142743045</v>
      </c>
      <c r="CD1260" s="14">
        <f t="shared" si="119"/>
        <v>8544.1726626198579</v>
      </c>
      <c r="CE1260" s="102"/>
    </row>
    <row r="1261" spans="1:83" x14ac:dyDescent="0.25">
      <c r="A1261" s="14">
        <f t="shared" si="114"/>
        <v>8229.2281620783087</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1.2925407336762784</v>
      </c>
      <c r="CD1261" s="14">
        <f t="shared" si="119"/>
        <v>8229.2281620783087</v>
      </c>
      <c r="CE1261" s="102"/>
    </row>
    <row r="1262" spans="1:83" x14ac:dyDescent="0.25">
      <c r="A1262" s="14">
        <f t="shared" si="114"/>
        <v>7509.4025205018897</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1.1794798311763763</v>
      </c>
      <c r="CD1262" s="14">
        <f t="shared" si="119"/>
        <v>7509.4025205018897</v>
      </c>
      <c r="CE1262" s="102"/>
    </row>
    <row r="1263" spans="1:83" x14ac:dyDescent="0.25">
      <c r="A1263" s="14">
        <f t="shared" si="114"/>
        <v>5110.3234227067196</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0.80266351303112138</v>
      </c>
      <c r="CD1263" s="14">
        <f t="shared" si="119"/>
        <v>5110.3234227067196</v>
      </c>
      <c r="CE1263" s="102"/>
    </row>
    <row r="1264" spans="1:83" x14ac:dyDescent="0.25">
      <c r="A1264" s="14">
        <f t="shared" si="114"/>
        <v>8904.3208572818148</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1.3985755634770678</v>
      </c>
      <c r="CD1264" s="14">
        <f t="shared" si="119"/>
        <v>8904.3208572818148</v>
      </c>
      <c r="CE1264" s="102"/>
    </row>
    <row r="1265" spans="1:83" x14ac:dyDescent="0.25">
      <c r="A1265" s="14">
        <f t="shared" si="114"/>
        <v>7621.7460407597837</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1.1971252984350267</v>
      </c>
      <c r="CD1265" s="14">
        <f t="shared" si="119"/>
        <v>7621.7460407597837</v>
      </c>
      <c r="CE1265" s="102"/>
    </row>
    <row r="1266" spans="1:83" x14ac:dyDescent="0.25">
      <c r="A1266" s="14">
        <f t="shared" si="114"/>
        <v>4368.1918652538443</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0.68609908574074929</v>
      </c>
      <c r="CD1266" s="14">
        <f t="shared" si="119"/>
        <v>4368.1918652538443</v>
      </c>
      <c r="CE1266" s="102"/>
    </row>
    <row r="1267" spans="1:83" x14ac:dyDescent="0.25">
      <c r="A1267" s="14">
        <f t="shared" si="114"/>
        <v>8273.7511050649136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1.2995338217593777</v>
      </c>
      <c r="CD1267" s="14">
        <f t="shared" si="119"/>
        <v>8273.7511050649136</v>
      </c>
      <c r="CE1267" s="102"/>
    </row>
    <row r="1268" spans="1:83" x14ac:dyDescent="0.25">
      <c r="A1268" s="14">
        <f t="shared" si="114"/>
        <v>8891.0000644517022</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1.3964833056129431</v>
      </c>
      <c r="CD1268" s="14">
        <f t="shared" si="119"/>
        <v>8891.0000644517022</v>
      </c>
      <c r="CE1268" s="102"/>
    </row>
    <row r="1269" spans="1:83" x14ac:dyDescent="0.25">
      <c r="A1269" s="14">
        <f t="shared" si="114"/>
        <v>7211.5816512393358</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1.1327019806563698</v>
      </c>
      <c r="CD1269" s="14">
        <f t="shared" si="119"/>
        <v>7211.5816512393358</v>
      </c>
      <c r="CE1269" s="102"/>
    </row>
    <row r="1270" spans="1:83" x14ac:dyDescent="0.25">
      <c r="A1270" s="14">
        <f t="shared" si="114"/>
        <v>8112.9192487204245</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1.274272433752665</v>
      </c>
      <c r="CD1270" s="14">
        <f t="shared" si="119"/>
        <v>8112.9192487204245</v>
      </c>
      <c r="CE1270" s="102"/>
    </row>
    <row r="1271" spans="1:83" x14ac:dyDescent="0.25">
      <c r="A1271" s="14">
        <f t="shared" si="114"/>
        <v>7158.984123640641</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1.1244406412484702</v>
      </c>
      <c r="CD1271" s="14">
        <f t="shared" si="119"/>
        <v>7158.984123640641</v>
      </c>
      <c r="CE1271" s="102"/>
    </row>
    <row r="1272" spans="1:83" x14ac:dyDescent="0.25">
      <c r="A1272" s="14">
        <f t="shared" si="114"/>
        <v>5198.5580947842609</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0.81652227420976242</v>
      </c>
      <c r="CD1272" s="14">
        <f t="shared" si="119"/>
        <v>5198.5580947842609</v>
      </c>
      <c r="CE1272" s="102"/>
    </row>
    <row r="1273" spans="1:83" x14ac:dyDescent="0.25">
      <c r="A1273" s="14">
        <f t="shared" si="114"/>
        <v>2717.2113387722952</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0.4267844162535962</v>
      </c>
      <c r="CD1273" s="14">
        <f t="shared" si="119"/>
        <v>2717.2113387722952</v>
      </c>
      <c r="CE1273" s="102"/>
    </row>
    <row r="1274" spans="1:83" x14ac:dyDescent="0.25">
      <c r="A1274" s="14">
        <f t="shared" si="114"/>
        <v>3013.9307993440902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0.47338927174063111</v>
      </c>
      <c r="CD1274" s="14">
        <f t="shared" si="119"/>
        <v>3013.9307993440902</v>
      </c>
      <c r="CE1274" s="102"/>
    </row>
    <row r="1275" spans="1:83" x14ac:dyDescent="0.25">
      <c r="A1275" s="14">
        <f t="shared" si="114"/>
        <v>5018.4250068643296</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0.78822929836394506</v>
      </c>
      <c r="CD1275" s="14">
        <f t="shared" si="119"/>
        <v>5018.4250068643296</v>
      </c>
      <c r="CE1275" s="102"/>
    </row>
    <row r="1276" spans="1:83" x14ac:dyDescent="0.25">
      <c r="A1276" s="14">
        <f t="shared" si="114"/>
        <v>6032.9564315042999</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0.94757877393014567</v>
      </c>
      <c r="CD1276" s="14">
        <f t="shared" si="119"/>
        <v>6032.9564315042999</v>
      </c>
      <c r="CE1276" s="102"/>
    </row>
    <row r="1277" spans="1:83" x14ac:dyDescent="0.25">
      <c r="A1277" s="14">
        <f t="shared" si="114"/>
        <v>2614.4752953929888</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0.41064796721255381</v>
      </c>
      <c r="CD1277" s="14">
        <f t="shared" si="119"/>
        <v>2614.4752953929888</v>
      </c>
      <c r="CE1277" s="102"/>
    </row>
    <row r="1278" spans="1:83" x14ac:dyDescent="0.25">
      <c r="A1278" s="14">
        <f t="shared" si="114"/>
        <v>8918.3653338454351</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1.4007814882228773</v>
      </c>
      <c r="CD1278" s="14">
        <f t="shared" si="119"/>
        <v>8918.3653338454351</v>
      </c>
      <c r="CE1278" s="102"/>
    </row>
    <row r="1279" spans="1:83" x14ac:dyDescent="0.25">
      <c r="A1279" s="14">
        <f t="shared" si="114"/>
        <v>2904.1097643536386</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0.45614000384528119</v>
      </c>
      <c r="CD1279" s="14">
        <f t="shared" si="119"/>
        <v>2904.1097643536386</v>
      </c>
      <c r="CE1279" s="102"/>
    </row>
    <row r="1280" spans="1:83" x14ac:dyDescent="0.25">
      <c r="A1280" s="14">
        <f t="shared" si="114"/>
        <v>6481.1311212028895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1.0179722580855119</v>
      </c>
      <c r="CD1280" s="14">
        <f t="shared" si="119"/>
        <v>6481.1311212028895</v>
      </c>
      <c r="CE1280" s="102"/>
    </row>
    <row r="1281" spans="1:83" x14ac:dyDescent="0.25">
      <c r="A1281" s="14">
        <f t="shared" si="114"/>
        <v>2942.2695525538984</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0.46213364986722327</v>
      </c>
      <c r="CD1281" s="14">
        <f t="shared" si="119"/>
        <v>2942.2695525538984</v>
      </c>
      <c r="CE1281" s="102"/>
    </row>
    <row r="1282" spans="1:83" x14ac:dyDescent="0.25">
      <c r="A1282" s="14">
        <f t="shared" si="114"/>
        <v>2713.2886091089217</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0.42616828460950407</v>
      </c>
      <c r="CD1282" s="14">
        <f t="shared" si="119"/>
        <v>2713.2886091089217</v>
      </c>
      <c r="CE1282" s="102"/>
    </row>
    <row r="1283" spans="1:83" x14ac:dyDescent="0.25">
      <c r="A1283" s="14">
        <f t="shared" si="114"/>
        <v>11154.563175088253</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1.752014525081018</v>
      </c>
      <c r="CD1283" s="14">
        <f t="shared" si="119"/>
        <v>11154.563175088253</v>
      </c>
      <c r="CE1283" s="102"/>
    </row>
    <row r="1284" spans="1:83" x14ac:dyDescent="0.25">
      <c r="A1284" s="14">
        <f t="shared" si="114"/>
        <v>3508.4255977113544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0.5510581195222567</v>
      </c>
      <c r="CD1284" s="14">
        <f t="shared" si="119"/>
        <v>3508.4255977113544</v>
      </c>
      <c r="CE1284" s="102"/>
    </row>
    <row r="1285" spans="1:83" x14ac:dyDescent="0.25">
      <c r="A1285" s="14">
        <f t="shared" si="114"/>
        <v>4586.0322721502516</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0.72031463959447928</v>
      </c>
      <c r="CD1285" s="14">
        <f t="shared" si="119"/>
        <v>4586.0322721502516</v>
      </c>
      <c r="CE1285" s="102"/>
    </row>
    <row r="1286" spans="1:83" x14ac:dyDescent="0.25">
      <c r="A1286" s="14">
        <f t="shared" si="114"/>
        <v>6869.2026112442481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1.0789255089345229</v>
      </c>
      <c r="CD1286" s="14">
        <f t="shared" si="119"/>
        <v>6869.2026112442481</v>
      </c>
      <c r="CE1286" s="102"/>
    </row>
    <row r="1287" spans="1:83" x14ac:dyDescent="0.25">
      <c r="A1287" s="14">
        <f t="shared" si="114"/>
        <v>9866.6904359193413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1.5497321308659746</v>
      </c>
      <c r="CD1287" s="14">
        <f t="shared" si="119"/>
        <v>9866.6904359193413</v>
      </c>
      <c r="CE1287" s="102"/>
    </row>
    <row r="1288" spans="1:83" x14ac:dyDescent="0.25">
      <c r="A1288" s="14">
        <f t="shared" si="114"/>
        <v>2625.0973073558653</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0.4123163354805382</v>
      </c>
      <c r="CD1288" s="14">
        <f t="shared" si="119"/>
        <v>2625.0973073558653</v>
      </c>
      <c r="CE1288" s="102"/>
    </row>
    <row r="1289" spans="1:83" x14ac:dyDescent="0.25">
      <c r="A1289" s="14">
        <f t="shared" ref="A1289:A1352" si="120">CD1289</f>
        <v>9477.8416368069029</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1.4886567903607726</v>
      </c>
      <c r="CD1289" s="14">
        <f t="shared" ref="CD1289:CD1352" si="125">DEGREES(CC1289) * 60 * 1.852</f>
        <v>9477.8416368069029</v>
      </c>
      <c r="CE1289" s="102"/>
    </row>
    <row r="1290" spans="1:83" x14ac:dyDescent="0.25">
      <c r="A1290" s="14">
        <f t="shared" si="120"/>
        <v>2711.2287667205487</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0.425844751206433</v>
      </c>
      <c r="CD1290" s="14">
        <f t="shared" si="125"/>
        <v>2711.2287667205487</v>
      </c>
      <c r="CE1290" s="102"/>
    </row>
    <row r="1291" spans="1:83" x14ac:dyDescent="0.25">
      <c r="A1291" s="14">
        <f t="shared" si="120"/>
        <v>8145.4927437286506</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1.279388657085778</v>
      </c>
      <c r="CD1291" s="14">
        <f t="shared" si="125"/>
        <v>8145.4927437286506</v>
      </c>
      <c r="CE1291" s="102"/>
    </row>
    <row r="1292" spans="1:83" x14ac:dyDescent="0.25">
      <c r="A1292" s="14">
        <f t="shared" si="120"/>
        <v>4697.5442921221093</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0.73782950554173077</v>
      </c>
      <c r="CD1292" s="14">
        <f t="shared" si="125"/>
        <v>4697.5442921221093</v>
      </c>
      <c r="CE1292" s="102"/>
    </row>
    <row r="1293" spans="1:83" x14ac:dyDescent="0.25">
      <c r="A1293" s="14">
        <f t="shared" si="120"/>
        <v>8571.8492157116834</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1.3463552177705413</v>
      </c>
      <c r="CD1293" s="14">
        <f t="shared" si="125"/>
        <v>8571.8492157116834</v>
      </c>
      <c r="CE1293" s="102"/>
    </row>
    <row r="1294" spans="1:83" x14ac:dyDescent="0.25">
      <c r="A1294" s="14">
        <f t="shared" si="120"/>
        <v>6249.3051320723362</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0.98156002984558455</v>
      </c>
      <c r="CD1294" s="14">
        <f t="shared" si="125"/>
        <v>6249.3051320723362</v>
      </c>
      <c r="CE1294" s="102"/>
    </row>
    <row r="1295" spans="1:83" x14ac:dyDescent="0.25">
      <c r="A1295" s="14">
        <f t="shared" si="120"/>
        <v>2735.8300265789062</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0.42970879894461739</v>
      </c>
      <c r="CD1295" s="14">
        <f t="shared" si="125"/>
        <v>2735.8300265789062</v>
      </c>
      <c r="CE1295" s="102"/>
    </row>
    <row r="1296" spans="1:83" x14ac:dyDescent="0.25">
      <c r="A1296" s="14">
        <f t="shared" si="120"/>
        <v>3059.3262971138429</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0.48051940944459015</v>
      </c>
      <c r="CD1296" s="14">
        <f t="shared" si="125"/>
        <v>3059.3262971138429</v>
      </c>
      <c r="CE1296" s="102"/>
    </row>
    <row r="1297" spans="1:83" x14ac:dyDescent="0.25">
      <c r="A1297" s="14">
        <f t="shared" si="120"/>
        <v>7370.2146323151783</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1.1576179977732464</v>
      </c>
      <c r="CD1297" s="14">
        <f t="shared" si="125"/>
        <v>7370.2146323151783</v>
      </c>
      <c r="CE1297" s="102"/>
    </row>
    <row r="1298" spans="1:83" x14ac:dyDescent="0.25">
      <c r="A1298" s="14">
        <f t="shared" si="120"/>
        <v>5367.6913943718546</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0.84308754556114374</v>
      </c>
      <c r="CD1298" s="14">
        <f t="shared" si="125"/>
        <v>5367.6913943718546</v>
      </c>
      <c r="CE1298" s="102"/>
    </row>
    <row r="1299" spans="1:83" x14ac:dyDescent="0.25">
      <c r="A1299" s="14">
        <f t="shared" si="120"/>
        <v>9221.1352176017426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1.4483366659355128</v>
      </c>
      <c r="CD1299" s="14">
        <f t="shared" si="125"/>
        <v>9221.1352176017426</v>
      </c>
      <c r="CE1299" s="102"/>
    </row>
    <row r="1300" spans="1:83" x14ac:dyDescent="0.25">
      <c r="A1300" s="14">
        <f t="shared" si="120"/>
        <v>3243.0021393614775</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0.50936883532287414</v>
      </c>
      <c r="CD1300" s="14">
        <f t="shared" si="125"/>
        <v>3243.0021393614775</v>
      </c>
      <c r="CE1300" s="102"/>
    </row>
    <row r="1301" spans="1:83" x14ac:dyDescent="0.25">
      <c r="A1301" s="14">
        <f t="shared" si="120"/>
        <v>2459.0852179233975</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0.38624130345469365</v>
      </c>
      <c r="CD1301" s="14">
        <f t="shared" si="125"/>
        <v>2459.0852179233975</v>
      </c>
      <c r="CE1301" s="102"/>
    </row>
    <row r="1302" spans="1:83" x14ac:dyDescent="0.25">
      <c r="A1302" s="14">
        <f t="shared" si="120"/>
        <v>6984.4177668655147</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1.0970220155380934</v>
      </c>
      <c r="CD1302" s="14">
        <f t="shared" si="125"/>
        <v>6984.4177668655147</v>
      </c>
      <c r="CE1302" s="102"/>
    </row>
    <row r="1303" spans="1:83" x14ac:dyDescent="0.25">
      <c r="A1303" s="14">
        <f t="shared" si="120"/>
        <v>2585.876963134117</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0.40615611103457855</v>
      </c>
      <c r="CD1303" s="14">
        <f t="shared" si="125"/>
        <v>2585.876963134117</v>
      </c>
      <c r="CE1303" s="102"/>
    </row>
    <row r="1304" spans="1:83" x14ac:dyDescent="0.25">
      <c r="A1304" s="14">
        <f t="shared" si="120"/>
        <v>5148.9901242324386</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0.80873677844247582</v>
      </c>
      <c r="CD1304" s="14">
        <f t="shared" si="125"/>
        <v>5148.9901242324386</v>
      </c>
      <c r="CE1304" s="102"/>
    </row>
    <row r="1305" spans="1:83" x14ac:dyDescent="0.25">
      <c r="A1305" s="14">
        <f t="shared" si="120"/>
        <v>5507.4532920853435</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0.86503953695725511</v>
      </c>
      <c r="CD1305" s="14">
        <f t="shared" si="125"/>
        <v>5507.4532920853435</v>
      </c>
      <c r="CE1305" s="102"/>
    </row>
    <row r="1306" spans="1:83" x14ac:dyDescent="0.25">
      <c r="A1306" s="14">
        <f t="shared" si="120"/>
        <v>5985.4396577394673</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0.9401154536266757</v>
      </c>
      <c r="CD1306" s="14">
        <f t="shared" si="125"/>
        <v>5985.4396577394673</v>
      </c>
      <c r="CE1306" s="102"/>
    </row>
    <row r="1307" spans="1:83" x14ac:dyDescent="0.25">
      <c r="A1307" s="14">
        <f t="shared" si="120"/>
        <v>8428.5356016705591</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1.3238453687069163</v>
      </c>
      <c r="CD1307" s="14">
        <f t="shared" si="125"/>
        <v>8428.5356016705591</v>
      </c>
      <c r="CE1307" s="102"/>
    </row>
    <row r="1308" spans="1:83" x14ac:dyDescent="0.25">
      <c r="A1308" s="14">
        <f t="shared" si="120"/>
        <v>4306.204278028179</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0.67636287720533694</v>
      </c>
      <c r="CD1308" s="14">
        <f t="shared" si="125"/>
        <v>4306.204278028179</v>
      </c>
      <c r="CE1308" s="102"/>
    </row>
    <row r="1309" spans="1:83" x14ac:dyDescent="0.25">
      <c r="A1309" s="14">
        <f t="shared" si="120"/>
        <v>7547.5348007491584</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1.1854691566048143</v>
      </c>
      <c r="CD1309" s="14">
        <f t="shared" si="125"/>
        <v>7547.5348007491584</v>
      </c>
      <c r="CE1309" s="102"/>
    </row>
    <row r="1310" spans="1:83" x14ac:dyDescent="0.25">
      <c r="A1310" s="14">
        <f t="shared" si="120"/>
        <v>2468.8495667946713</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0.38777496109613646</v>
      </c>
      <c r="CD1310" s="14">
        <f t="shared" si="125"/>
        <v>2468.8495667946713</v>
      </c>
      <c r="CE1310" s="102"/>
    </row>
    <row r="1311" spans="1:83" x14ac:dyDescent="0.25">
      <c r="A1311" s="14">
        <f t="shared" si="120"/>
        <v>3141.4547054026475</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0.49341907767768806</v>
      </c>
      <c r="CD1311" s="14">
        <f t="shared" si="125"/>
        <v>3141.4547054026475</v>
      </c>
      <c r="CE1311" s="102"/>
    </row>
    <row r="1312" spans="1:83" x14ac:dyDescent="0.25">
      <c r="A1312" s="14">
        <f t="shared" si="120"/>
        <v>4070.5169414787388</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0.63934415845044401</v>
      </c>
      <c r="CD1312" s="14">
        <f t="shared" si="125"/>
        <v>4070.5169414787388</v>
      </c>
      <c r="CE1312" s="102"/>
    </row>
    <row r="1313" spans="1:83" x14ac:dyDescent="0.25">
      <c r="A1313" s="14">
        <f t="shared" si="120"/>
        <v>6086.4661086240485</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0.95598338198826927</v>
      </c>
      <c r="CD1313" s="14">
        <f t="shared" si="125"/>
        <v>6086.4661086240485</v>
      </c>
      <c r="CE1313" s="102"/>
    </row>
    <row r="1314" spans="1:83" x14ac:dyDescent="0.25">
      <c r="A1314" s="14">
        <f t="shared" si="120"/>
        <v>3656.0061182841505</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0.5742381590813147</v>
      </c>
      <c r="CD1314" s="14">
        <f t="shared" si="125"/>
        <v>3656.0061182841505</v>
      </c>
      <c r="CE1314" s="102"/>
    </row>
    <row r="1315" spans="1:83" x14ac:dyDescent="0.25">
      <c r="A1315" s="14">
        <f t="shared" si="120"/>
        <v>6324.6830611127607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0.99339942010017457</v>
      </c>
      <c r="CD1315" s="14">
        <f t="shared" si="125"/>
        <v>6324.6830611127607</v>
      </c>
      <c r="CE1315" s="102"/>
    </row>
    <row r="1316" spans="1:83" x14ac:dyDescent="0.25">
      <c r="A1316" s="14">
        <f t="shared" si="120"/>
        <v>8268.9322342696687</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1.2987769358558026</v>
      </c>
      <c r="CD1316" s="14">
        <f t="shared" si="125"/>
        <v>8268.9322342696687</v>
      </c>
      <c r="CE1316" s="102"/>
    </row>
    <row r="1317" spans="1:83" x14ac:dyDescent="0.25">
      <c r="A1317" s="14">
        <f t="shared" si="120"/>
        <v>8027.4268721452727</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1.260844396886293</v>
      </c>
      <c r="CD1317" s="14">
        <f t="shared" si="125"/>
        <v>8027.4268721452727</v>
      </c>
      <c r="CE1317" s="102"/>
    </row>
    <row r="1318" spans="1:83" x14ac:dyDescent="0.25">
      <c r="A1318" s="14">
        <f t="shared" si="120"/>
        <v>8099.8694317010095</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1.2722227372644399</v>
      </c>
      <c r="CD1318" s="14">
        <f t="shared" si="125"/>
        <v>8099.8694317010095</v>
      </c>
      <c r="CE1318" s="102"/>
    </row>
    <row r="1319" spans="1:83" x14ac:dyDescent="0.25">
      <c r="A1319" s="14">
        <f t="shared" si="120"/>
        <v>9340.2875919498765</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1.4670515799378867</v>
      </c>
      <c r="CD1319" s="14">
        <f t="shared" si="125"/>
        <v>9340.2875919498765</v>
      </c>
      <c r="CE1319" s="102"/>
    </row>
    <row r="1320" spans="1:83" x14ac:dyDescent="0.25">
      <c r="A1320" s="14">
        <f t="shared" si="120"/>
        <v>8214.7772486532522</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1.2902709710845948</v>
      </c>
      <c r="CD1320" s="14">
        <f t="shared" si="125"/>
        <v>8214.7772486532522</v>
      </c>
      <c r="CE1320" s="102"/>
    </row>
    <row r="1321" spans="1:83" x14ac:dyDescent="0.25">
      <c r="A1321" s="14">
        <f t="shared" si="120"/>
        <v>7686.023606402573</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1.2072211871646295</v>
      </c>
      <c r="CD1321" s="14">
        <f t="shared" si="125"/>
        <v>7686.023606402573</v>
      </c>
      <c r="CE1321" s="102"/>
    </row>
    <row r="1322" spans="1:83" x14ac:dyDescent="0.25">
      <c r="A1322" s="14">
        <f t="shared" si="120"/>
        <v>2366.158970729568</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0.3716456503314533</v>
      </c>
      <c r="CD1322" s="14">
        <f t="shared" si="125"/>
        <v>2366.158970729568</v>
      </c>
      <c r="CE1322" s="102"/>
    </row>
    <row r="1323" spans="1:83" x14ac:dyDescent="0.25">
      <c r="A1323" s="14">
        <f t="shared" si="120"/>
        <v>2490.1008078372897</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0.39111283120348556</v>
      </c>
      <c r="CD1323" s="14">
        <f t="shared" si="125"/>
        <v>2490.1008078372897</v>
      </c>
      <c r="CE1323" s="102"/>
    </row>
    <row r="1324" spans="1:83" x14ac:dyDescent="0.25">
      <c r="A1324" s="14">
        <f t="shared" si="120"/>
        <v>3762.4104421317866</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0.590950774177603</v>
      </c>
      <c r="CD1324" s="14">
        <f t="shared" si="125"/>
        <v>3762.4104421317866</v>
      </c>
      <c r="CE1324" s="102"/>
    </row>
    <row r="1325" spans="1:83" x14ac:dyDescent="0.25">
      <c r="A1325" s="14">
        <f t="shared" si="120"/>
        <v>7879.7371156119698</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1.2376471999552732</v>
      </c>
      <c r="CD1325" s="14">
        <f t="shared" si="125"/>
        <v>7879.7371156119698</v>
      </c>
      <c r="CE1325" s="102"/>
    </row>
    <row r="1326" spans="1:83" x14ac:dyDescent="0.25">
      <c r="A1326" s="14">
        <f t="shared" si="120"/>
        <v>7492.9121153255401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1.1768897315965059</v>
      </c>
      <c r="CD1326" s="14">
        <f t="shared" si="125"/>
        <v>7492.9121153255401</v>
      </c>
      <c r="CE1326" s="102"/>
    </row>
    <row r="1327" spans="1:83" x14ac:dyDescent="0.25">
      <c r="A1327" s="14">
        <f t="shared" si="120"/>
        <v>6179.084300999034</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0.97053064984454174</v>
      </c>
      <c r="CD1327" s="14">
        <f t="shared" si="125"/>
        <v>6179.084300999034</v>
      </c>
      <c r="CE1327" s="102"/>
    </row>
    <row r="1328" spans="1:83" x14ac:dyDescent="0.25">
      <c r="A1328" s="14">
        <f t="shared" si="120"/>
        <v>7156.8957174306934</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1.124112621409713</v>
      </c>
      <c r="CD1328" s="14">
        <f t="shared" si="125"/>
        <v>7156.8957174306934</v>
      </c>
      <c r="CE1328" s="102"/>
    </row>
    <row r="1329" spans="1:83" x14ac:dyDescent="0.25">
      <c r="A1329" s="14">
        <f t="shared" si="120"/>
        <v>9235.0563584666943</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1.4505232187048374</v>
      </c>
      <c r="CD1329" s="14">
        <f t="shared" si="125"/>
        <v>9235.0563584666943</v>
      </c>
      <c r="CE1329" s="102"/>
    </row>
    <row r="1330" spans="1:83" x14ac:dyDescent="0.25">
      <c r="A1330" s="14">
        <f t="shared" si="120"/>
        <v>7994.4046565452645</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1.2556576943257858</v>
      </c>
      <c r="CD1330" s="14">
        <f t="shared" si="125"/>
        <v>7994.4046565452645</v>
      </c>
      <c r="CE1330" s="102"/>
    </row>
    <row r="1331" spans="1:83" x14ac:dyDescent="0.25">
      <c r="A1331" s="14">
        <f t="shared" si="120"/>
        <v>5865.8540584098337</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0.9213324942469705</v>
      </c>
      <c r="CD1331" s="14">
        <f t="shared" si="125"/>
        <v>5865.8540584098337</v>
      </c>
      <c r="CE1331" s="102"/>
    </row>
    <row r="1332" spans="1:83" x14ac:dyDescent="0.25">
      <c r="A1332" s="14">
        <f t="shared" si="120"/>
        <v>5171.7596813471155</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0.81231312600251915</v>
      </c>
      <c r="CD1332" s="14">
        <f t="shared" si="125"/>
        <v>5171.7596813471155</v>
      </c>
      <c r="CE1332" s="102"/>
    </row>
    <row r="1333" spans="1:83" x14ac:dyDescent="0.25">
      <c r="A1333" s="14">
        <f t="shared" si="120"/>
        <v>7269.5546410459956</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1.1418076281487324</v>
      </c>
      <c r="CD1333" s="14">
        <f t="shared" si="125"/>
        <v>7269.5546410459956</v>
      </c>
      <c r="CE1333" s="102"/>
    </row>
    <row r="1334" spans="1:83" x14ac:dyDescent="0.25">
      <c r="A1334" s="14">
        <f t="shared" si="120"/>
        <v>7375.3518807686833</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1.1584248903219021</v>
      </c>
      <c r="CD1334" s="14">
        <f t="shared" si="125"/>
        <v>7375.3518807686833</v>
      </c>
      <c r="CE1334" s="102"/>
    </row>
    <row r="1335" spans="1:83" x14ac:dyDescent="0.25">
      <c r="A1335" s="14">
        <f t="shared" si="120"/>
        <v>2463.4181103830529</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0.38692185816631908</v>
      </c>
      <c r="CD1335" s="14">
        <f t="shared" si="125"/>
        <v>2463.4181103830529</v>
      </c>
      <c r="CE1335" s="102"/>
    </row>
    <row r="1336" spans="1:83" x14ac:dyDescent="0.25">
      <c r="A1336" s="14">
        <f t="shared" si="120"/>
        <v>6515.0314640522956</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1.0232968855178108</v>
      </c>
      <c r="CD1336" s="14">
        <f t="shared" si="125"/>
        <v>6515.0314640522956</v>
      </c>
      <c r="CE1336" s="102"/>
    </row>
    <row r="1337" spans="1:83" x14ac:dyDescent="0.25">
      <c r="A1337" s="14">
        <f t="shared" si="120"/>
        <v>4745.1015898062715</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0.74529919081836604</v>
      </c>
      <c r="CD1337" s="14">
        <f t="shared" si="125"/>
        <v>4745.1015898062715</v>
      </c>
      <c r="CE1337" s="102"/>
    </row>
    <row r="1338" spans="1:83" x14ac:dyDescent="0.25">
      <c r="A1338" s="14">
        <f t="shared" si="120"/>
        <v>8773.8747990524953</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1.3780867836683035</v>
      </c>
      <c r="CD1338" s="14">
        <f t="shared" si="125"/>
        <v>8773.8747990524953</v>
      </c>
      <c r="CE1338" s="102"/>
    </row>
    <row r="1339" spans="1:83" x14ac:dyDescent="0.25">
      <c r="A1339" s="14">
        <f t="shared" si="120"/>
        <v>9170.5808710015008</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1.4403962429750321</v>
      </c>
      <c r="CD1339" s="14">
        <f t="shared" si="125"/>
        <v>9170.5808710015008</v>
      </c>
      <c r="CE1339" s="102"/>
    </row>
    <row r="1340" spans="1:83" x14ac:dyDescent="0.25">
      <c r="A1340" s="14">
        <f t="shared" si="120"/>
        <v>7764.9924346859061</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1.2196245894323237</v>
      </c>
      <c r="CD1340" s="14">
        <f t="shared" si="125"/>
        <v>7764.9924346859061</v>
      </c>
      <c r="CE1340" s="102"/>
    </row>
    <row r="1341" spans="1:83" x14ac:dyDescent="0.25">
      <c r="A1341" s="14">
        <f t="shared" si="120"/>
        <v>8630.9225852148011</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1.3556336986747581</v>
      </c>
      <c r="CD1341" s="14">
        <f t="shared" si="125"/>
        <v>8630.9225852148011</v>
      </c>
      <c r="CE1341" s="102"/>
    </row>
    <row r="1342" spans="1:83" x14ac:dyDescent="0.25">
      <c r="A1342" s="14">
        <f t="shared" si="120"/>
        <v>8530.2362927227678</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1.3398191979943046</v>
      </c>
      <c r="CD1342" s="14">
        <f t="shared" si="125"/>
        <v>8530.2362927227678</v>
      </c>
      <c r="CE1342" s="102"/>
    </row>
    <row r="1343" spans="1:83" x14ac:dyDescent="0.25">
      <c r="A1343" s="14">
        <f t="shared" si="120"/>
        <v>4565.1928441138089</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0.71704145174829192</v>
      </c>
      <c r="CD1343" s="14">
        <f t="shared" si="125"/>
        <v>4565.1928441138089</v>
      </c>
      <c r="CE1343" s="102"/>
    </row>
    <row r="1344" spans="1:83" x14ac:dyDescent="0.25">
      <c r="A1344" s="14">
        <f t="shared" si="120"/>
        <v>2586.4374221856788</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0.40624414069415699</v>
      </c>
      <c r="CD1344" s="14">
        <f t="shared" si="125"/>
        <v>2586.4374221856788</v>
      </c>
      <c r="CE1344" s="102"/>
    </row>
    <row r="1345" spans="1:83" x14ac:dyDescent="0.25">
      <c r="A1345" s="14">
        <f t="shared" si="120"/>
        <v>8275.1741019405144</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1.2997573277054251</v>
      </c>
      <c r="CD1345" s="14">
        <f t="shared" si="125"/>
        <v>8275.1741019405144</v>
      </c>
      <c r="CE1345" s="102"/>
    </row>
    <row r="1346" spans="1:83" x14ac:dyDescent="0.25">
      <c r="A1346" s="14">
        <f t="shared" si="120"/>
        <v>9719.4782598539787</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1.5266099460984601</v>
      </c>
      <c r="CD1346" s="14">
        <f t="shared" si="125"/>
        <v>9719.4782598539787</v>
      </c>
      <c r="CE1346" s="102"/>
    </row>
    <row r="1347" spans="1:83" x14ac:dyDescent="0.25">
      <c r="A1347" s="14">
        <f t="shared" si="120"/>
        <v>3409.9183197005223</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0.53558587025600013</v>
      </c>
      <c r="CD1347" s="14">
        <f t="shared" si="125"/>
        <v>3409.9183197005223</v>
      </c>
      <c r="CE1347" s="102"/>
    </row>
    <row r="1348" spans="1:83" x14ac:dyDescent="0.25">
      <c r="A1348" s="14">
        <f t="shared" si="120"/>
        <v>8132.0431800472234</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1.2772761735616818</v>
      </c>
      <c r="CD1348" s="14">
        <f t="shared" si="125"/>
        <v>8132.0431800472234</v>
      </c>
      <c r="CE1348" s="102"/>
    </row>
    <row r="1349" spans="1:83" x14ac:dyDescent="0.25">
      <c r="A1349" s="14">
        <f t="shared" si="120"/>
        <v>3931.3437612003804</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0.61748463517534491</v>
      </c>
      <c r="CD1349" s="14">
        <f t="shared" si="125"/>
        <v>3931.3437612003804</v>
      </c>
      <c r="CE1349" s="102"/>
    </row>
    <row r="1350" spans="1:83" x14ac:dyDescent="0.25">
      <c r="A1350" s="14">
        <f t="shared" si="120"/>
        <v>6834.3074432239346</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1.0734446272301392</v>
      </c>
      <c r="CD1350" s="14">
        <f t="shared" si="125"/>
        <v>6834.3074432239346</v>
      </c>
      <c r="CE1350" s="102"/>
    </row>
    <row r="1351" spans="1:83" x14ac:dyDescent="0.25">
      <c r="A1351" s="14">
        <f t="shared" si="120"/>
        <v>7536.2775731504807</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1.1837010168798028</v>
      </c>
      <c r="CD1351" s="14">
        <f t="shared" si="125"/>
        <v>7536.2775731504807</v>
      </c>
      <c r="CE1351" s="102"/>
    </row>
    <row r="1352" spans="1:83" x14ac:dyDescent="0.25">
      <c r="A1352" s="14">
        <f t="shared" si="120"/>
        <v>2322.7599286268332</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0.36482909006413539</v>
      </c>
      <c r="CD1352" s="14">
        <f t="shared" si="125"/>
        <v>2322.7599286268332</v>
      </c>
      <c r="CE1352" s="102"/>
    </row>
    <row r="1353" spans="1:83" x14ac:dyDescent="0.25">
      <c r="A1353" s="14">
        <f t="shared" ref="A1353:A1416" si="126">CD1353</f>
        <v>8072.9321972798243</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1.2679917848523519</v>
      </c>
      <c r="CD1353" s="14">
        <f t="shared" ref="CD1353:CD1416" si="131">DEGREES(CC1353) * 60 * 1.852</f>
        <v>8072.9321972798243</v>
      </c>
      <c r="CE1353" s="102"/>
    </row>
    <row r="1354" spans="1:83" x14ac:dyDescent="0.25">
      <c r="A1354" s="14">
        <f t="shared" si="126"/>
        <v>3506.7885876416144</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0.55080099915143899</v>
      </c>
      <c r="CD1354" s="14">
        <f t="shared" si="131"/>
        <v>3506.7885876416144</v>
      </c>
      <c r="CE1354" s="102"/>
    </row>
    <row r="1355" spans="1:83" x14ac:dyDescent="0.25">
      <c r="A1355" s="14">
        <f t="shared" si="126"/>
        <v>9713.1132043414054</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1.5256102054958089</v>
      </c>
      <c r="CD1355" s="14">
        <f t="shared" si="131"/>
        <v>9713.1132043414054</v>
      </c>
      <c r="CE1355" s="102"/>
    </row>
    <row r="1356" spans="1:83" x14ac:dyDescent="0.25">
      <c r="A1356" s="14">
        <f t="shared" si="126"/>
        <v>8494.248810382931</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1.3341667496831682</v>
      </c>
      <c r="CD1356" s="14">
        <f t="shared" si="131"/>
        <v>8494.248810382931</v>
      </c>
      <c r="CE1356" s="102"/>
    </row>
    <row r="1357" spans="1:83" x14ac:dyDescent="0.25">
      <c r="A1357" s="14">
        <f t="shared" si="126"/>
        <v>8722.4821037044949</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1.370014683728626</v>
      </c>
      <c r="CD1357" s="14">
        <f t="shared" si="131"/>
        <v>8722.4821037044949</v>
      </c>
      <c r="CE1357" s="102"/>
    </row>
    <row r="1358" spans="1:83" x14ac:dyDescent="0.25">
      <c r="A1358" s="14">
        <f t="shared" si="126"/>
        <v>2829.8642088452543</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0.44447847218047271</v>
      </c>
      <c r="CD1358" s="14">
        <f t="shared" si="131"/>
        <v>2829.8642088452543</v>
      </c>
      <c r="CE1358" s="102"/>
    </row>
    <row r="1359" spans="1:83" x14ac:dyDescent="0.25">
      <c r="A1359" s="14">
        <f t="shared" si="126"/>
        <v>4634.6792850288575</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0.7279554832409133</v>
      </c>
      <c r="CD1359" s="14">
        <f t="shared" si="131"/>
        <v>4634.6792850288575</v>
      </c>
      <c r="CE1359" s="102"/>
    </row>
    <row r="1360" spans="1:83" x14ac:dyDescent="0.25">
      <c r="A1360" s="14">
        <f t="shared" si="126"/>
        <v>8390.6549949315486</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1.3178955728983408</v>
      </c>
      <c r="CD1360" s="14">
        <f t="shared" si="131"/>
        <v>8390.6549949315486</v>
      </c>
      <c r="CE1360" s="102"/>
    </row>
    <row r="1361" spans="1:83" x14ac:dyDescent="0.25">
      <c r="A1361" s="14">
        <f t="shared" si="126"/>
        <v>8932.8979601835381</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1.4030640852221747</v>
      </c>
      <c r="CD1361" s="14">
        <f t="shared" si="131"/>
        <v>8932.8979601835381</v>
      </c>
      <c r="CE1361" s="102"/>
    </row>
    <row r="1362" spans="1:83" x14ac:dyDescent="0.25">
      <c r="A1362" s="14">
        <f t="shared" si="126"/>
        <v>6938.7187299429279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1.0898442018295837</v>
      </c>
      <c r="CD1362" s="14">
        <f t="shared" si="131"/>
        <v>6938.7187299429279</v>
      </c>
      <c r="CE1362" s="102"/>
    </row>
    <row r="1363" spans="1:83" x14ac:dyDescent="0.25">
      <c r="A1363" s="14">
        <f t="shared" si="126"/>
        <v>4047.4359449830708</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0.63571889402018222</v>
      </c>
      <c r="CD1363" s="14">
        <f t="shared" si="131"/>
        <v>4047.4359449830708</v>
      </c>
      <c r="CE1363" s="102"/>
    </row>
    <row r="1364" spans="1:83" x14ac:dyDescent="0.25">
      <c r="A1364" s="14">
        <f t="shared" si="126"/>
        <v>3326.0133306201687</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0.52240715968812701</v>
      </c>
      <c r="CD1364" s="14">
        <f t="shared" si="131"/>
        <v>3326.0133306201687</v>
      </c>
      <c r="CE1364" s="102"/>
    </row>
    <row r="1365" spans="1:83" x14ac:dyDescent="0.25">
      <c r="A1365" s="14">
        <f t="shared" si="126"/>
        <v>2339.6557364913779</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0.36748286505532207</v>
      </c>
      <c r="CD1365" s="14">
        <f t="shared" si="131"/>
        <v>2339.6557364913779</v>
      </c>
      <c r="CE1365" s="102"/>
    </row>
    <row r="1366" spans="1:83" x14ac:dyDescent="0.25">
      <c r="A1366" s="14">
        <f t="shared" si="126"/>
        <v>7279.9589317441651</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1.1434417995761772</v>
      </c>
      <c r="CD1366" s="14">
        <f t="shared" si="131"/>
        <v>7279.9589317441651</v>
      </c>
      <c r="CE1366" s="102"/>
    </row>
    <row r="1367" spans="1:83" x14ac:dyDescent="0.25">
      <c r="A1367" s="14">
        <f t="shared" si="126"/>
        <v>4379.3637869719842</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0.68785382672128026</v>
      </c>
      <c r="CD1367" s="14">
        <f t="shared" si="131"/>
        <v>4379.3637869719842</v>
      </c>
      <c r="CE1367" s="102"/>
    </row>
    <row r="1368" spans="1:83" x14ac:dyDescent="0.25">
      <c r="A1368" s="14">
        <f t="shared" si="126"/>
        <v>8861.925438007509</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1.3919166393041005</v>
      </c>
      <c r="CD1368" s="14">
        <f t="shared" si="131"/>
        <v>8861.925438007509</v>
      </c>
      <c r="CE1368" s="102"/>
    </row>
    <row r="1369" spans="1:83" x14ac:dyDescent="0.25">
      <c r="A1369" s="14">
        <f t="shared" si="126"/>
        <v>5427.1224672775024</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0.85242220988976447</v>
      </c>
      <c r="CD1369" s="14">
        <f t="shared" si="131"/>
        <v>5427.1224672775024</v>
      </c>
      <c r="CE1369" s="102"/>
    </row>
    <row r="1370" spans="1:83" x14ac:dyDescent="0.25">
      <c r="A1370" s="14">
        <f t="shared" si="126"/>
        <v>4806.1634237164426</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0.75488999399545764</v>
      </c>
      <c r="CD1370" s="14">
        <f t="shared" si="131"/>
        <v>4806.1634237164426</v>
      </c>
      <c r="CE1370" s="102"/>
    </row>
    <row r="1371" spans="1:83" x14ac:dyDescent="0.25">
      <c r="A1371" s="14">
        <f t="shared" si="126"/>
        <v>2620.6896919937567</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0.41162404426176319</v>
      </c>
      <c r="CD1371" s="14">
        <f t="shared" si="131"/>
        <v>2620.6896919937567</v>
      </c>
      <c r="CE1371" s="102"/>
    </row>
    <row r="1372" spans="1:83" x14ac:dyDescent="0.25">
      <c r="A1372" s="14">
        <f t="shared" si="126"/>
        <v>4294.5559060872984</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0.67453330158559888</v>
      </c>
      <c r="CD1372" s="14">
        <f t="shared" si="131"/>
        <v>4294.5559060872984</v>
      </c>
      <c r="CE1372" s="102"/>
    </row>
    <row r="1373" spans="1:83" x14ac:dyDescent="0.25">
      <c r="A1373" s="14">
        <f t="shared" si="126"/>
        <v>8766.1133465413532</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1.3768677150842805</v>
      </c>
      <c r="CD1373" s="14">
        <f t="shared" si="131"/>
        <v>8766.1133465413532</v>
      </c>
      <c r="CE1373" s="102"/>
    </row>
    <row r="1374" spans="1:83" x14ac:dyDescent="0.25">
      <c r="A1374" s="14">
        <f t="shared" si="126"/>
        <v>3146.3428849914189</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0.49418684971020099</v>
      </c>
      <c r="CD1374" s="14">
        <f t="shared" si="131"/>
        <v>3146.3428849914189</v>
      </c>
      <c r="CE1374" s="102"/>
    </row>
    <row r="1375" spans="1:83" x14ac:dyDescent="0.25">
      <c r="A1375" s="14">
        <f t="shared" si="126"/>
        <v>3754.7963967322776</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0.5897548583963057</v>
      </c>
      <c r="CD1375" s="14">
        <f t="shared" si="131"/>
        <v>3754.7963967322776</v>
      </c>
      <c r="CE1375" s="102"/>
    </row>
    <row r="1376" spans="1:83" x14ac:dyDescent="0.25">
      <c r="A1376" s="14">
        <f t="shared" si="126"/>
        <v>7689.2454987204464</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1.2077272403421995</v>
      </c>
      <c r="CD1376" s="14">
        <f t="shared" si="131"/>
        <v>7689.2454987204464</v>
      </c>
      <c r="CE1376" s="102"/>
    </row>
    <row r="1377" spans="1:83" x14ac:dyDescent="0.25">
      <c r="A1377" s="14">
        <f t="shared" si="126"/>
        <v>7459.069780624166</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1.1715742153338986</v>
      </c>
      <c r="CD1377" s="14">
        <f t="shared" si="131"/>
        <v>7459.069780624166</v>
      </c>
      <c r="CE1377" s="102"/>
    </row>
    <row r="1378" spans="1:83" x14ac:dyDescent="0.25">
      <c r="A1378" s="14">
        <f t="shared" si="126"/>
        <v>5694.4808051335476</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0.89441539993878694</v>
      </c>
      <c r="CD1378" s="14">
        <f t="shared" si="131"/>
        <v>5694.4808051335476</v>
      </c>
      <c r="CE1378" s="102"/>
    </row>
    <row r="1379" spans="1:83" x14ac:dyDescent="0.25">
      <c r="A1379" s="14">
        <f t="shared" si="126"/>
        <v>6282.0117467041646</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0.98669716188757828</v>
      </c>
      <c r="CD1379" s="14">
        <f t="shared" si="131"/>
        <v>6282.0117467041646</v>
      </c>
      <c r="CE1379" s="102"/>
    </row>
    <row r="1380" spans="1:83" x14ac:dyDescent="0.25">
      <c r="A1380" s="14">
        <f t="shared" si="126"/>
        <v>5588.5827672386386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0.87778230569231586</v>
      </c>
      <c r="CD1380" s="14">
        <f t="shared" si="131"/>
        <v>5588.5827672386386</v>
      </c>
      <c r="CE1380" s="102"/>
    </row>
    <row r="1381" spans="1:83" x14ac:dyDescent="0.25">
      <c r="A1381" s="14">
        <f t="shared" si="126"/>
        <v>8329.9503953229923</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1.3083608794653478</v>
      </c>
      <c r="CD1381" s="14">
        <f t="shared" si="131"/>
        <v>8329.9503953229923</v>
      </c>
      <c r="CE1381" s="102"/>
    </row>
    <row r="1382" spans="1:83" x14ac:dyDescent="0.25">
      <c r="A1382" s="14">
        <f t="shared" si="126"/>
        <v>8897.2083616236378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1.3974584246427535</v>
      </c>
      <c r="CD1382" s="14">
        <f t="shared" si="131"/>
        <v>8897.2083616236378</v>
      </c>
      <c r="CE1382" s="102"/>
    </row>
    <row r="1383" spans="1:83" x14ac:dyDescent="0.25">
      <c r="A1383" s="14">
        <f t="shared" si="126"/>
        <v>2245.2574395088727</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0.35265600138883407</v>
      </c>
      <c r="CD1383" s="14">
        <f t="shared" si="131"/>
        <v>2245.2574395088727</v>
      </c>
      <c r="CE1383" s="102"/>
    </row>
    <row r="1384" spans="1:83" x14ac:dyDescent="0.25">
      <c r="A1384" s="14">
        <f t="shared" si="126"/>
        <v>2312.2619487598281</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0.36318020315370242</v>
      </c>
      <c r="CD1384" s="14">
        <f t="shared" si="131"/>
        <v>2312.2619487598281</v>
      </c>
      <c r="CE1384" s="102"/>
    </row>
    <row r="1385" spans="1:83" x14ac:dyDescent="0.25">
      <c r="A1385" s="14">
        <f t="shared" si="126"/>
        <v>8216.7601161270995</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1.2905824142635844</v>
      </c>
      <c r="CD1385" s="14">
        <f t="shared" si="131"/>
        <v>8216.7601161270995</v>
      </c>
      <c r="CE1385" s="102"/>
    </row>
    <row r="1386" spans="1:83" x14ac:dyDescent="0.25">
      <c r="A1386" s="14">
        <f t="shared" si="126"/>
        <v>2345.1100918068923</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0.36833956464881901</v>
      </c>
      <c r="CD1386" s="14">
        <f t="shared" si="131"/>
        <v>2345.1100918068923</v>
      </c>
      <c r="CE1386" s="102"/>
    </row>
    <row r="1387" spans="1:83" x14ac:dyDescent="0.25">
      <c r="A1387" s="14">
        <f t="shared" si="126"/>
        <v>2187.338892473113</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0.34355890506283326</v>
      </c>
      <c r="CD1387" s="14">
        <f t="shared" si="131"/>
        <v>2187.338892473113</v>
      </c>
      <c r="CE1387" s="102"/>
    </row>
    <row r="1388" spans="1:83" x14ac:dyDescent="0.25">
      <c r="A1388" s="14">
        <f t="shared" si="126"/>
        <v>9122.9297368528987</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1.4329118190801202</v>
      </c>
      <c r="CD1388" s="14">
        <f t="shared" si="131"/>
        <v>9122.9297368528987</v>
      </c>
      <c r="CE1388" s="102"/>
    </row>
    <row r="1389" spans="1:83" x14ac:dyDescent="0.25">
      <c r="A1389" s="14">
        <f t="shared" si="126"/>
        <v>2703.1806745032636</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0.42458066096439062</v>
      </c>
      <c r="CD1389" s="14">
        <f t="shared" si="131"/>
        <v>2703.1806745032636</v>
      </c>
      <c r="CE1389" s="102"/>
    </row>
    <row r="1390" spans="1:83" x14ac:dyDescent="0.25">
      <c r="A1390" s="14">
        <f t="shared" si="126"/>
        <v>5567.2452027452091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0.87443087701370714</v>
      </c>
      <c r="CD1390" s="14">
        <f t="shared" si="131"/>
        <v>5567.2452027452091</v>
      </c>
      <c r="CE1390" s="102"/>
    </row>
    <row r="1391" spans="1:83" x14ac:dyDescent="0.25">
      <c r="A1391" s="14">
        <f t="shared" si="126"/>
        <v>2249.7491243770633</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0.35336149715837989</v>
      </c>
      <c r="CD1391" s="14">
        <f t="shared" si="131"/>
        <v>2249.7491243770633</v>
      </c>
      <c r="CE1391" s="102"/>
    </row>
    <row r="1392" spans="1:83" x14ac:dyDescent="0.25">
      <c r="A1392" s="14">
        <f t="shared" si="126"/>
        <v>6870.6977578082706</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1.0791603472205387</v>
      </c>
      <c r="CD1392" s="14">
        <f t="shared" si="131"/>
        <v>6870.6977578082706</v>
      </c>
      <c r="CE1392" s="102"/>
    </row>
    <row r="1393" spans="1:83" x14ac:dyDescent="0.25">
      <c r="A1393" s="14">
        <f t="shared" si="126"/>
        <v>5547.8019330403213</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0.87137697966216332</v>
      </c>
      <c r="CD1393" s="14">
        <f t="shared" si="131"/>
        <v>5547.8019330403213</v>
      </c>
      <c r="CE1393" s="102"/>
    </row>
    <row r="1394" spans="1:83" x14ac:dyDescent="0.25">
      <c r="A1394" s="14">
        <f t="shared" si="126"/>
        <v>6590.8275566828634</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1.0352019555011622</v>
      </c>
      <c r="CD1394" s="14">
        <f t="shared" si="131"/>
        <v>6590.8275566828634</v>
      </c>
      <c r="CE1394" s="102"/>
    </row>
    <row r="1395" spans="1:83" x14ac:dyDescent="0.25">
      <c r="A1395" s="14">
        <f t="shared" si="126"/>
        <v>8343.6815448469442</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1.3105175908519267</v>
      </c>
      <c r="CD1395" s="14">
        <f t="shared" si="131"/>
        <v>8343.6815448469442</v>
      </c>
      <c r="CE1395" s="102"/>
    </row>
    <row r="1396" spans="1:83" x14ac:dyDescent="0.25">
      <c r="A1396" s="14">
        <f t="shared" si="126"/>
        <v>2383.7678022101036</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0.37441141785092935</v>
      </c>
      <c r="CD1396" s="14">
        <f t="shared" si="131"/>
        <v>2383.7678022101036</v>
      </c>
      <c r="CE1396" s="102"/>
    </row>
    <row r="1397" spans="1:83" x14ac:dyDescent="0.25">
      <c r="A1397" s="14">
        <f t="shared" si="126"/>
        <v>2758.4974585665582</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0.43326910601045981</v>
      </c>
      <c r="CD1397" s="14">
        <f t="shared" si="131"/>
        <v>2758.4974585665582</v>
      </c>
      <c r="CE1397" s="102"/>
    </row>
    <row r="1398" spans="1:83" x14ac:dyDescent="0.25">
      <c r="A1398" s="14">
        <f t="shared" si="126"/>
        <v>2719.8972574097124</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0.42720628561701962</v>
      </c>
      <c r="CD1398" s="14">
        <f t="shared" si="131"/>
        <v>2719.8972574097124</v>
      </c>
      <c r="CE1398" s="102"/>
    </row>
    <row r="1399" spans="1:83" x14ac:dyDescent="0.25">
      <c r="A1399" s="14">
        <f t="shared" si="126"/>
        <v>8407.899680514638</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1.3206041450896304</v>
      </c>
      <c r="CD1399" s="14">
        <f t="shared" si="131"/>
        <v>8407.899680514638</v>
      </c>
      <c r="CE1399" s="102"/>
    </row>
    <row r="1400" spans="1:83" x14ac:dyDescent="0.25">
      <c r="A1400" s="14">
        <f t="shared" si="126"/>
        <v>2275.7761260711145</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0.35744948198544374</v>
      </c>
      <c r="CD1400" s="14">
        <f t="shared" si="131"/>
        <v>2275.7761260711145</v>
      </c>
      <c r="CE1400" s="102"/>
    </row>
    <row r="1401" spans="1:83" x14ac:dyDescent="0.25">
      <c r="A1401" s="14">
        <f t="shared" si="126"/>
        <v>2317.8846597349871</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0.36406334587692546</v>
      </c>
      <c r="CD1401" s="14">
        <f t="shared" si="131"/>
        <v>2317.8846597349871</v>
      </c>
      <c r="CE1401" s="102"/>
    </row>
    <row r="1402" spans="1:83" x14ac:dyDescent="0.25">
      <c r="A1402" s="14">
        <f t="shared" si="126"/>
        <v>5133.7344328621584</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0.80634061173909699</v>
      </c>
      <c r="CD1402" s="14">
        <f t="shared" si="131"/>
        <v>5133.7344328621584</v>
      </c>
      <c r="CE1402" s="102"/>
    </row>
    <row r="1403" spans="1:83" x14ac:dyDescent="0.25">
      <c r="A1403" s="14">
        <f t="shared" si="126"/>
        <v>7547.732532419458</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1.1855002137383837</v>
      </c>
      <c r="CD1403" s="14">
        <f t="shared" si="131"/>
        <v>7547.732532419458</v>
      </c>
      <c r="CE1403" s="102"/>
    </row>
    <row r="1404" spans="1:83" x14ac:dyDescent="0.25">
      <c r="A1404" s="14">
        <f t="shared" si="126"/>
        <v>2065.5733829309597</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0.32443355357903969</v>
      </c>
      <c r="CD1404" s="14">
        <f t="shared" si="131"/>
        <v>2065.5733829309597</v>
      </c>
      <c r="CE1404" s="102"/>
    </row>
    <row r="1405" spans="1:83" x14ac:dyDescent="0.25">
      <c r="A1405" s="14">
        <f t="shared" si="126"/>
        <v>3822.7853206785521</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0.60043367929038882</v>
      </c>
      <c r="CD1405" s="14">
        <f t="shared" si="131"/>
        <v>3822.7853206785521</v>
      </c>
      <c r="CE1405" s="102"/>
    </row>
    <row r="1406" spans="1:83" x14ac:dyDescent="0.25">
      <c r="A1406" s="14">
        <f t="shared" si="126"/>
        <v>2092.4015244162752</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0.32864737108362596</v>
      </c>
      <c r="CD1406" s="14">
        <f t="shared" si="131"/>
        <v>2092.4015244162752</v>
      </c>
      <c r="CE1406" s="102"/>
    </row>
    <row r="1407" spans="1:83" x14ac:dyDescent="0.25">
      <c r="A1407" s="14">
        <f t="shared" si="126"/>
        <v>2425.4246937795697</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0.38095434364316699</v>
      </c>
      <c r="CD1407" s="14">
        <f t="shared" si="131"/>
        <v>2425.4246937795697</v>
      </c>
      <c r="CE1407" s="102"/>
    </row>
    <row r="1408" spans="1:83" x14ac:dyDescent="0.25">
      <c r="A1408" s="14">
        <f t="shared" si="126"/>
        <v>8545.8804975870662</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1.3422763873728007</v>
      </c>
      <c r="CD1408" s="14">
        <f t="shared" si="131"/>
        <v>8545.8804975870662</v>
      </c>
      <c r="CE1408" s="102"/>
    </row>
    <row r="1409" spans="1:83" x14ac:dyDescent="0.25">
      <c r="A1409" s="14">
        <f t="shared" si="126"/>
        <v>9825.3784711731132</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1.5432433817183009</v>
      </c>
      <c r="CD1409" s="14">
        <f t="shared" si="131"/>
        <v>9825.3784711731132</v>
      </c>
      <c r="CE1409" s="102"/>
    </row>
    <row r="1410" spans="1:83" x14ac:dyDescent="0.25">
      <c r="A1410" s="14">
        <f t="shared" si="126"/>
        <v>9370.7388757556164</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1.4718344737812037</v>
      </c>
      <c r="CD1410" s="14">
        <f t="shared" si="131"/>
        <v>9370.7388757556164</v>
      </c>
      <c r="CE1410" s="102"/>
    </row>
    <row r="1411" spans="1:83" x14ac:dyDescent="0.25">
      <c r="A1411" s="14">
        <f t="shared" si="126"/>
        <v>8481.3955753656574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1.3321479297535059</v>
      </c>
      <c r="CD1411" s="14">
        <f t="shared" si="131"/>
        <v>8481.3955753656574</v>
      </c>
      <c r="CE1411" s="102"/>
    </row>
    <row r="1412" spans="1:83" x14ac:dyDescent="0.25">
      <c r="A1412" s="14">
        <f t="shared" si="126"/>
        <v>5838.3210316752629</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0.9170079624834907</v>
      </c>
      <c r="CD1412" s="14">
        <f t="shared" si="131"/>
        <v>5838.3210316752629</v>
      </c>
      <c r="CE1412" s="102"/>
    </row>
    <row r="1413" spans="1:83" x14ac:dyDescent="0.25">
      <c r="A1413" s="14">
        <f t="shared" si="126"/>
        <v>6606.9602042901633</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1.0377358631488527</v>
      </c>
      <c r="CD1413" s="14">
        <f t="shared" si="131"/>
        <v>6606.9602042901633</v>
      </c>
      <c r="CE1413" s="102"/>
    </row>
    <row r="1414" spans="1:83" x14ac:dyDescent="0.25">
      <c r="A1414" s="14">
        <f t="shared" si="126"/>
        <v>2092.013253729634</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0.32858638654555128</v>
      </c>
      <c r="CD1414" s="14">
        <f t="shared" si="131"/>
        <v>2092.013253729634</v>
      </c>
      <c r="CE1414" s="102"/>
    </row>
    <row r="1415" spans="1:83" x14ac:dyDescent="0.25">
      <c r="A1415" s="14">
        <f t="shared" si="126"/>
        <v>3487.7025523336556</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0.5478032115589645</v>
      </c>
      <c r="CD1415" s="14">
        <f t="shared" si="131"/>
        <v>3487.7025523336556</v>
      </c>
      <c r="CE1415" s="102"/>
    </row>
    <row r="1416" spans="1:83" x14ac:dyDescent="0.25">
      <c r="A1416" s="14">
        <f t="shared" si="126"/>
        <v>4016.4490224279648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0.63085186896936241</v>
      </c>
      <c r="CD1416" s="14">
        <f t="shared" si="131"/>
        <v>4016.4490224279648</v>
      </c>
      <c r="CE1416" s="102"/>
    </row>
    <row r="1417" spans="1:83" x14ac:dyDescent="0.25">
      <c r="A1417" s="14">
        <f t="shared" ref="A1417:A1480" si="132">CD1417</f>
        <v>9254.4131696932891</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1.4535635362767512</v>
      </c>
      <c r="CD1417" s="14">
        <f t="shared" ref="CD1417:CD1480" si="137">DEGREES(CC1417) * 60 * 1.852</f>
        <v>9254.4131696932891</v>
      </c>
      <c r="CE1417" s="102"/>
    </row>
    <row r="1418" spans="1:83" x14ac:dyDescent="0.25">
      <c r="A1418" s="14">
        <f t="shared" si="132"/>
        <v>5304.8776370798423</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0.83322157291630727</v>
      </c>
      <c r="CD1418" s="14">
        <f t="shared" si="137"/>
        <v>5304.8776370798423</v>
      </c>
      <c r="CE1418" s="102"/>
    </row>
    <row r="1419" spans="1:83" x14ac:dyDescent="0.25">
      <c r="A1419" s="14">
        <f t="shared" si="132"/>
        <v>4433.1571243460976</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0.69630298846367045</v>
      </c>
      <c r="CD1419" s="14">
        <f t="shared" si="137"/>
        <v>4433.1571243460976</v>
      </c>
      <c r="CE1419" s="102"/>
    </row>
    <row r="1420" spans="1:83" x14ac:dyDescent="0.25">
      <c r="A1420" s="14">
        <f t="shared" si="132"/>
        <v>8088.9968078236952</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1.270515006118021</v>
      </c>
      <c r="CD1420" s="14">
        <f t="shared" si="137"/>
        <v>8088.9968078236952</v>
      </c>
      <c r="CE1420" s="102"/>
    </row>
    <row r="1421" spans="1:83" x14ac:dyDescent="0.25">
      <c r="A1421" s="14">
        <f t="shared" si="132"/>
        <v>3544.7631596631786</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0.55676555381137427</v>
      </c>
      <c r="CD1421" s="14">
        <f t="shared" si="137"/>
        <v>3544.7631596631786</v>
      </c>
      <c r="CE1421" s="102"/>
    </row>
    <row r="1422" spans="1:83" x14ac:dyDescent="0.25">
      <c r="A1422" s="14">
        <f t="shared" si="132"/>
        <v>8331.4493511425462</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1.3085963160599587</v>
      </c>
      <c r="CD1422" s="14">
        <f t="shared" si="137"/>
        <v>8331.4493511425462</v>
      </c>
      <c r="CE1422" s="102"/>
    </row>
    <row r="1423" spans="1:83" x14ac:dyDescent="0.25">
      <c r="A1423" s="14">
        <f t="shared" si="132"/>
        <v>8527.8410695064249</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1.3394429873081508</v>
      </c>
      <c r="CD1423" s="14">
        <f t="shared" si="137"/>
        <v>8527.8410695064249</v>
      </c>
      <c r="CE1423" s="102"/>
    </row>
    <row r="1424" spans="1:83" x14ac:dyDescent="0.25">
      <c r="A1424" s="14">
        <f t="shared" si="132"/>
        <v>7093.7876410822291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1.1142004209338252</v>
      </c>
      <c r="CD1424" s="14">
        <f t="shared" si="137"/>
        <v>7093.7876410822291</v>
      </c>
      <c r="CE1424" s="102"/>
    </row>
    <row r="1425" spans="1:83" x14ac:dyDescent="0.25">
      <c r="A1425" s="14">
        <f t="shared" si="132"/>
        <v>4334.4235455918879</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0.68079519480332062</v>
      </c>
      <c r="CD1425" s="14">
        <f t="shared" si="137"/>
        <v>4334.4235455918879</v>
      </c>
      <c r="CE1425" s="102"/>
    </row>
    <row r="1426" spans="1:83" x14ac:dyDescent="0.25">
      <c r="A1426" s="14">
        <f t="shared" si="132"/>
        <v>8277.3921716850728</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1.3001057134153013</v>
      </c>
      <c r="CD1426" s="14">
        <f t="shared" si="137"/>
        <v>8277.3921716850728</v>
      </c>
      <c r="CE1426" s="102"/>
    </row>
    <row r="1427" spans="1:83" x14ac:dyDescent="0.25">
      <c r="A1427" s="14">
        <f t="shared" si="132"/>
        <v>7420.0751629239076</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1.1654494450906845</v>
      </c>
      <c r="CD1427" s="14">
        <f t="shared" si="137"/>
        <v>7420.0751629239076</v>
      </c>
      <c r="CE1427" s="102"/>
    </row>
    <row r="1428" spans="1:83" x14ac:dyDescent="0.25">
      <c r="A1428" s="14">
        <f t="shared" si="132"/>
        <v>8118.6305666803173</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1.2751694937151241</v>
      </c>
      <c r="CD1428" s="14">
        <f t="shared" si="137"/>
        <v>8118.6305666803173</v>
      </c>
      <c r="CE1428" s="102"/>
    </row>
    <row r="1429" spans="1:83" x14ac:dyDescent="0.25">
      <c r="A1429" s="14">
        <f t="shared" si="132"/>
        <v>7879.6024396892481</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1.2376260468030533</v>
      </c>
      <c r="CD1429" s="14">
        <f t="shared" si="137"/>
        <v>7879.6024396892481</v>
      </c>
      <c r="CE1429" s="102"/>
    </row>
    <row r="1430" spans="1:83" x14ac:dyDescent="0.25">
      <c r="A1430" s="14">
        <f t="shared" si="132"/>
        <v>9463.9997446929319</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1.4864826849603527</v>
      </c>
      <c r="CD1430" s="14">
        <f t="shared" si="137"/>
        <v>9463.9997446929319</v>
      </c>
      <c r="CE1430" s="102"/>
    </row>
    <row r="1431" spans="1:83" x14ac:dyDescent="0.25">
      <c r="A1431" s="14">
        <f t="shared" si="132"/>
        <v>3680.5344208350857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0.57809074762918311</v>
      </c>
      <c r="CD1431" s="14">
        <f t="shared" si="137"/>
        <v>3680.5344208350857</v>
      </c>
      <c r="CE1431" s="102"/>
    </row>
    <row r="1432" spans="1:83" x14ac:dyDescent="0.25">
      <c r="A1432" s="14">
        <f t="shared" si="132"/>
        <v>2058.3412436055305</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0.32329762266478751</v>
      </c>
      <c r="CD1432" s="14">
        <f t="shared" si="137"/>
        <v>2058.3412436055305</v>
      </c>
      <c r="CE1432" s="102"/>
    </row>
    <row r="1433" spans="1:83" x14ac:dyDescent="0.25">
      <c r="A1433" s="14">
        <f t="shared" si="132"/>
        <v>4052.5491649627111</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0.6365220124869162</v>
      </c>
      <c r="CD1433" s="14">
        <f t="shared" si="137"/>
        <v>4052.5491649627111</v>
      </c>
      <c r="CE1433" s="102"/>
    </row>
    <row r="1434" spans="1:83" x14ac:dyDescent="0.25">
      <c r="A1434" s="14">
        <f t="shared" si="132"/>
        <v>5719.3906792926091</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0.89832792082011426</v>
      </c>
      <c r="CD1434" s="14">
        <f t="shared" si="137"/>
        <v>5719.3906792926091</v>
      </c>
      <c r="CE1434" s="102"/>
    </row>
    <row r="1435" spans="1:83" x14ac:dyDescent="0.25">
      <c r="A1435" s="14">
        <f t="shared" si="132"/>
        <v>8418.5797708600185</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1.3222816355588292</v>
      </c>
      <c r="CD1435" s="14">
        <f t="shared" si="137"/>
        <v>8418.5797708600185</v>
      </c>
      <c r="CE1435" s="102"/>
    </row>
    <row r="1436" spans="1:83" x14ac:dyDescent="0.25">
      <c r="A1436" s="14">
        <f t="shared" si="132"/>
        <v>1981.3621718085953</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0.31120674561308093</v>
      </c>
      <c r="CD1436" s="14">
        <f t="shared" si="137"/>
        <v>1981.3621718085953</v>
      </c>
      <c r="CE1436" s="102"/>
    </row>
    <row r="1437" spans="1:83" x14ac:dyDescent="0.25">
      <c r="A1437" s="14">
        <f t="shared" si="132"/>
        <v>6901.397231469191</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1.0839822235165459</v>
      </c>
      <c r="CD1437" s="14">
        <f t="shared" si="137"/>
        <v>6901.397231469191</v>
      </c>
      <c r="CE1437" s="102"/>
    </row>
    <row r="1438" spans="1:83" x14ac:dyDescent="0.25">
      <c r="A1438" s="14">
        <f t="shared" si="132"/>
        <v>9394.4257492935303</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1.4755549015416434</v>
      </c>
      <c r="CD1438" s="14">
        <f t="shared" si="137"/>
        <v>9394.4257492935303</v>
      </c>
      <c r="CE1438" s="102"/>
    </row>
    <row r="1439" spans="1:83" x14ac:dyDescent="0.25">
      <c r="A1439" s="14">
        <f t="shared" si="132"/>
        <v>7958.3163114523959</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1.2499894037978294</v>
      </c>
      <c r="CD1439" s="14">
        <f t="shared" si="137"/>
        <v>7958.3163114523959</v>
      </c>
      <c r="CE1439" s="102"/>
    </row>
    <row r="1440" spans="1:83" x14ac:dyDescent="0.25">
      <c r="A1440" s="14">
        <f t="shared" si="132"/>
        <v>6708.0816130418534</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1.0536187062641515</v>
      </c>
      <c r="CD1440" s="14">
        <f t="shared" si="137"/>
        <v>6708.0816130418534</v>
      </c>
      <c r="CE1440" s="102"/>
    </row>
    <row r="1441" spans="1:83" x14ac:dyDescent="0.25">
      <c r="A1441" s="14">
        <f t="shared" si="132"/>
        <v>6033.4815992561244</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0.94766126048877264</v>
      </c>
      <c r="CD1441" s="14">
        <f t="shared" si="137"/>
        <v>6033.4815992561244</v>
      </c>
      <c r="CE1441" s="102"/>
    </row>
    <row r="1442" spans="1:83" x14ac:dyDescent="0.25">
      <c r="A1442" s="14">
        <f t="shared" si="132"/>
        <v>8620.0886898092067</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1.3539320504958137</v>
      </c>
      <c r="CD1442" s="14">
        <f t="shared" si="137"/>
        <v>8620.0886898092067</v>
      </c>
      <c r="CE1442" s="102"/>
    </row>
    <row r="1443" spans="1:83" x14ac:dyDescent="0.25">
      <c r="A1443" s="14">
        <f t="shared" si="132"/>
        <v>7328.4096140154497</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1.1510518061498956</v>
      </c>
      <c r="CD1443" s="14">
        <f t="shared" si="137"/>
        <v>7328.4096140154497</v>
      </c>
      <c r="CE1443" s="102"/>
    </row>
    <row r="1444" spans="1:83" x14ac:dyDescent="0.25">
      <c r="A1444" s="14">
        <f t="shared" si="132"/>
        <v>6791.3645039836565</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1.066699705701821</v>
      </c>
      <c r="CD1444" s="14">
        <f t="shared" si="137"/>
        <v>6791.3645039836565</v>
      </c>
      <c r="CE1444" s="102"/>
    </row>
    <row r="1445" spans="1:83" x14ac:dyDescent="0.25">
      <c r="A1445" s="14">
        <f t="shared" si="132"/>
        <v>7496.1450450943084</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1.177397518394119</v>
      </c>
      <c r="CD1445" s="14">
        <f t="shared" si="137"/>
        <v>7496.1450450943084</v>
      </c>
      <c r="CE1445" s="102"/>
    </row>
    <row r="1446" spans="1:83" x14ac:dyDescent="0.25">
      <c r="A1446" s="14">
        <f t="shared" si="132"/>
        <v>4192.6796880749544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0.65853190279334761</v>
      </c>
      <c r="CD1446" s="14">
        <f t="shared" si="137"/>
        <v>4192.6796880749544</v>
      </c>
      <c r="CE1446" s="102"/>
    </row>
    <row r="1447" spans="1:83" x14ac:dyDescent="0.25">
      <c r="A1447" s="14">
        <f t="shared" si="132"/>
        <v>7883.5082122190252</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1.2382395150399015</v>
      </c>
      <c r="CD1447" s="14">
        <f t="shared" si="137"/>
        <v>7883.5082122190252</v>
      </c>
      <c r="CE1447" s="102"/>
    </row>
    <row r="1448" spans="1:83" x14ac:dyDescent="0.25">
      <c r="A1448" s="14">
        <f t="shared" si="132"/>
        <v>7602.8677196935432</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1.1941601359093381</v>
      </c>
      <c r="CD1448" s="14">
        <f t="shared" si="137"/>
        <v>7602.8677196935432</v>
      </c>
      <c r="CE1448" s="102"/>
    </row>
    <row r="1449" spans="1:83" x14ac:dyDescent="0.25">
      <c r="A1449" s="14">
        <f t="shared" si="132"/>
        <v>1968.3861816997094</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0.30916864490118146</v>
      </c>
      <c r="CD1449" s="14">
        <f t="shared" si="137"/>
        <v>1968.3861816997094</v>
      </c>
      <c r="CE1449" s="102"/>
    </row>
    <row r="1450" spans="1:83" x14ac:dyDescent="0.25">
      <c r="A1450" s="14">
        <f t="shared" si="132"/>
        <v>4912.2077151686208</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0.77154605985925317</v>
      </c>
      <c r="CD1450" s="14">
        <f t="shared" si="137"/>
        <v>4912.2077151686208</v>
      </c>
      <c r="CE1450" s="102"/>
    </row>
    <row r="1451" spans="1:83" x14ac:dyDescent="0.25">
      <c r="A1451" s="14">
        <f t="shared" si="132"/>
        <v>2092.2711859290853</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0.32862689919968496</v>
      </c>
      <c r="CD1451" s="14">
        <f t="shared" si="137"/>
        <v>2092.2711859290853</v>
      </c>
      <c r="CE1451" s="102"/>
    </row>
    <row r="1452" spans="1:83" x14ac:dyDescent="0.25">
      <c r="A1452" s="14">
        <f t="shared" si="132"/>
        <v>6481.0040955487148</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1.0179523065385372</v>
      </c>
      <c r="CD1452" s="14">
        <f t="shared" si="137"/>
        <v>6481.0040955487148</v>
      </c>
      <c r="CE1452" s="102"/>
    </row>
    <row r="1453" spans="1:83" x14ac:dyDescent="0.25">
      <c r="A1453" s="14">
        <f t="shared" si="132"/>
        <v>2116.5175698883763</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0.33243520762114254</v>
      </c>
      <c r="CD1453" s="14">
        <f t="shared" si="137"/>
        <v>2116.5175698883763</v>
      </c>
      <c r="CE1453" s="102"/>
    </row>
    <row r="1454" spans="1:83" x14ac:dyDescent="0.25">
      <c r="A1454" s="14">
        <f t="shared" si="132"/>
        <v>7745.1766929525447</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1.2165121889916108</v>
      </c>
      <c r="CD1454" s="14">
        <f t="shared" si="137"/>
        <v>7745.1766929525447</v>
      </c>
      <c r="CE1454" s="102"/>
    </row>
    <row r="1455" spans="1:83" x14ac:dyDescent="0.25">
      <c r="A1455" s="14">
        <f t="shared" si="132"/>
        <v>8107.381369202556</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1.2734026152576547</v>
      </c>
      <c r="CD1455" s="14">
        <f t="shared" si="137"/>
        <v>8107.381369202556</v>
      </c>
      <c r="CE1455" s="102"/>
    </row>
    <row r="1456" spans="1:83" x14ac:dyDescent="0.25">
      <c r="A1456" s="14">
        <f t="shared" si="132"/>
        <v>8900.0403094404282</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1.3979032303811234</v>
      </c>
      <c r="CD1456" s="14">
        <f t="shared" si="137"/>
        <v>8900.0403094404282</v>
      </c>
      <c r="CE1456" s="102"/>
    </row>
    <row r="1457" spans="1:83" x14ac:dyDescent="0.25">
      <c r="A1457" s="14">
        <f t="shared" si="132"/>
        <v>1970.1888692883954</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0.30945178775401988</v>
      </c>
      <c r="CD1457" s="14">
        <f t="shared" si="137"/>
        <v>1970.1888692883954</v>
      </c>
      <c r="CE1457" s="102"/>
    </row>
    <row r="1458" spans="1:83" x14ac:dyDescent="0.25">
      <c r="A1458" s="14">
        <f t="shared" si="132"/>
        <v>4778.2290374899685</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0.7505024218736458</v>
      </c>
      <c r="CD1458" s="14">
        <f t="shared" si="137"/>
        <v>4778.2290374899685</v>
      </c>
      <c r="CE1458" s="102"/>
    </row>
    <row r="1459" spans="1:83" x14ac:dyDescent="0.25">
      <c r="A1459" s="14">
        <f t="shared" si="132"/>
        <v>8595.2104274561625</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1.3500244947881501</v>
      </c>
      <c r="CD1459" s="14">
        <f t="shared" si="137"/>
        <v>8595.2104274561625</v>
      </c>
      <c r="CE1459" s="102"/>
    </row>
    <row r="1460" spans="1:83" x14ac:dyDescent="0.25">
      <c r="A1460" s="14">
        <f t="shared" si="132"/>
        <v>8659.5748994286223</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1.3601340336400853</v>
      </c>
      <c r="CD1460" s="14">
        <f t="shared" si="137"/>
        <v>8659.5748994286223</v>
      </c>
      <c r="CE1460" s="102"/>
    </row>
    <row r="1461" spans="1:83" x14ac:dyDescent="0.25">
      <c r="A1461" s="14">
        <f t="shared" si="132"/>
        <v>7587.1980856786595</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1.1916989524487351</v>
      </c>
      <c r="CD1461" s="14">
        <f t="shared" si="137"/>
        <v>7587.1980856786595</v>
      </c>
      <c r="CE1461" s="102"/>
    </row>
    <row r="1462" spans="1:83" x14ac:dyDescent="0.25">
      <c r="A1462" s="14">
        <f t="shared" si="132"/>
        <v>7664.9669002156634</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1.2039138720765568</v>
      </c>
      <c r="CD1462" s="14">
        <f t="shared" si="137"/>
        <v>7664.9669002156634</v>
      </c>
      <c r="CE1462" s="102"/>
    </row>
    <row r="1463" spans="1:83" x14ac:dyDescent="0.25">
      <c r="A1463" s="14">
        <f t="shared" si="132"/>
        <v>1993.2748570382939</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0.31307783614594581</v>
      </c>
      <c r="CD1463" s="14">
        <f t="shared" si="137"/>
        <v>1993.2748570382939</v>
      </c>
      <c r="CE1463" s="102"/>
    </row>
    <row r="1464" spans="1:83" x14ac:dyDescent="0.25">
      <c r="A1464" s="14">
        <f t="shared" si="132"/>
        <v>4527.2218301684698</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0.71107745594495453</v>
      </c>
      <c r="CD1464" s="14">
        <f t="shared" si="137"/>
        <v>4527.2218301684698</v>
      </c>
      <c r="CE1464" s="102"/>
    </row>
    <row r="1465" spans="1:83" x14ac:dyDescent="0.25">
      <c r="A1465" s="14">
        <f t="shared" si="132"/>
        <v>6345.5361641529144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0.99667475583909038</v>
      </c>
      <c r="CD1465" s="14">
        <f t="shared" si="137"/>
        <v>6345.5361641529144</v>
      </c>
      <c r="CE1465" s="102"/>
    </row>
    <row r="1466" spans="1:83" x14ac:dyDescent="0.25">
      <c r="A1466" s="14">
        <f t="shared" si="132"/>
        <v>8872.0038915593868</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1.3934996324465554</v>
      </c>
      <c r="CD1466" s="14">
        <f t="shared" si="137"/>
        <v>8872.0038915593868</v>
      </c>
      <c r="CE1466" s="102"/>
    </row>
    <row r="1467" spans="1:83" x14ac:dyDescent="0.25">
      <c r="A1467" s="14">
        <f t="shared" si="132"/>
        <v>7914.50161522705</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1.2431075579564561</v>
      </c>
      <c r="CD1467" s="14">
        <f t="shared" si="137"/>
        <v>7914.50161522705</v>
      </c>
      <c r="CE1467" s="102"/>
    </row>
    <row r="1468" spans="1:83" x14ac:dyDescent="0.25">
      <c r="A1468" s="14">
        <f t="shared" si="132"/>
        <v>9533.9891658246179</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1.4974757180805187</v>
      </c>
      <c r="CD1468" s="14">
        <f t="shared" si="137"/>
        <v>9533.9891658246179</v>
      </c>
      <c r="CE1468" s="102"/>
    </row>
    <row r="1469" spans="1:83" x14ac:dyDescent="0.25">
      <c r="A1469" s="14">
        <f t="shared" si="132"/>
        <v>5900.1786215983257</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0.92672375272382468</v>
      </c>
      <c r="CD1469" s="14">
        <f t="shared" si="137"/>
        <v>5900.1786215983257</v>
      </c>
      <c r="CE1469" s="102"/>
    </row>
    <row r="1470" spans="1:83" x14ac:dyDescent="0.25">
      <c r="A1470" s="14">
        <f t="shared" si="132"/>
        <v>8149.8191824830028</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1.2800681981328381</v>
      </c>
      <c r="CD1470" s="14">
        <f t="shared" si="137"/>
        <v>8149.8191824830028</v>
      </c>
      <c r="CE1470" s="102"/>
    </row>
    <row r="1471" spans="1:83" x14ac:dyDescent="0.25">
      <c r="A1471" s="14">
        <f t="shared" si="132"/>
        <v>9590.8885604311999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1.5064127391233224</v>
      </c>
      <c r="CD1471" s="14">
        <f t="shared" si="137"/>
        <v>9590.8885604311999</v>
      </c>
      <c r="CE1471" s="102"/>
    </row>
    <row r="1472" spans="1:83" x14ac:dyDescent="0.25">
      <c r="A1472" s="14">
        <f t="shared" si="132"/>
        <v>6230.5566302895622</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0.9786152576540309</v>
      </c>
      <c r="CD1472" s="14">
        <f t="shared" si="137"/>
        <v>6230.5566302895622</v>
      </c>
      <c r="CE1472" s="102"/>
    </row>
    <row r="1473" spans="1:83" x14ac:dyDescent="0.25">
      <c r="A1473" s="14">
        <f t="shared" si="132"/>
        <v>1932.5002272042263</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0.30353214327080846</v>
      </c>
      <c r="CD1473" s="14">
        <f t="shared" si="137"/>
        <v>1932.5002272042263</v>
      </c>
      <c r="CE1473" s="102"/>
    </row>
    <row r="1474" spans="1:83" x14ac:dyDescent="0.25">
      <c r="A1474" s="14">
        <f t="shared" si="132"/>
        <v>3832.7154010862841</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0.60199336789822444</v>
      </c>
      <c r="CD1474" s="14">
        <f t="shared" si="137"/>
        <v>3832.7154010862841</v>
      </c>
      <c r="CE1474" s="102"/>
    </row>
    <row r="1475" spans="1:83" x14ac:dyDescent="0.25">
      <c r="A1475" s="14">
        <f t="shared" si="132"/>
        <v>5428.7368973848006</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0.8526757836921014</v>
      </c>
      <c r="CD1475" s="14">
        <f t="shared" si="137"/>
        <v>5428.7368973848006</v>
      </c>
      <c r="CE1475" s="102"/>
    </row>
    <row r="1476" spans="1:83" x14ac:dyDescent="0.25">
      <c r="A1476" s="14">
        <f t="shared" si="132"/>
        <v>3181.0426718487865</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0.49963704346831228</v>
      </c>
      <c r="CD1476" s="14">
        <f t="shared" si="137"/>
        <v>3181.0426718487865</v>
      </c>
      <c r="CE1476" s="102"/>
    </row>
    <row r="1477" spans="1:83" x14ac:dyDescent="0.25">
      <c r="A1477" s="14">
        <f t="shared" si="132"/>
        <v>1848.6642524826723</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0.29036427258587461</v>
      </c>
      <c r="CD1477" s="14">
        <f t="shared" si="137"/>
        <v>1848.6642524826723</v>
      </c>
      <c r="CE1477" s="102"/>
    </row>
    <row r="1478" spans="1:83" x14ac:dyDescent="0.25">
      <c r="A1478" s="14">
        <f t="shared" si="132"/>
        <v>3241.9098625904053</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0.50919727461374653</v>
      </c>
      <c r="CD1478" s="14">
        <f t="shared" si="137"/>
        <v>3241.9098625904053</v>
      </c>
      <c r="CE1478" s="102"/>
    </row>
    <row r="1479" spans="1:83" x14ac:dyDescent="0.25">
      <c r="A1479" s="14">
        <f t="shared" si="132"/>
        <v>2678.5062673909752</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0.42070512420154915</v>
      </c>
      <c r="CD1479" s="14">
        <f t="shared" si="137"/>
        <v>2678.5062673909752</v>
      </c>
      <c r="CE1479" s="102"/>
    </row>
    <row r="1480" spans="1:83" x14ac:dyDescent="0.25">
      <c r="A1480" s="14">
        <f t="shared" si="132"/>
        <v>7220.1734172738607</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1.1340514641504615</v>
      </c>
      <c r="CD1480" s="14">
        <f t="shared" si="137"/>
        <v>7220.1734172738607</v>
      </c>
      <c r="CE1480" s="102"/>
    </row>
    <row r="1481" spans="1:83" x14ac:dyDescent="0.25">
      <c r="A1481" s="14">
        <f t="shared" ref="A1481:A1544" si="138">CD1481</f>
        <v>9389.6151880106572</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1.4747993207888082</v>
      </c>
      <c r="CD1481" s="14">
        <f t="shared" ref="CD1481:CD1544" si="143">DEGREES(CC1481) * 60 * 1.852</f>
        <v>9389.6151880106572</v>
      </c>
      <c r="CE1481" s="102"/>
    </row>
    <row r="1482" spans="1:83" x14ac:dyDescent="0.25">
      <c r="A1482" s="14">
        <f t="shared" si="138"/>
        <v>5292.9679138570709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0.83135094761718398</v>
      </c>
      <c r="CD1482" s="14">
        <f t="shared" si="143"/>
        <v>5292.9679138570709</v>
      </c>
      <c r="CE1482" s="102"/>
    </row>
    <row r="1483" spans="1:83" x14ac:dyDescent="0.25">
      <c r="A1483" s="14">
        <f t="shared" si="138"/>
        <v>4780.8056228699752</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0.75090711858296777</v>
      </c>
      <c r="CD1483" s="14">
        <f t="shared" si="143"/>
        <v>4780.8056228699752</v>
      </c>
      <c r="CE1483" s="102"/>
    </row>
    <row r="1484" spans="1:83" x14ac:dyDescent="0.25">
      <c r="A1484" s="14">
        <f t="shared" si="138"/>
        <v>6020.5405501223777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0.94562864785336731</v>
      </c>
      <c r="CD1484" s="14">
        <f t="shared" si="143"/>
        <v>6020.5405501223777</v>
      </c>
      <c r="CE1484" s="102"/>
    </row>
    <row r="1485" spans="1:83" x14ac:dyDescent="0.25">
      <c r="A1485" s="14">
        <f t="shared" si="138"/>
        <v>1687.1384254065363</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0.26499388463154072</v>
      </c>
      <c r="CD1485" s="14">
        <f t="shared" si="143"/>
        <v>1687.1384254065363</v>
      </c>
      <c r="CE1485" s="102"/>
    </row>
    <row r="1486" spans="1:83" x14ac:dyDescent="0.25">
      <c r="A1486" s="14">
        <f t="shared" si="138"/>
        <v>8399.3495391913621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1.3192611994668626</v>
      </c>
      <c r="CD1486" s="14">
        <f t="shared" si="143"/>
        <v>8399.3495391913621</v>
      </c>
      <c r="CE1486" s="102"/>
    </row>
    <row r="1487" spans="1:83" x14ac:dyDescent="0.25">
      <c r="A1487" s="14">
        <f t="shared" si="138"/>
        <v>3990.3382533797121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0.62675072704963752</v>
      </c>
      <c r="CD1487" s="14">
        <f t="shared" si="143"/>
        <v>3990.3382533797121</v>
      </c>
      <c r="CE1487" s="102"/>
    </row>
    <row r="1488" spans="1:83" x14ac:dyDescent="0.25">
      <c r="A1488" s="14">
        <f t="shared" si="138"/>
        <v>2474.4441593563897</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0.38865368734262284</v>
      </c>
      <c r="CD1488" s="14">
        <f t="shared" si="143"/>
        <v>2474.4441593563897</v>
      </c>
      <c r="CE1488" s="102"/>
    </row>
    <row r="1489" spans="1:83" x14ac:dyDescent="0.25">
      <c r="A1489" s="14">
        <f t="shared" si="138"/>
        <v>1683.509093126931</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0.26442383605407471</v>
      </c>
      <c r="CD1489" s="14">
        <f t="shared" si="143"/>
        <v>1683.509093126931</v>
      </c>
      <c r="CE1489" s="102"/>
    </row>
    <row r="1490" spans="1:83" x14ac:dyDescent="0.25">
      <c r="A1490" s="14">
        <f t="shared" si="138"/>
        <v>7439.6547728715677</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1.1685247570043176</v>
      </c>
      <c r="CD1490" s="14">
        <f t="shared" si="143"/>
        <v>7439.6547728715677</v>
      </c>
      <c r="CE1490" s="102"/>
    </row>
    <row r="1491" spans="1:83" x14ac:dyDescent="0.25">
      <c r="A1491" s="14">
        <f t="shared" si="138"/>
        <v>3771.9371729338618</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0.59244710984577598</v>
      </c>
      <c r="CD1491" s="14">
        <f t="shared" si="143"/>
        <v>3771.9371729338618</v>
      </c>
      <c r="CE1491" s="102"/>
    </row>
    <row r="1492" spans="1:83" x14ac:dyDescent="0.25">
      <c r="A1492" s="14">
        <f t="shared" si="138"/>
        <v>8616.4982900443956</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1.3533681169342697</v>
      </c>
      <c r="CD1492" s="14">
        <f t="shared" si="143"/>
        <v>8616.4982900443956</v>
      </c>
      <c r="CE1492" s="102"/>
    </row>
    <row r="1493" spans="1:83" x14ac:dyDescent="0.25">
      <c r="A1493" s="14">
        <f t="shared" si="138"/>
        <v>3681.3289909248369</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0.57821554842295586</v>
      </c>
      <c r="CD1493" s="14">
        <f t="shared" si="143"/>
        <v>3681.3289909248369</v>
      </c>
      <c r="CE1493" s="102"/>
    </row>
    <row r="1494" spans="1:83" x14ac:dyDescent="0.25">
      <c r="A1494" s="14">
        <f t="shared" si="138"/>
        <v>7088.880167852265</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1.1134296185056722</v>
      </c>
      <c r="CD1494" s="14">
        <f t="shared" si="143"/>
        <v>7088.880167852265</v>
      </c>
      <c r="CE1494" s="102"/>
    </row>
    <row r="1495" spans="1:83" x14ac:dyDescent="0.25">
      <c r="A1495" s="14">
        <f t="shared" si="138"/>
        <v>3146.0844626203652</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0.49414626006625123</v>
      </c>
      <c r="CD1495" s="14">
        <f t="shared" si="143"/>
        <v>3146.0844626203652</v>
      </c>
      <c r="CE1495" s="102"/>
    </row>
    <row r="1496" spans="1:83" x14ac:dyDescent="0.25">
      <c r="A1496" s="14">
        <f t="shared" si="138"/>
        <v>3838.6528981443203</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0.60292595314831632</v>
      </c>
      <c r="CD1496" s="14">
        <f t="shared" si="143"/>
        <v>3838.6528981443203</v>
      </c>
      <c r="CE1496" s="102"/>
    </row>
    <row r="1497" spans="1:83" x14ac:dyDescent="0.25">
      <c r="A1497" s="14">
        <f t="shared" si="138"/>
        <v>2609.3935734779784</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0.40984979605445737</v>
      </c>
      <c r="CD1497" s="14">
        <f t="shared" si="143"/>
        <v>2609.3935734779784</v>
      </c>
      <c r="CE1497" s="102"/>
    </row>
    <row r="1498" spans="1:83" x14ac:dyDescent="0.25">
      <c r="A1498" s="14">
        <f t="shared" si="138"/>
        <v>7587.5626217014214</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1.1917562090527605</v>
      </c>
      <c r="CD1498" s="14">
        <f t="shared" si="143"/>
        <v>7587.5626217014214</v>
      </c>
      <c r="CE1498" s="102"/>
    </row>
    <row r="1499" spans="1:83" x14ac:dyDescent="0.25">
      <c r="A1499" s="14">
        <f t="shared" si="138"/>
        <v>7850.9678310721047</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1.2331284928038715</v>
      </c>
      <c r="CD1499" s="14">
        <f t="shared" si="143"/>
        <v>7850.9678310721047</v>
      </c>
      <c r="CE1499" s="102"/>
    </row>
    <row r="1500" spans="1:83" x14ac:dyDescent="0.25">
      <c r="A1500" s="14">
        <f t="shared" si="138"/>
        <v>7235.7292071892607</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1.1364947664522278</v>
      </c>
      <c r="CD1500" s="14">
        <f t="shared" si="143"/>
        <v>7235.7292071892607</v>
      </c>
      <c r="CE1500" s="102"/>
    </row>
    <row r="1501" spans="1:83" x14ac:dyDescent="0.25">
      <c r="A1501" s="14">
        <f t="shared" si="138"/>
        <v>7725.0117911748712</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1.2133449470067148</v>
      </c>
      <c r="CD1501" s="14">
        <f t="shared" si="143"/>
        <v>7725.0117911748712</v>
      </c>
      <c r="CE1501" s="102"/>
    </row>
    <row r="1502" spans="1:83" x14ac:dyDescent="0.25">
      <c r="A1502" s="14">
        <f t="shared" si="138"/>
        <v>7328.6673113424313</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1.1510922819132992</v>
      </c>
      <c r="CD1502" s="14">
        <f t="shared" si="143"/>
        <v>7328.6673113424313</v>
      </c>
      <c r="CE1502" s="102"/>
    </row>
    <row r="1503" spans="1:83" x14ac:dyDescent="0.25">
      <c r="A1503" s="14">
        <f t="shared" si="138"/>
        <v>3594.3656812250979</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0.56455647640448958</v>
      </c>
      <c r="CD1503" s="14">
        <f t="shared" si="143"/>
        <v>3594.3656812250979</v>
      </c>
      <c r="CE1503" s="102"/>
    </row>
    <row r="1504" spans="1:83" x14ac:dyDescent="0.25">
      <c r="A1504" s="14">
        <f t="shared" si="138"/>
        <v>7747.2975636475112</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1.2168453079318218</v>
      </c>
      <c r="CD1504" s="14">
        <f t="shared" si="143"/>
        <v>7747.2975636475112</v>
      </c>
      <c r="CE1504" s="102"/>
    </row>
    <row r="1505" spans="1:83" x14ac:dyDescent="0.25">
      <c r="A1505" s="14">
        <f t="shared" si="138"/>
        <v>3007.1106803438606</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0.47231805565053181</v>
      </c>
      <c r="CD1505" s="14">
        <f t="shared" si="143"/>
        <v>3007.1106803438606</v>
      </c>
      <c r="CE1505" s="102"/>
    </row>
    <row r="1506" spans="1:83" x14ac:dyDescent="0.25">
      <c r="A1506" s="14">
        <f t="shared" si="138"/>
        <v>7889.0247754041347</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1.2391059854410396</v>
      </c>
      <c r="CD1506" s="14">
        <f t="shared" si="143"/>
        <v>7889.0247754041347</v>
      </c>
      <c r="CE1506" s="102"/>
    </row>
    <row r="1507" spans="1:83" x14ac:dyDescent="0.25">
      <c r="A1507" s="14">
        <f t="shared" si="138"/>
        <v>7802.6631184514417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1.2255414132550935</v>
      </c>
      <c r="CD1507" s="14">
        <f t="shared" si="143"/>
        <v>7802.6631184514417</v>
      </c>
      <c r="CE1507" s="102"/>
    </row>
    <row r="1508" spans="1:83" x14ac:dyDescent="0.25">
      <c r="A1508" s="14">
        <f t="shared" si="138"/>
        <v>9355.6377450578584</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1.4694625834693795</v>
      </c>
      <c r="CD1508" s="14">
        <f t="shared" si="143"/>
        <v>9355.6377450578584</v>
      </c>
      <c r="CE1508" s="102"/>
    </row>
    <row r="1509" spans="1:83" x14ac:dyDescent="0.25">
      <c r="A1509" s="14">
        <f t="shared" si="138"/>
        <v>8472.4325861885354</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1.3307401393290872</v>
      </c>
      <c r="CD1509" s="14">
        <f t="shared" si="143"/>
        <v>8472.4325861885354</v>
      </c>
      <c r="CE1509" s="102"/>
    </row>
    <row r="1510" spans="1:83" x14ac:dyDescent="0.25">
      <c r="A1510" s="14">
        <f t="shared" si="138"/>
        <v>8476.9167647487375</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1.3314444561048508</v>
      </c>
      <c r="CD1510" s="14">
        <f t="shared" si="143"/>
        <v>8476.9167647487375</v>
      </c>
      <c r="CE1510" s="102"/>
    </row>
    <row r="1511" spans="1:83" x14ac:dyDescent="0.25">
      <c r="A1511" s="14">
        <f t="shared" si="138"/>
        <v>2817.0133751732196</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0.44246002942306489</v>
      </c>
      <c r="CD1511" s="14">
        <f t="shared" si="143"/>
        <v>2817.0133751732196</v>
      </c>
      <c r="CE1511" s="102"/>
    </row>
    <row r="1512" spans="1:83" x14ac:dyDescent="0.25">
      <c r="A1512" s="14">
        <f t="shared" si="138"/>
        <v>9008.9698295707167</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1.4150124706519203</v>
      </c>
      <c r="CD1512" s="14">
        <f t="shared" si="143"/>
        <v>9008.9698295707167</v>
      </c>
      <c r="CE1512" s="102"/>
    </row>
    <row r="1513" spans="1:83" x14ac:dyDescent="0.25">
      <c r="A1513" s="14">
        <f t="shared" si="138"/>
        <v>4324.2526098743438</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0.67919767575832579</v>
      </c>
      <c r="CD1513" s="14">
        <f t="shared" si="143"/>
        <v>4324.2526098743438</v>
      </c>
      <c r="CE1513" s="102"/>
    </row>
    <row r="1514" spans="1:83" x14ac:dyDescent="0.25">
      <c r="A1514" s="14">
        <f t="shared" si="138"/>
        <v>9407.2282913930794</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1.4775657592833853</v>
      </c>
      <c r="CD1514" s="14">
        <f t="shared" si="143"/>
        <v>9407.2282913930794</v>
      </c>
      <c r="CE1514" s="102"/>
    </row>
    <row r="1515" spans="1:83" x14ac:dyDescent="0.25">
      <c r="A1515" s="14">
        <f t="shared" si="138"/>
        <v>1671.3730834627854</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0.26251766860723175</v>
      </c>
      <c r="CD1515" s="14">
        <f t="shared" si="143"/>
        <v>1671.3730834627854</v>
      </c>
      <c r="CE1515" s="102"/>
    </row>
    <row r="1516" spans="1:83" x14ac:dyDescent="0.25">
      <c r="A1516" s="14">
        <f t="shared" si="138"/>
        <v>6752.4292695518279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1.0605842626144266</v>
      </c>
      <c r="CD1516" s="14">
        <f t="shared" si="143"/>
        <v>6752.4292695518279</v>
      </c>
      <c r="CE1516" s="102"/>
    </row>
    <row r="1517" spans="1:83" x14ac:dyDescent="0.25">
      <c r="A1517" s="14">
        <f t="shared" si="138"/>
        <v>5524.411441752738</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0.86770310379258642</v>
      </c>
      <c r="CD1517" s="14">
        <f t="shared" si="143"/>
        <v>5524.411441752738</v>
      </c>
      <c r="CE1517" s="102"/>
    </row>
    <row r="1518" spans="1:83" x14ac:dyDescent="0.25">
      <c r="A1518" s="14">
        <f t="shared" si="138"/>
        <v>6040.4090649307827</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0.94874933720621046</v>
      </c>
      <c r="CD1518" s="14">
        <f t="shared" si="143"/>
        <v>6040.4090649307827</v>
      </c>
      <c r="CE1518" s="102"/>
    </row>
    <row r="1519" spans="1:83" x14ac:dyDescent="0.25">
      <c r="A1519" s="14">
        <f t="shared" si="138"/>
        <v>2022.0740115946367</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0.31760123489323611</v>
      </c>
      <c r="CD1519" s="14">
        <f t="shared" si="143"/>
        <v>2022.0740115946367</v>
      </c>
      <c r="CE1519" s="102"/>
    </row>
    <row r="1520" spans="1:83" x14ac:dyDescent="0.25">
      <c r="A1520" s="14">
        <f t="shared" si="138"/>
        <v>6136.4233743527548</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0.96383002320730848</v>
      </c>
      <c r="CD1520" s="14">
        <f t="shared" si="143"/>
        <v>6136.4233743527548</v>
      </c>
      <c r="CE1520" s="102"/>
    </row>
    <row r="1521" spans="1:83" x14ac:dyDescent="0.25">
      <c r="A1521" s="14">
        <f t="shared" si="138"/>
        <v>1662.1841074062384</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0.26107438308641034</v>
      </c>
      <c r="CD1521" s="14">
        <f t="shared" si="143"/>
        <v>1662.1841074062384</v>
      </c>
      <c r="CE1521" s="102"/>
    </row>
    <row r="1522" spans="1:83" x14ac:dyDescent="0.25">
      <c r="A1522" s="14">
        <f t="shared" si="138"/>
        <v>2719.3596723372348</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0.42712184870625364</v>
      </c>
      <c r="CD1522" s="14">
        <f t="shared" si="143"/>
        <v>2719.3596723372348</v>
      </c>
      <c r="CE1522" s="102"/>
    </row>
    <row r="1523" spans="1:83" x14ac:dyDescent="0.25">
      <c r="A1523" s="14">
        <f t="shared" si="138"/>
        <v>3457.7864762592294</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0.54310438122440863</v>
      </c>
      <c r="CD1523" s="14">
        <f t="shared" si="143"/>
        <v>3457.7864762592294</v>
      </c>
      <c r="CE1523" s="102"/>
    </row>
    <row r="1524" spans="1:83" x14ac:dyDescent="0.25">
      <c r="A1524" s="14">
        <f t="shared" si="138"/>
        <v>8141.1920575218846</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1.2787131609158429</v>
      </c>
      <c r="CD1524" s="14">
        <f t="shared" si="143"/>
        <v>8141.1920575218846</v>
      </c>
      <c r="CE1524" s="102"/>
    </row>
    <row r="1525" spans="1:83" x14ac:dyDescent="0.25">
      <c r="A1525" s="14">
        <f t="shared" si="138"/>
        <v>5405.1417668895838</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0.84896976574232408</v>
      </c>
      <c r="CD1525" s="14">
        <f t="shared" si="143"/>
        <v>5405.1417668895838</v>
      </c>
      <c r="CE1525" s="102"/>
    </row>
    <row r="1526" spans="1:83" x14ac:dyDescent="0.25">
      <c r="A1526" s="14">
        <f t="shared" si="138"/>
        <v>1677.0211991217741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0.26340480156963997</v>
      </c>
      <c r="CD1526" s="14">
        <f t="shared" si="143"/>
        <v>1677.0211991217741</v>
      </c>
      <c r="CE1526" s="102"/>
    </row>
    <row r="1527" spans="1:83" x14ac:dyDescent="0.25">
      <c r="A1527" s="14">
        <f t="shared" si="138"/>
        <v>4399.3468794238661</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0.69099251244856397</v>
      </c>
      <c r="CD1527" s="14">
        <f t="shared" si="143"/>
        <v>4399.3468794238661</v>
      </c>
      <c r="CE1527" s="102"/>
    </row>
    <row r="1528" spans="1:83" x14ac:dyDescent="0.25">
      <c r="A1528" s="14">
        <f t="shared" si="138"/>
        <v>5702.834025651704</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0.89572741578820192</v>
      </c>
      <c r="CD1528" s="14">
        <f t="shared" si="143"/>
        <v>5702.834025651704</v>
      </c>
      <c r="CE1528" s="102"/>
    </row>
    <row r="1529" spans="1:83" x14ac:dyDescent="0.25">
      <c r="A1529" s="14">
        <f t="shared" si="138"/>
        <v>2519.1638134035088</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0.3956776722551052</v>
      </c>
      <c r="CD1529" s="14">
        <f t="shared" si="143"/>
        <v>2519.1638134035088</v>
      </c>
      <c r="CE1529" s="102"/>
    </row>
    <row r="1530" spans="1:83" x14ac:dyDescent="0.25">
      <c r="A1530" s="14">
        <f t="shared" si="138"/>
        <v>7988.3208539614689</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1.2547021292958309</v>
      </c>
      <c r="CD1530" s="14">
        <f t="shared" si="143"/>
        <v>7988.3208539614689</v>
      </c>
      <c r="CE1530" s="102"/>
    </row>
    <row r="1531" spans="1:83" x14ac:dyDescent="0.25">
      <c r="A1531" s="14">
        <f t="shared" si="138"/>
        <v>1692.9174383817544</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0.26590157725152841</v>
      </c>
      <c r="CD1531" s="14">
        <f t="shared" si="143"/>
        <v>1692.9174383817544</v>
      </c>
      <c r="CE1531" s="102"/>
    </row>
    <row r="1532" spans="1:83" x14ac:dyDescent="0.25">
      <c r="A1532" s="14">
        <f t="shared" si="138"/>
        <v>6932.1770533842655</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1.0888167198771972</v>
      </c>
      <c r="CD1532" s="14">
        <f t="shared" si="143"/>
        <v>6932.1770533842655</v>
      </c>
      <c r="CE1532" s="102"/>
    </row>
    <row r="1533" spans="1:83" x14ac:dyDescent="0.25">
      <c r="A1533" s="14">
        <f t="shared" si="138"/>
        <v>7434.2687536181611</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1.1676787907556876</v>
      </c>
      <c r="CD1533" s="14">
        <f t="shared" si="143"/>
        <v>7434.2687536181611</v>
      </c>
      <c r="CE1533" s="102"/>
    </row>
    <row r="1534" spans="1:83" x14ac:dyDescent="0.25">
      <c r="A1534" s="14">
        <f t="shared" si="138"/>
        <v>4097.9542099987975</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0.64365364975199912</v>
      </c>
      <c r="CD1534" s="14">
        <f t="shared" si="143"/>
        <v>4097.9542099987975</v>
      </c>
      <c r="CE1534" s="102"/>
    </row>
    <row r="1535" spans="1:83" x14ac:dyDescent="0.25">
      <c r="A1535" s="14">
        <f t="shared" si="138"/>
        <v>1872.9454581507516</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0.29417805035101041</v>
      </c>
      <c r="CD1535" s="14">
        <f t="shared" si="143"/>
        <v>1872.9454581507516</v>
      </c>
      <c r="CE1535" s="102"/>
    </row>
    <row r="1536" spans="1:83" x14ac:dyDescent="0.25">
      <c r="A1536" s="14">
        <f t="shared" si="138"/>
        <v>2351.3425778345072</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0.36931848295125258</v>
      </c>
      <c r="CD1536" s="14">
        <f t="shared" si="143"/>
        <v>2351.3425778345072</v>
      </c>
      <c r="CE1536" s="102"/>
    </row>
    <row r="1537" spans="1:83" x14ac:dyDescent="0.25">
      <c r="A1537" s="14">
        <f t="shared" si="138"/>
        <v>1624.1164926175682</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0.25509521447191091</v>
      </c>
      <c r="CD1537" s="14">
        <f t="shared" si="143"/>
        <v>1624.1164926175682</v>
      </c>
      <c r="CE1537" s="102"/>
    </row>
    <row r="1538" spans="1:83" x14ac:dyDescent="0.25">
      <c r="A1538" s="14">
        <f t="shared" si="138"/>
        <v>1803.7224574835875</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0.28330539664553667</v>
      </c>
      <c r="CD1538" s="14">
        <f t="shared" si="143"/>
        <v>1803.7224574835875</v>
      </c>
      <c r="CE1538" s="102"/>
    </row>
    <row r="1539" spans="1:83" x14ac:dyDescent="0.25">
      <c r="A1539" s="14">
        <f t="shared" si="138"/>
        <v>2898.7947205900809</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0.45530518550869303</v>
      </c>
      <c r="CD1539" s="14">
        <f t="shared" si="143"/>
        <v>2898.7947205900809</v>
      </c>
      <c r="CE1539" s="102"/>
    </row>
    <row r="1540" spans="1:83" x14ac:dyDescent="0.25">
      <c r="A1540" s="14">
        <f t="shared" si="138"/>
        <v>6363.5437275086178</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0.99950315100484366</v>
      </c>
      <c r="CD1540" s="14">
        <f t="shared" si="143"/>
        <v>6363.5437275086178</v>
      </c>
      <c r="CE1540" s="102"/>
    </row>
    <row r="1541" spans="1:83" x14ac:dyDescent="0.25">
      <c r="A1541" s="14">
        <f t="shared" si="138"/>
        <v>6337.9141086577301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0.99547758193555647</v>
      </c>
      <c r="CD1541" s="14">
        <f t="shared" si="143"/>
        <v>6337.9141086577301</v>
      </c>
      <c r="CE1541" s="102"/>
    </row>
    <row r="1542" spans="1:83" x14ac:dyDescent="0.25">
      <c r="A1542" s="14">
        <f t="shared" si="138"/>
        <v>8661.5737109868405</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1.3604479811096479</v>
      </c>
      <c r="CD1542" s="14">
        <f t="shared" si="143"/>
        <v>8661.5737109868405</v>
      </c>
      <c r="CE1542" s="102"/>
    </row>
    <row r="1543" spans="1:83" x14ac:dyDescent="0.25">
      <c r="A1543" s="14">
        <f t="shared" si="138"/>
        <v>1740.3916628050479</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0.27335821445470676</v>
      </c>
      <c r="CD1543" s="14">
        <f t="shared" si="143"/>
        <v>1740.3916628050479</v>
      </c>
      <c r="CE1543" s="102"/>
    </row>
    <row r="1544" spans="1:83" x14ac:dyDescent="0.25">
      <c r="A1544" s="14">
        <f t="shared" si="138"/>
        <v>4507.4654672836587</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0.70797438196584406</v>
      </c>
      <c r="CD1544" s="14">
        <f t="shared" si="143"/>
        <v>4507.4654672836587</v>
      </c>
      <c r="CE1544" s="102"/>
    </row>
    <row r="1545" spans="1:83" x14ac:dyDescent="0.25">
      <c r="A1545" s="14">
        <f t="shared" ref="A1545:A1608" si="144">CD1545</f>
        <v>7141.072354937648</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1.1216272922678825</v>
      </c>
      <c r="CD1545" s="14">
        <f t="shared" ref="CD1545:CD1608" si="149">DEGREES(CC1545) * 60 * 1.852</f>
        <v>7141.072354937648</v>
      </c>
      <c r="CE1545" s="102"/>
    </row>
    <row r="1546" spans="1:83" x14ac:dyDescent="0.25">
      <c r="A1546" s="14">
        <f t="shared" si="144"/>
        <v>1695.0609738434534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0.26623825608018126</v>
      </c>
      <c r="CD1546" s="14">
        <f t="shared" si="149"/>
        <v>1695.0609738434534</v>
      </c>
      <c r="CE1546" s="102"/>
    </row>
    <row r="1547" spans="1:83" x14ac:dyDescent="0.25">
      <c r="A1547" s="14">
        <f t="shared" si="144"/>
        <v>9476.464664422876</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1.488440513346641</v>
      </c>
      <c r="CD1547" s="14">
        <f t="shared" si="149"/>
        <v>9476.464664422876</v>
      </c>
      <c r="CE1547" s="102"/>
    </row>
    <row r="1548" spans="1:83" x14ac:dyDescent="0.25">
      <c r="A1548" s="14">
        <f t="shared" si="144"/>
        <v>8917.8579846721423</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1.4007018003761238</v>
      </c>
      <c r="CD1548" s="14">
        <f t="shared" si="149"/>
        <v>8917.8579846721423</v>
      </c>
      <c r="CE1548" s="102"/>
    </row>
    <row r="1549" spans="1:83" x14ac:dyDescent="0.25">
      <c r="A1549" s="14">
        <f t="shared" si="144"/>
        <v>2543.4297920648996</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0.39948905835895648</v>
      </c>
      <c r="CD1549" s="14">
        <f t="shared" si="149"/>
        <v>2543.4297920648996</v>
      </c>
      <c r="CE1549" s="102"/>
    </row>
    <row r="1550" spans="1:83" x14ac:dyDescent="0.25">
      <c r="A1550" s="14">
        <f t="shared" si="144"/>
        <v>8617.0502173969271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1.3534548065449024</v>
      </c>
      <c r="CD1550" s="14">
        <f t="shared" si="149"/>
        <v>8617.0502173969271</v>
      </c>
      <c r="CE1550" s="102"/>
    </row>
    <row r="1551" spans="1:83" x14ac:dyDescent="0.25">
      <c r="A1551" s="14">
        <f t="shared" si="144"/>
        <v>9020.4342154811438</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1.4168131481254282</v>
      </c>
      <c r="CD1551" s="14">
        <f t="shared" si="149"/>
        <v>9020.4342154811438</v>
      </c>
      <c r="CE1551" s="102"/>
    </row>
    <row r="1552" spans="1:83" x14ac:dyDescent="0.25">
      <c r="A1552" s="14">
        <f t="shared" si="144"/>
        <v>7605.0405875243578</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1.1945014218871854</v>
      </c>
      <c r="CD1552" s="14">
        <f t="shared" si="149"/>
        <v>7605.0405875243578</v>
      </c>
      <c r="CE1552" s="102"/>
    </row>
    <row r="1553" spans="1:83" x14ac:dyDescent="0.25">
      <c r="A1553" s="14">
        <f t="shared" si="144"/>
        <v>1743.8013605518452</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0.27389376568022372</v>
      </c>
      <c r="CD1553" s="14">
        <f t="shared" si="149"/>
        <v>1743.8013605518452</v>
      </c>
      <c r="CE1553" s="102"/>
    </row>
    <row r="1554" spans="1:83" x14ac:dyDescent="0.25">
      <c r="A1554" s="14">
        <f t="shared" si="144"/>
        <v>8865.8476787288091</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1.3925326941514951</v>
      </c>
      <c r="CD1554" s="14">
        <f t="shared" si="149"/>
        <v>8865.8476787288091</v>
      </c>
      <c r="CE1554" s="102"/>
    </row>
    <row r="1555" spans="1:83" x14ac:dyDescent="0.25">
      <c r="A1555" s="14">
        <f t="shared" si="144"/>
        <v>6625.131108664993</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1.0405899138094523</v>
      </c>
      <c r="CD1555" s="14">
        <f t="shared" si="149"/>
        <v>6625.131108664993</v>
      </c>
      <c r="CE1555" s="102"/>
    </row>
    <row r="1556" spans="1:83" x14ac:dyDescent="0.25">
      <c r="A1556" s="14">
        <f t="shared" si="144"/>
        <v>8248.7529808715117</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1.2956074397039659</v>
      </c>
      <c r="CD1556" s="14">
        <f t="shared" si="149"/>
        <v>8248.7529808715117</v>
      </c>
      <c r="CE1556" s="102"/>
    </row>
    <row r="1557" spans="1:83" x14ac:dyDescent="0.25">
      <c r="A1557" s="14">
        <f t="shared" si="144"/>
        <v>6830.4024414200976</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1.0728312800489543</v>
      </c>
      <c r="CD1557" s="14">
        <f t="shared" si="149"/>
        <v>6830.4024414200976</v>
      </c>
      <c r="CE1557" s="102"/>
    </row>
    <row r="1558" spans="1:83" x14ac:dyDescent="0.25">
      <c r="A1558" s="14">
        <f t="shared" si="144"/>
        <v>4780.5289600310025</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0.75086366396221549</v>
      </c>
      <c r="CD1558" s="14">
        <f t="shared" si="149"/>
        <v>4780.5289600310025</v>
      </c>
      <c r="CE1558" s="102"/>
    </row>
    <row r="1559" spans="1:83" x14ac:dyDescent="0.25">
      <c r="A1559" s="14">
        <f t="shared" si="144"/>
        <v>7058.4115067030607</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1.1086439952539795</v>
      </c>
      <c r="CD1559" s="14">
        <f t="shared" si="149"/>
        <v>7058.4115067030607</v>
      </c>
      <c r="CE1559" s="102"/>
    </row>
    <row r="1560" spans="1:83" x14ac:dyDescent="0.25">
      <c r="A1560" s="14">
        <f t="shared" si="144"/>
        <v>7220.5978969129665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1.1341181359225105</v>
      </c>
      <c r="CD1560" s="14">
        <f t="shared" si="149"/>
        <v>7220.5978969129665</v>
      </c>
      <c r="CE1560" s="102"/>
    </row>
    <row r="1561" spans="1:83" x14ac:dyDescent="0.25">
      <c r="A1561" s="14">
        <f t="shared" si="144"/>
        <v>5600.7468313252803</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0.8796928795650254</v>
      </c>
      <c r="CD1561" s="14">
        <f t="shared" si="149"/>
        <v>5600.7468313252803</v>
      </c>
      <c r="CE1561" s="102"/>
    </row>
    <row r="1562" spans="1:83" x14ac:dyDescent="0.25">
      <c r="A1562" s="14">
        <f t="shared" si="144"/>
        <v>6227.8987604915246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0.97819779383955041</v>
      </c>
      <c r="CD1562" s="14">
        <f t="shared" si="149"/>
        <v>6227.8987604915246</v>
      </c>
      <c r="CE1562" s="102"/>
    </row>
    <row r="1563" spans="1:83" x14ac:dyDescent="0.25">
      <c r="A1563" s="14">
        <f t="shared" si="144"/>
        <v>7962.1584539420382</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1.2505928778508806</v>
      </c>
      <c r="CD1563" s="14">
        <f t="shared" si="149"/>
        <v>7962.1584539420382</v>
      </c>
      <c r="CE1563" s="102"/>
    </row>
    <row r="1564" spans="1:83" x14ac:dyDescent="0.25">
      <c r="A1564" s="14">
        <f t="shared" si="144"/>
        <v>1657.1350034930135</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0.26028133514219598</v>
      </c>
      <c r="CD1564" s="14">
        <f t="shared" si="149"/>
        <v>1657.1350034930135</v>
      </c>
      <c r="CE1564" s="102"/>
    </row>
    <row r="1565" spans="1:83" x14ac:dyDescent="0.25">
      <c r="A1565" s="14">
        <f t="shared" si="144"/>
        <v>7876.0962353568711</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1.2370753375711629</v>
      </c>
      <c r="CD1565" s="14">
        <f t="shared" si="149"/>
        <v>7876.0962353568711</v>
      </c>
      <c r="CE1565" s="102"/>
    </row>
    <row r="1566" spans="1:83" x14ac:dyDescent="0.25">
      <c r="A1566" s="14">
        <f t="shared" si="144"/>
        <v>4146.1030742792718</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0.6512162506590381</v>
      </c>
      <c r="CD1566" s="14">
        <f t="shared" si="149"/>
        <v>4146.1030742792718</v>
      </c>
      <c r="CE1566" s="102"/>
    </row>
    <row r="1567" spans="1:83" x14ac:dyDescent="0.25">
      <c r="A1567" s="14">
        <f t="shared" si="144"/>
        <v>7475.3517975505665</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1.1741315839824871</v>
      </c>
      <c r="CD1567" s="14">
        <f t="shared" si="149"/>
        <v>7475.3517975505665</v>
      </c>
      <c r="CE1567" s="102"/>
    </row>
    <row r="1568" spans="1:83" x14ac:dyDescent="0.25">
      <c r="A1568" s="14">
        <f t="shared" si="144"/>
        <v>4547.4406862488395</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0.71425317237394403</v>
      </c>
      <c r="CD1568" s="14">
        <f t="shared" si="149"/>
        <v>4547.4406862488395</v>
      </c>
      <c r="CE1568" s="102"/>
    </row>
    <row r="1569" spans="1:83" x14ac:dyDescent="0.25">
      <c r="A1569" s="14">
        <f t="shared" si="144"/>
        <v>9036.3122009318413</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1.4193070567350254</v>
      </c>
      <c r="CD1569" s="14">
        <f t="shared" si="149"/>
        <v>9036.3122009318413</v>
      </c>
      <c r="CE1569" s="102"/>
    </row>
    <row r="1570" spans="1:83" x14ac:dyDescent="0.25">
      <c r="A1570" s="14">
        <f t="shared" si="144"/>
        <v>1852.5063935576666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0.29096774641673101</v>
      </c>
      <c r="CD1570" s="14">
        <f t="shared" si="149"/>
        <v>1852.5063935576666</v>
      </c>
      <c r="CE1570" s="102"/>
    </row>
    <row r="1571" spans="1:83" x14ac:dyDescent="0.25">
      <c r="A1571" s="14">
        <f t="shared" si="144"/>
        <v>8638.2583088864667</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1.3567858992784936</v>
      </c>
      <c r="CD1571" s="14">
        <f t="shared" si="149"/>
        <v>8638.2583088864667</v>
      </c>
      <c r="CE1571" s="102"/>
    </row>
    <row r="1572" spans="1:83" x14ac:dyDescent="0.25">
      <c r="A1572" s="14">
        <f t="shared" si="144"/>
        <v>5860.8488291691583</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0.92054633756890281</v>
      </c>
      <c r="CD1572" s="14">
        <f t="shared" si="149"/>
        <v>5860.8488291691583</v>
      </c>
      <c r="CE1572" s="102"/>
    </row>
    <row r="1573" spans="1:83" x14ac:dyDescent="0.25">
      <c r="A1573" s="14">
        <f t="shared" si="144"/>
        <v>7984.3353874081795</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1.2540761437524275</v>
      </c>
      <c r="CD1573" s="14">
        <f t="shared" si="149"/>
        <v>7984.3353874081795</v>
      </c>
      <c r="CE1573" s="102"/>
    </row>
    <row r="1574" spans="1:83" x14ac:dyDescent="0.25">
      <c r="A1574" s="14">
        <f t="shared" si="144"/>
        <v>1533.55937673688</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0.24087167385610769</v>
      </c>
      <c r="CD1574" s="14">
        <f t="shared" si="149"/>
        <v>1533.55937673688</v>
      </c>
      <c r="CE1574" s="102"/>
    </row>
    <row r="1575" spans="1:83" x14ac:dyDescent="0.25">
      <c r="A1575" s="14">
        <f t="shared" si="144"/>
        <v>4997.671582081347</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0.78496961879655824</v>
      </c>
      <c r="CD1575" s="14">
        <f t="shared" si="149"/>
        <v>4997.671582081347</v>
      </c>
      <c r="CE1575" s="102"/>
    </row>
    <row r="1576" spans="1:83" x14ac:dyDescent="0.25">
      <c r="A1576" s="14">
        <f t="shared" si="144"/>
        <v>6083.4864086809366</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0.95551536925672853</v>
      </c>
      <c r="CD1576" s="14">
        <f t="shared" si="149"/>
        <v>6083.4864086809366</v>
      </c>
      <c r="CE1576" s="102"/>
    </row>
    <row r="1577" spans="1:83" x14ac:dyDescent="0.25">
      <c r="A1577" s="14">
        <f t="shared" si="144"/>
        <v>5722.8349816463651</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0.89886890728976165</v>
      </c>
      <c r="CD1577" s="14">
        <f t="shared" si="149"/>
        <v>5722.8349816463651</v>
      </c>
      <c r="CE1577" s="102"/>
    </row>
    <row r="1578" spans="1:83" x14ac:dyDescent="0.25">
      <c r="A1578" s="14">
        <f t="shared" si="144"/>
        <v>2513.7649993051205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0.39482969635769727</v>
      </c>
      <c r="CD1578" s="14">
        <f t="shared" si="149"/>
        <v>2513.7649993051205</v>
      </c>
      <c r="CE1578" s="102"/>
    </row>
    <row r="1579" spans="1:83" x14ac:dyDescent="0.25">
      <c r="A1579" s="14">
        <f t="shared" si="144"/>
        <v>6409.5649709167019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1.0067315727411001</v>
      </c>
      <c r="CD1579" s="14">
        <f t="shared" si="149"/>
        <v>6409.5649709167019</v>
      </c>
      <c r="CE1579" s="102"/>
    </row>
    <row r="1580" spans="1:83" x14ac:dyDescent="0.25">
      <c r="A1580" s="14">
        <f t="shared" si="144"/>
        <v>6514.7916522995483</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1.0232592189890994</v>
      </c>
      <c r="CD1580" s="14">
        <f t="shared" si="149"/>
        <v>6514.7916522995483</v>
      </c>
      <c r="CE1580" s="102"/>
    </row>
    <row r="1581" spans="1:83" x14ac:dyDescent="0.25">
      <c r="A1581" s="14">
        <f t="shared" si="144"/>
        <v>6840.1798394166472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1.0743669872782351</v>
      </c>
      <c r="CD1581" s="14">
        <f t="shared" si="149"/>
        <v>6840.1798394166472</v>
      </c>
      <c r="CE1581" s="102"/>
    </row>
    <row r="1582" spans="1:83" x14ac:dyDescent="0.25">
      <c r="A1582" s="14">
        <f t="shared" si="144"/>
        <v>2645.1660309377507</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0.41546847103828238</v>
      </c>
      <c r="CD1582" s="14">
        <f t="shared" si="149"/>
        <v>2645.1660309377507</v>
      </c>
      <c r="CE1582" s="102"/>
    </row>
    <row r="1583" spans="1:83" x14ac:dyDescent="0.25">
      <c r="A1583" s="14">
        <f t="shared" si="144"/>
        <v>2522.644959885306</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0.39622444572389182</v>
      </c>
      <c r="CD1583" s="14">
        <f t="shared" si="149"/>
        <v>2522.644959885306</v>
      </c>
      <c r="CE1583" s="102"/>
    </row>
    <row r="1584" spans="1:83" x14ac:dyDescent="0.25">
      <c r="A1584" s="14">
        <f t="shared" si="144"/>
        <v>7409.2784072127915</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1.1637536303346327</v>
      </c>
      <c r="CD1584" s="14">
        <f t="shared" si="149"/>
        <v>7409.2784072127915</v>
      </c>
      <c r="CE1584" s="102"/>
    </row>
    <row r="1585" spans="1:83" x14ac:dyDescent="0.25">
      <c r="A1585" s="14">
        <f t="shared" si="144"/>
        <v>6949.7961731454006</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1.0915841033467346</v>
      </c>
      <c r="CD1585" s="14">
        <f t="shared" si="149"/>
        <v>6949.7961731454006</v>
      </c>
      <c r="CE1585" s="102"/>
    </row>
    <row r="1586" spans="1:83" x14ac:dyDescent="0.25">
      <c r="A1586" s="14">
        <f t="shared" si="144"/>
        <v>2343.7958127284955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0.36813313468834286</v>
      </c>
      <c r="CD1586" s="14">
        <f t="shared" si="149"/>
        <v>2343.7958127284955</v>
      </c>
      <c r="CE1586" s="102"/>
    </row>
    <row r="1587" spans="1:83" x14ac:dyDescent="0.25">
      <c r="A1587" s="14">
        <f t="shared" si="144"/>
        <v>6330.5442475957361</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0.99432001947203663</v>
      </c>
      <c r="CD1587" s="14">
        <f t="shared" si="149"/>
        <v>6330.5442475957361</v>
      </c>
      <c r="CE1587" s="102"/>
    </row>
    <row r="1588" spans="1:83" x14ac:dyDescent="0.25">
      <c r="A1588" s="14">
        <f t="shared" si="144"/>
        <v>7771.5952990618853</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1.2206616819757312</v>
      </c>
      <c r="CD1588" s="14">
        <f t="shared" si="149"/>
        <v>7771.5952990618853</v>
      </c>
      <c r="CE1588" s="102"/>
    </row>
    <row r="1589" spans="1:83" x14ac:dyDescent="0.25">
      <c r="A1589" s="14">
        <f t="shared" si="144"/>
        <v>4634.3627953689447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0.7279057731381956</v>
      </c>
      <c r="CD1589" s="14">
        <f t="shared" si="149"/>
        <v>4634.3627953689447</v>
      </c>
      <c r="CE1589" s="102"/>
    </row>
    <row r="1590" spans="1:83" x14ac:dyDescent="0.25">
      <c r="A1590" s="14">
        <f t="shared" si="144"/>
        <v>7921.8420872674023</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1.2442605043725352</v>
      </c>
      <c r="CD1590" s="14">
        <f t="shared" si="149"/>
        <v>7921.8420872674023</v>
      </c>
      <c r="CE1590" s="102"/>
    </row>
    <row r="1591" spans="1:83" x14ac:dyDescent="0.25">
      <c r="A1591" s="14">
        <f t="shared" si="144"/>
        <v>7461.0421982843181</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1.1718840171912974</v>
      </c>
      <c r="CD1591" s="14">
        <f t="shared" si="149"/>
        <v>7461.0421982843181</v>
      </c>
      <c r="CE1591" s="102"/>
    </row>
    <row r="1592" spans="1:83" x14ac:dyDescent="0.25">
      <c r="A1592" s="14">
        <f t="shared" si="144"/>
        <v>8305.8925519084314</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1.3045821845543208</v>
      </c>
      <c r="CD1592" s="14">
        <f t="shared" si="149"/>
        <v>8305.8925519084314</v>
      </c>
      <c r="CE1592" s="102"/>
    </row>
    <row r="1593" spans="1:83" x14ac:dyDescent="0.25">
      <c r="A1593" s="14">
        <f t="shared" si="144"/>
        <v>5414.7679769327597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0.85048172632315533</v>
      </c>
      <c r="CD1593" s="14">
        <f t="shared" si="149"/>
        <v>5414.7679769327597</v>
      </c>
      <c r="CE1593" s="102"/>
    </row>
    <row r="1594" spans="1:83" x14ac:dyDescent="0.25">
      <c r="A1594" s="14">
        <f t="shared" si="144"/>
        <v>4331.1448922186719</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0.68028022633325003</v>
      </c>
      <c r="CD1594" s="14">
        <f t="shared" si="149"/>
        <v>4331.1448922186719</v>
      </c>
      <c r="CE1594" s="102"/>
    </row>
    <row r="1595" spans="1:83" x14ac:dyDescent="0.25">
      <c r="A1595" s="14">
        <f t="shared" si="144"/>
        <v>8209.8965944289466</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1.2895043810390088</v>
      </c>
      <c r="CD1595" s="14">
        <f t="shared" si="149"/>
        <v>8209.8965944289466</v>
      </c>
      <c r="CE1595" s="102"/>
    </row>
    <row r="1596" spans="1:83" x14ac:dyDescent="0.25">
      <c r="A1596" s="14">
        <f t="shared" si="144"/>
        <v>8341.3841751916771</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1.3101567497376374</v>
      </c>
      <c r="CD1596" s="14">
        <f t="shared" si="149"/>
        <v>8341.3841751916771</v>
      </c>
      <c r="CE1596" s="102"/>
    </row>
    <row r="1597" spans="1:83" x14ac:dyDescent="0.25">
      <c r="A1597" s="14">
        <f t="shared" si="144"/>
        <v>3748.9737161783919</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0.5888403070378001</v>
      </c>
      <c r="CD1597" s="14">
        <f t="shared" si="149"/>
        <v>3748.9737161783919</v>
      </c>
      <c r="CE1597" s="102"/>
    </row>
    <row r="1598" spans="1:83" x14ac:dyDescent="0.25">
      <c r="A1598" s="14">
        <f t="shared" si="144"/>
        <v>1328.8128589127027</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0.20871273875868915</v>
      </c>
      <c r="CD1598" s="14">
        <f t="shared" si="149"/>
        <v>1328.8128589127027</v>
      </c>
      <c r="CE1598" s="102"/>
    </row>
    <row r="1599" spans="1:83" x14ac:dyDescent="0.25">
      <c r="A1599" s="14">
        <f t="shared" si="144"/>
        <v>5298.0876076336272</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0.83215508290421403</v>
      </c>
      <c r="CD1599" s="14">
        <f t="shared" si="149"/>
        <v>5298.0876076336272</v>
      </c>
      <c r="CE1599" s="102"/>
    </row>
    <row r="1600" spans="1:83" x14ac:dyDescent="0.25">
      <c r="A1600" s="14">
        <f t="shared" si="144"/>
        <v>4709.5190881749204</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0.73971035163943044</v>
      </c>
      <c r="CD1600" s="14">
        <f t="shared" si="149"/>
        <v>4709.5190881749204</v>
      </c>
      <c r="CE1600" s="102"/>
    </row>
    <row r="1601" spans="1:83" x14ac:dyDescent="0.25">
      <c r="A1601" s="14">
        <f t="shared" si="144"/>
        <v>8147.1936757946005</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1.2796558174970771</v>
      </c>
      <c r="CD1601" s="14">
        <f t="shared" si="149"/>
        <v>8147.1936757946005</v>
      </c>
      <c r="CE1601" s="102"/>
    </row>
    <row r="1602" spans="1:83" x14ac:dyDescent="0.25">
      <c r="A1602" s="14">
        <f t="shared" si="144"/>
        <v>2017.2698128302641</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0.31684665348252211</v>
      </c>
      <c r="CD1602" s="14">
        <f t="shared" si="149"/>
        <v>2017.2698128302641</v>
      </c>
      <c r="CE1602" s="102"/>
    </row>
    <row r="1603" spans="1:83" x14ac:dyDescent="0.25">
      <c r="A1603" s="14">
        <f t="shared" si="144"/>
        <v>8434.4226479957979</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1.3247700298083636</v>
      </c>
      <c r="CD1603" s="14">
        <f t="shared" si="149"/>
        <v>8434.4226479957979</v>
      </c>
      <c r="CE1603" s="102"/>
    </row>
    <row r="1604" spans="1:83" x14ac:dyDescent="0.25">
      <c r="A1604" s="14">
        <f t="shared" si="144"/>
        <v>6726.9766483168687</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1.0565864940415948</v>
      </c>
      <c r="CD1604" s="14">
        <f t="shared" si="149"/>
        <v>6726.9766483168687</v>
      </c>
      <c r="CE1604" s="102"/>
    </row>
    <row r="1605" spans="1:83" x14ac:dyDescent="0.25">
      <c r="A1605" s="14">
        <f t="shared" si="144"/>
        <v>2166.3576962124394</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0.34026345009742759</v>
      </c>
      <c r="CD1605" s="14">
        <f t="shared" si="149"/>
        <v>2166.3576962124394</v>
      </c>
      <c r="CE1605" s="102"/>
    </row>
    <row r="1606" spans="1:83" x14ac:dyDescent="0.25">
      <c r="A1606" s="14">
        <f t="shared" si="144"/>
        <v>3873.1258654675171</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0.60834052102738578</v>
      </c>
      <c r="CD1606" s="14">
        <f t="shared" si="149"/>
        <v>3873.1258654675171</v>
      </c>
      <c r="CE1606" s="102"/>
    </row>
    <row r="1607" spans="1:83" x14ac:dyDescent="0.25">
      <c r="A1607" s="14">
        <f t="shared" si="144"/>
        <v>5795.730598581401</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0.9103184080618002</v>
      </c>
      <c r="CD1607" s="14">
        <f t="shared" si="149"/>
        <v>5795.730598581401</v>
      </c>
      <c r="CE1607" s="102"/>
    </row>
    <row r="1608" spans="1:83" x14ac:dyDescent="0.25">
      <c r="A1608" s="14">
        <f t="shared" si="144"/>
        <v>2719.8185920813194</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0.42719392988458954</v>
      </c>
      <c r="CD1608" s="14">
        <f t="shared" si="149"/>
        <v>2719.8185920813194</v>
      </c>
      <c r="CE1608" s="102"/>
    </row>
    <row r="1609" spans="1:83" x14ac:dyDescent="0.25">
      <c r="A1609" s="14">
        <f t="shared" ref="A1609:A1672" si="150">CD1609</f>
        <v>9204.5433568067074</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1.4457306310191527</v>
      </c>
      <c r="CD1609" s="14">
        <f t="shared" ref="CD1609:CD1672" si="155">DEGREES(CC1609) * 60 * 1.852</f>
        <v>9204.5433568067074</v>
      </c>
      <c r="CE1609" s="102"/>
    </row>
    <row r="1610" spans="1:83" x14ac:dyDescent="0.25">
      <c r="A1610" s="14">
        <f t="shared" si="150"/>
        <v>6529.9385463691542</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1.0256382972195297</v>
      </c>
      <c r="CD1610" s="14">
        <f t="shared" si="155"/>
        <v>6529.9385463691542</v>
      </c>
      <c r="CE1610" s="102"/>
    </row>
    <row r="1611" spans="1:83" x14ac:dyDescent="0.25">
      <c r="A1611" s="14">
        <f t="shared" si="150"/>
        <v>2062.8104899669474</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0.32399959408387941</v>
      </c>
      <c r="CD1611" s="14">
        <f t="shared" si="155"/>
        <v>2062.8104899669474</v>
      </c>
      <c r="CE1611" s="102"/>
    </row>
    <row r="1612" spans="1:83" x14ac:dyDescent="0.25">
      <c r="A1612" s="14">
        <f t="shared" si="150"/>
        <v>5181.0481170210842</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0.81377203335376513</v>
      </c>
      <c r="CD1612" s="14">
        <f t="shared" si="155"/>
        <v>5181.0481170210842</v>
      </c>
      <c r="CE1612" s="102"/>
    </row>
    <row r="1613" spans="1:83" x14ac:dyDescent="0.25">
      <c r="A1613" s="14">
        <f t="shared" si="150"/>
        <v>4398.6767671452762</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0.69088725987819466</v>
      </c>
      <c r="CD1613" s="14">
        <f t="shared" si="155"/>
        <v>4398.6767671452762</v>
      </c>
      <c r="CE1613" s="102"/>
    </row>
    <row r="1614" spans="1:83" x14ac:dyDescent="0.25">
      <c r="A1614" s="14">
        <f t="shared" si="150"/>
        <v>9166.293684672195</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1.4397228671912587</v>
      </c>
      <c r="CD1614" s="14">
        <f t="shared" si="155"/>
        <v>9166.293684672195</v>
      </c>
      <c r="CE1614" s="102"/>
    </row>
    <row r="1615" spans="1:83" x14ac:dyDescent="0.25">
      <c r="A1615" s="14">
        <f t="shared" si="150"/>
        <v>5598.687647713512</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0.8793694496340636</v>
      </c>
      <c r="CD1615" s="14">
        <f t="shared" si="155"/>
        <v>5598.687647713512</v>
      </c>
      <c r="CE1615" s="102"/>
    </row>
    <row r="1616" spans="1:83" x14ac:dyDescent="0.25">
      <c r="A1616" s="14">
        <f t="shared" si="150"/>
        <v>3530.4208305194179</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0.55451284623431019</v>
      </c>
      <c r="CD1616" s="14">
        <f t="shared" si="155"/>
        <v>3530.4208305194179</v>
      </c>
      <c r="CE1616" s="102"/>
    </row>
    <row r="1617" spans="1:83" x14ac:dyDescent="0.25">
      <c r="A1617" s="14">
        <f t="shared" si="150"/>
        <v>1447.7112390831214</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0.22738775864045427</v>
      </c>
      <c r="CD1617" s="14">
        <f t="shared" si="155"/>
        <v>1447.7112390831214</v>
      </c>
      <c r="CE1617" s="102"/>
    </row>
    <row r="1618" spans="1:83" x14ac:dyDescent="0.25">
      <c r="A1618" s="14">
        <f t="shared" si="150"/>
        <v>7370.089812192291</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1.1575983926426026</v>
      </c>
      <c r="CD1618" s="14">
        <f t="shared" si="155"/>
        <v>7370.089812192291</v>
      </c>
      <c r="CE1618" s="102"/>
    </row>
    <row r="1619" spans="1:83" x14ac:dyDescent="0.25">
      <c r="A1619" s="14">
        <f t="shared" si="150"/>
        <v>7179.0133709807624</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1.1275865763886919</v>
      </c>
      <c r="CD1619" s="14">
        <f t="shared" si="155"/>
        <v>7179.0133709807624</v>
      </c>
      <c r="CE1619" s="102"/>
    </row>
    <row r="1620" spans="1:83" x14ac:dyDescent="0.25">
      <c r="A1620" s="14">
        <f t="shared" si="150"/>
        <v>5006.490704716557</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0.78635481252515405</v>
      </c>
      <c r="CD1620" s="14">
        <f t="shared" si="155"/>
        <v>5006.490704716557</v>
      </c>
      <c r="CE1620" s="102"/>
    </row>
    <row r="1621" spans="1:83" x14ac:dyDescent="0.25">
      <c r="A1621" s="14">
        <f t="shared" si="150"/>
        <v>2677.2774756580206</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0.42051212148771422</v>
      </c>
      <c r="CD1621" s="14">
        <f t="shared" si="155"/>
        <v>2677.2774756580206</v>
      </c>
      <c r="CE1621" s="102"/>
    </row>
    <row r="1622" spans="1:83" x14ac:dyDescent="0.25">
      <c r="A1622" s="14">
        <f t="shared" si="150"/>
        <v>1909.6378777511809</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0.29994122109030841</v>
      </c>
      <c r="CD1622" s="14">
        <f t="shared" si="155"/>
        <v>1909.6378777511809</v>
      </c>
      <c r="CE1622" s="102"/>
    </row>
    <row r="1623" spans="1:83" x14ac:dyDescent="0.25">
      <c r="A1623" s="14">
        <f t="shared" si="150"/>
        <v>3101.9986699109791</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0.48722183389517043</v>
      </c>
      <c r="CD1623" s="14">
        <f t="shared" si="155"/>
        <v>3101.9986699109791</v>
      </c>
      <c r="CE1623" s="102"/>
    </row>
    <row r="1624" spans="1:83" x14ac:dyDescent="0.25">
      <c r="A1624" s="14">
        <f t="shared" si="150"/>
        <v>6222.3519063255662</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0.97732656572288434</v>
      </c>
      <c r="CD1624" s="14">
        <f t="shared" si="155"/>
        <v>6222.3519063255662</v>
      </c>
      <c r="CE1624" s="102"/>
    </row>
    <row r="1625" spans="1:83" x14ac:dyDescent="0.25">
      <c r="A1625" s="14">
        <f t="shared" si="150"/>
        <v>2958.5336135326843</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0.46468819822777901</v>
      </c>
      <c r="CD1625" s="14">
        <f t="shared" si="155"/>
        <v>2958.5336135326843</v>
      </c>
      <c r="CE1625" s="102"/>
    </row>
    <row r="1626" spans="1:83" x14ac:dyDescent="0.25">
      <c r="A1626" s="14">
        <f t="shared" si="150"/>
        <v>6882.9292684754391</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1.081081514729852</v>
      </c>
      <c r="CD1626" s="14">
        <f t="shared" si="155"/>
        <v>6882.9292684754391</v>
      </c>
      <c r="CE1626" s="102"/>
    </row>
    <row r="1627" spans="1:83" x14ac:dyDescent="0.25">
      <c r="A1627" s="14">
        <f t="shared" si="150"/>
        <v>6434.5748137255778</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1.0106597954050769</v>
      </c>
      <c r="CD1627" s="14">
        <f t="shared" si="155"/>
        <v>6434.5748137255778</v>
      </c>
      <c r="CE1627" s="102"/>
    </row>
    <row r="1628" spans="1:83" x14ac:dyDescent="0.25">
      <c r="A1628" s="14">
        <f t="shared" si="150"/>
        <v>1453.6544855004631</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0.22832124692555122</v>
      </c>
      <c r="CD1628" s="14">
        <f t="shared" si="155"/>
        <v>1453.6544855004631</v>
      </c>
      <c r="CE1628" s="102"/>
    </row>
    <row r="1629" spans="1:83" x14ac:dyDescent="0.25">
      <c r="A1629" s="14">
        <f t="shared" si="150"/>
        <v>8054.2509413918942</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1.2650575747762904</v>
      </c>
      <c r="CD1629" s="14">
        <f t="shared" si="155"/>
        <v>8054.2509413918942</v>
      </c>
      <c r="CE1629" s="102"/>
    </row>
    <row r="1630" spans="1:83" x14ac:dyDescent="0.25">
      <c r="A1630" s="14">
        <f t="shared" si="150"/>
        <v>1404.7481387115124</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0.22063967046236416</v>
      </c>
      <c r="CD1630" s="14">
        <f t="shared" si="155"/>
        <v>1404.7481387115124</v>
      </c>
      <c r="CE1630" s="102"/>
    </row>
    <row r="1631" spans="1:83" x14ac:dyDescent="0.25">
      <c r="A1631" s="14">
        <f t="shared" si="150"/>
        <v>2869.4381122851746</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0.45069422913595253</v>
      </c>
      <c r="CD1631" s="14">
        <f t="shared" si="155"/>
        <v>2869.4381122851746</v>
      </c>
      <c r="CE1631" s="102"/>
    </row>
    <row r="1632" spans="1:83" x14ac:dyDescent="0.25">
      <c r="A1632" s="14">
        <f t="shared" si="150"/>
        <v>1319.9364910563961</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0.20731855369109789</v>
      </c>
      <c r="CD1632" s="14">
        <f t="shared" si="155"/>
        <v>1319.9364910563961</v>
      </c>
      <c r="CE1632" s="102"/>
    </row>
    <row r="1633" spans="1:83" x14ac:dyDescent="0.25">
      <c r="A1633" s="14">
        <f t="shared" si="150"/>
        <v>1313.3029706162356</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0.2062766460895937</v>
      </c>
      <c r="CD1633" s="14">
        <f t="shared" si="155"/>
        <v>1313.3029706162356</v>
      </c>
      <c r="CE1633" s="102"/>
    </row>
    <row r="1634" spans="1:83" x14ac:dyDescent="0.25">
      <c r="A1634" s="14">
        <f t="shared" si="150"/>
        <v>3397.4079419480954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0.53362090191143485</v>
      </c>
      <c r="CD1634" s="14">
        <f t="shared" si="155"/>
        <v>3397.4079419480954</v>
      </c>
      <c r="CE1634" s="102"/>
    </row>
    <row r="1635" spans="1:83" x14ac:dyDescent="0.25">
      <c r="A1635" s="14">
        <f t="shared" si="150"/>
        <v>7544.4832688731631</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1.1849898614422363</v>
      </c>
      <c r="CD1635" s="14">
        <f t="shared" si="155"/>
        <v>7544.4832688731631</v>
      </c>
      <c r="CE1635" s="102"/>
    </row>
    <row r="1636" spans="1:83" x14ac:dyDescent="0.25">
      <c r="A1636" s="14">
        <f t="shared" si="150"/>
        <v>6297.5243532492623</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0.98913368150401437</v>
      </c>
      <c r="CD1636" s="14">
        <f t="shared" si="155"/>
        <v>6297.5243532492623</v>
      </c>
      <c r="CE1636" s="102"/>
    </row>
    <row r="1637" spans="1:83" x14ac:dyDescent="0.25">
      <c r="A1637" s="14">
        <f t="shared" si="150"/>
        <v>5823.5989137369179</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0.91469560259426241</v>
      </c>
      <c r="CD1637" s="14">
        <f t="shared" si="155"/>
        <v>5823.5989137369179</v>
      </c>
      <c r="CE1637" s="102"/>
    </row>
    <row r="1638" spans="1:83" x14ac:dyDescent="0.25">
      <c r="A1638" s="14">
        <f t="shared" si="150"/>
        <v>5699.6950990239266</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0.89523439378826275</v>
      </c>
      <c r="CD1638" s="14">
        <f t="shared" si="155"/>
        <v>5699.6950990239266</v>
      </c>
      <c r="CE1638" s="102"/>
    </row>
    <row r="1639" spans="1:83" x14ac:dyDescent="0.25">
      <c r="A1639" s="14">
        <f t="shared" si="150"/>
        <v>1475.0860291637221</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0.23168743663675348</v>
      </c>
      <c r="CD1639" s="14">
        <f t="shared" si="155"/>
        <v>1475.0860291637221</v>
      </c>
      <c r="CE1639" s="102"/>
    </row>
    <row r="1640" spans="1:83" x14ac:dyDescent="0.25">
      <c r="A1640" s="14">
        <f t="shared" si="150"/>
        <v>3620.195972632323</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0.56861356452369105</v>
      </c>
      <c r="CD1640" s="14">
        <f t="shared" si="155"/>
        <v>3620.195972632323</v>
      </c>
      <c r="CE1640" s="102"/>
    </row>
    <row r="1641" spans="1:83" x14ac:dyDescent="0.25">
      <c r="A1641" s="14">
        <f t="shared" si="150"/>
        <v>1267.7786114195233</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0.19912626849921222</v>
      </c>
      <c r="CD1641" s="14">
        <f t="shared" si="155"/>
        <v>1267.7786114195233</v>
      </c>
      <c r="CE1641" s="102"/>
    </row>
    <row r="1642" spans="1:83" x14ac:dyDescent="0.25">
      <c r="A1642" s="14">
        <f t="shared" si="150"/>
        <v>3955.4824665737119</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0.62127603083709337</v>
      </c>
      <c r="CD1642" s="14">
        <f t="shared" si="155"/>
        <v>3955.4824665737119</v>
      </c>
      <c r="CE1642" s="102"/>
    </row>
    <row r="1643" spans="1:83" x14ac:dyDescent="0.25">
      <c r="A1643" s="14">
        <f t="shared" si="150"/>
        <v>8550.6967594091566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1.3430328634926132</v>
      </c>
      <c r="CD1643" s="14">
        <f t="shared" si="155"/>
        <v>8550.6967594091566</v>
      </c>
      <c r="CE1643" s="102"/>
    </row>
    <row r="1644" spans="1:83" x14ac:dyDescent="0.25">
      <c r="A1644" s="14">
        <f t="shared" si="150"/>
        <v>8493.5174235388677</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1.334051872896499</v>
      </c>
      <c r="CD1644" s="14">
        <f t="shared" si="155"/>
        <v>8493.5174235388677</v>
      </c>
      <c r="CE1644" s="102"/>
    </row>
    <row r="1645" spans="1:83" x14ac:dyDescent="0.25">
      <c r="A1645" s="14">
        <f t="shared" si="150"/>
        <v>1723.9871730515065</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0.27078160935833373</v>
      </c>
      <c r="CD1645" s="14">
        <f t="shared" si="155"/>
        <v>1723.9871730515065</v>
      </c>
      <c r="CE1645" s="102"/>
    </row>
    <row r="1646" spans="1:83" x14ac:dyDescent="0.25">
      <c r="A1646" s="14">
        <f t="shared" si="150"/>
        <v>8673.8741229126317</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1.3623799707375877</v>
      </c>
      <c r="CD1646" s="14">
        <f t="shared" si="155"/>
        <v>8673.8741229126317</v>
      </c>
      <c r="CE1646" s="102"/>
    </row>
    <row r="1647" spans="1:83" x14ac:dyDescent="0.25">
      <c r="A1647" s="14">
        <f t="shared" si="150"/>
        <v>7684.8248842432304</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1.207032907390537</v>
      </c>
      <c r="CD1647" s="14">
        <f t="shared" si="155"/>
        <v>7684.8248842432304</v>
      </c>
      <c r="CE1647" s="102"/>
    </row>
    <row r="1648" spans="1:83" x14ac:dyDescent="0.25">
      <c r="A1648" s="14">
        <f t="shared" si="150"/>
        <v>4199.6159494560834</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0.65962136102660551</v>
      </c>
      <c r="CD1648" s="14">
        <f t="shared" si="155"/>
        <v>4199.6159494560834</v>
      </c>
      <c r="CE1648" s="102"/>
    </row>
    <row r="1649" spans="1:83" x14ac:dyDescent="0.25">
      <c r="A1649" s="14">
        <f t="shared" si="150"/>
        <v>8503.2616646400274</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1.3355823722694597</v>
      </c>
      <c r="CD1649" s="14">
        <f t="shared" si="155"/>
        <v>8503.2616646400274</v>
      </c>
      <c r="CE1649" s="102"/>
    </row>
    <row r="1650" spans="1:83" x14ac:dyDescent="0.25">
      <c r="A1650" s="14">
        <f t="shared" si="150"/>
        <v>7601.2175683760424</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1.193900951481274</v>
      </c>
      <c r="CD1650" s="14">
        <f t="shared" si="155"/>
        <v>7601.2175683760424</v>
      </c>
      <c r="CE1650" s="102"/>
    </row>
    <row r="1651" spans="1:83" x14ac:dyDescent="0.25">
      <c r="A1651" s="14">
        <f t="shared" si="150"/>
        <v>2790.6426165710573</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0.43831805170657506</v>
      </c>
      <c r="CD1651" s="14">
        <f t="shared" si="155"/>
        <v>2790.6426165710573</v>
      </c>
      <c r="CE1651" s="102"/>
    </row>
    <row r="1652" spans="1:83" x14ac:dyDescent="0.25">
      <c r="A1652" s="14">
        <f t="shared" si="150"/>
        <v>4501.1563568570691</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0.70698342849377882</v>
      </c>
      <c r="CD1652" s="14">
        <f t="shared" si="155"/>
        <v>4501.1563568570691</v>
      </c>
      <c r="CE1652" s="102"/>
    </row>
    <row r="1653" spans="1:83" x14ac:dyDescent="0.25">
      <c r="A1653" s="14">
        <f t="shared" si="150"/>
        <v>1266.1976415848028</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0.19887795020376059</v>
      </c>
      <c r="CD1653" s="14">
        <f t="shared" si="155"/>
        <v>1266.1976415848028</v>
      </c>
      <c r="CE1653" s="102"/>
    </row>
    <row r="1654" spans="1:83" x14ac:dyDescent="0.25">
      <c r="A1654" s="14">
        <f t="shared" si="150"/>
        <v>6983.0460691126173</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1.0968065669948044</v>
      </c>
      <c r="CD1654" s="14">
        <f t="shared" si="155"/>
        <v>6983.0460691126173</v>
      </c>
      <c r="CE1654" s="102"/>
    </row>
    <row r="1655" spans="1:83" x14ac:dyDescent="0.25">
      <c r="A1655" s="14">
        <f t="shared" si="150"/>
        <v>1757.546769905761</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0.27605271681647514</v>
      </c>
      <c r="CD1655" s="14">
        <f t="shared" si="155"/>
        <v>1757.546769905761</v>
      </c>
      <c r="CE1655" s="102"/>
    </row>
    <row r="1656" spans="1:83" x14ac:dyDescent="0.25">
      <c r="A1656" s="14">
        <f t="shared" si="150"/>
        <v>6798.9203705224436</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1.067886483500085</v>
      </c>
      <c r="CD1656" s="14">
        <f t="shared" si="155"/>
        <v>6798.9203705224436</v>
      </c>
      <c r="CE1656" s="102"/>
    </row>
    <row r="1657" spans="1:83" x14ac:dyDescent="0.25">
      <c r="A1657" s="14">
        <f t="shared" si="150"/>
        <v>5622.9406318368992</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0.88317879472393968</v>
      </c>
      <c r="CD1657" s="14">
        <f t="shared" si="155"/>
        <v>5622.9406318368992</v>
      </c>
      <c r="CE1657" s="102"/>
    </row>
    <row r="1658" spans="1:83" x14ac:dyDescent="0.25">
      <c r="A1658" s="14">
        <f t="shared" si="150"/>
        <v>5041.2944961553212</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0.79182134197785248</v>
      </c>
      <c r="CD1658" s="14">
        <f t="shared" si="155"/>
        <v>5041.2944961553212</v>
      </c>
      <c r="CE1658" s="102"/>
    </row>
    <row r="1659" spans="1:83" x14ac:dyDescent="0.25">
      <c r="A1659" s="14">
        <f t="shared" si="150"/>
        <v>7095.1725563877717</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1.1144179455193453</v>
      </c>
      <c r="CD1659" s="14">
        <f t="shared" si="155"/>
        <v>7095.1725563877717</v>
      </c>
      <c r="CE1659" s="102"/>
    </row>
    <row r="1660" spans="1:83" x14ac:dyDescent="0.25">
      <c r="A1660" s="14">
        <f t="shared" si="150"/>
        <v>6598.3076205054858</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1.0363768271891041</v>
      </c>
      <c r="CD1660" s="14">
        <f t="shared" si="155"/>
        <v>6598.3076205054858</v>
      </c>
      <c r="CE1660" s="102"/>
    </row>
    <row r="1661" spans="1:83" x14ac:dyDescent="0.25">
      <c r="A1661" s="14">
        <f t="shared" si="150"/>
        <v>7910.0116474361685</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1.2424023318832074</v>
      </c>
      <c r="CD1661" s="14">
        <f t="shared" si="155"/>
        <v>7910.0116474361685</v>
      </c>
      <c r="CE1661" s="102"/>
    </row>
    <row r="1662" spans="1:83" x14ac:dyDescent="0.25">
      <c r="A1662" s="14">
        <f t="shared" si="150"/>
        <v>7939.0734919065771</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1.246966990564913</v>
      </c>
      <c r="CD1662" s="14">
        <f t="shared" si="155"/>
        <v>7939.0734919065771</v>
      </c>
      <c r="CE1662" s="102"/>
    </row>
    <row r="1663" spans="1:83" x14ac:dyDescent="0.25">
      <c r="A1663" s="14">
        <f t="shared" si="150"/>
        <v>2342.3133205329427</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0.36790028398687136</v>
      </c>
      <c r="CD1663" s="14">
        <f t="shared" si="155"/>
        <v>2342.3133205329427</v>
      </c>
      <c r="CE1663" s="102"/>
    </row>
    <row r="1664" spans="1:83" x14ac:dyDescent="0.25">
      <c r="A1664" s="14">
        <f t="shared" si="150"/>
        <v>2549.0422629799391</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0.40037059270596742</v>
      </c>
      <c r="CD1664" s="14">
        <f t="shared" si="155"/>
        <v>2549.0422629799391</v>
      </c>
      <c r="CE1664" s="102"/>
    </row>
    <row r="1665" spans="1:83" x14ac:dyDescent="0.25">
      <c r="A1665" s="14">
        <f t="shared" si="150"/>
        <v>8190.4653061112967</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1.2864523655688207</v>
      </c>
      <c r="CD1665" s="14">
        <f t="shared" si="155"/>
        <v>8190.4653061112967</v>
      </c>
      <c r="CE1665" s="102"/>
    </row>
    <row r="1666" spans="1:83" x14ac:dyDescent="0.25">
      <c r="A1666" s="14">
        <f t="shared" si="150"/>
        <v>3302.2219728475934</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0.51867032089536802</v>
      </c>
      <c r="CD1666" s="14">
        <f t="shared" si="155"/>
        <v>3302.2219728475934</v>
      </c>
      <c r="CE1666" s="102"/>
    </row>
    <row r="1667" spans="1:83" x14ac:dyDescent="0.25">
      <c r="A1667" s="14">
        <f t="shared" si="150"/>
        <v>5890.7349402188447</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0.92524046138490068</v>
      </c>
      <c r="CD1667" s="14">
        <f t="shared" si="155"/>
        <v>5890.7349402188447</v>
      </c>
      <c r="CE1667" s="102"/>
    </row>
    <row r="1668" spans="1:83" x14ac:dyDescent="0.25">
      <c r="A1668" s="14">
        <f t="shared" si="150"/>
        <v>8291.2172558971688</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1.3022771788478655</v>
      </c>
      <c r="CD1668" s="14">
        <f t="shared" si="155"/>
        <v>8291.2172558971688</v>
      </c>
      <c r="CE1668" s="102"/>
    </row>
    <row r="1669" spans="1:83" x14ac:dyDescent="0.25">
      <c r="A1669" s="14">
        <f t="shared" si="150"/>
        <v>1227.0067850357939</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0.19272235730008</v>
      </c>
      <c r="CD1669" s="14">
        <f t="shared" si="155"/>
        <v>1227.0067850357939</v>
      </c>
      <c r="CE1669" s="102"/>
    </row>
    <row r="1670" spans="1:83" x14ac:dyDescent="0.25">
      <c r="A1670" s="14">
        <f t="shared" si="150"/>
        <v>8601.829292229666</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1.3510641004670729</v>
      </c>
      <c r="CD1670" s="14">
        <f t="shared" si="155"/>
        <v>8601.829292229666</v>
      </c>
      <c r="CE1670" s="102"/>
    </row>
    <row r="1671" spans="1:83" x14ac:dyDescent="0.25">
      <c r="A1671" s="14">
        <f t="shared" si="150"/>
        <v>5454.9287172349186</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0.85678965602357882</v>
      </c>
      <c r="CD1671" s="14">
        <f t="shared" si="155"/>
        <v>5454.9287172349186</v>
      </c>
      <c r="CE1671" s="102"/>
    </row>
    <row r="1672" spans="1:83" x14ac:dyDescent="0.25">
      <c r="A1672" s="14">
        <f t="shared" si="150"/>
        <v>7203.8775668574663</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1.1314919227161693</v>
      </c>
      <c r="CD1672" s="14">
        <f t="shared" si="155"/>
        <v>7203.8775668574663</v>
      </c>
      <c r="CE1672" s="102"/>
    </row>
    <row r="1673" spans="1:83" x14ac:dyDescent="0.25">
      <c r="A1673" s="14">
        <f t="shared" ref="A1673:A1736" si="156">CD1673</f>
        <v>4810.7176763143725</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0.75560531709482204</v>
      </c>
      <c r="CD1673" s="14">
        <f t="shared" ref="CD1673:CD1736" si="161">DEGREES(CC1673) * 60 * 1.852</f>
        <v>4810.7176763143725</v>
      </c>
      <c r="CE1673" s="102"/>
    </row>
    <row r="1674" spans="1:83" x14ac:dyDescent="0.25">
      <c r="A1674" s="14">
        <f t="shared" si="156"/>
        <v>6063.9678200808175</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0.95244964178719749</v>
      </c>
      <c r="CD1674" s="14">
        <f t="shared" si="161"/>
        <v>6063.9678200808175</v>
      </c>
      <c r="CE1674" s="102"/>
    </row>
    <row r="1675" spans="1:83" x14ac:dyDescent="0.25">
      <c r="A1675" s="14">
        <f t="shared" si="156"/>
        <v>6461.8512607932907</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1.014944026952751</v>
      </c>
      <c r="CD1675" s="14">
        <f t="shared" si="161"/>
        <v>6461.8512607932907</v>
      </c>
      <c r="CE1675" s="102"/>
    </row>
    <row r="1676" spans="1:83" x14ac:dyDescent="0.25">
      <c r="A1676" s="14">
        <f t="shared" si="156"/>
        <v>1526.9289282046313</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0.23983024875017028</v>
      </c>
      <c r="CD1676" s="14">
        <f t="shared" si="161"/>
        <v>1526.9289282046313</v>
      </c>
      <c r="CE1676" s="102"/>
    </row>
    <row r="1677" spans="1:83" x14ac:dyDescent="0.25">
      <c r="A1677" s="14">
        <f t="shared" si="156"/>
        <v>5446.8039248831756</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0.8555135187163545</v>
      </c>
      <c r="CD1677" s="14">
        <f t="shared" si="161"/>
        <v>5446.8039248831756</v>
      </c>
      <c r="CE1677" s="102"/>
    </row>
    <row r="1678" spans="1:83" x14ac:dyDescent="0.25">
      <c r="A1678" s="14">
        <f t="shared" si="156"/>
        <v>7588.4483189080183</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1.1918953229155291</v>
      </c>
      <c r="CD1678" s="14">
        <f t="shared" si="161"/>
        <v>7588.4483189080183</v>
      </c>
      <c r="CE1678" s="102"/>
    </row>
    <row r="1679" spans="1:83" x14ac:dyDescent="0.25">
      <c r="A1679" s="14">
        <f t="shared" si="156"/>
        <v>6085.135166220286</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0.95577433476814622</v>
      </c>
      <c r="CD1679" s="14">
        <f t="shared" si="161"/>
        <v>6085.135166220286</v>
      </c>
      <c r="CE1679" s="102"/>
    </row>
    <row r="1680" spans="1:83" x14ac:dyDescent="0.25">
      <c r="A1680" s="14">
        <f t="shared" si="156"/>
        <v>4885.2650795570889</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0.76731425909803741</v>
      </c>
      <c r="CD1680" s="14">
        <f t="shared" si="161"/>
        <v>4885.2650795570889</v>
      </c>
      <c r="CE1680" s="102"/>
    </row>
    <row r="1681" spans="1:83" x14ac:dyDescent="0.25">
      <c r="A1681" s="14">
        <f t="shared" si="156"/>
        <v>6931.4630330511236</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1.0887045707974679</v>
      </c>
      <c r="CD1681" s="14">
        <f t="shared" si="161"/>
        <v>6931.4630330511236</v>
      </c>
      <c r="CE1681" s="102"/>
    </row>
    <row r="1682" spans="1:83" x14ac:dyDescent="0.25">
      <c r="A1682" s="14">
        <f t="shared" si="156"/>
        <v>4565.9202197765107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0.71715569851046812</v>
      </c>
      <c r="CD1682" s="14">
        <f t="shared" si="161"/>
        <v>4565.9202197765107</v>
      </c>
      <c r="CE1682" s="102"/>
    </row>
    <row r="1683" spans="1:83" x14ac:dyDescent="0.25">
      <c r="A1683" s="14">
        <f t="shared" si="156"/>
        <v>7149.5919267238114</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1.1229654364231072</v>
      </c>
      <c r="CD1683" s="14">
        <f t="shared" si="161"/>
        <v>7149.5919267238114</v>
      </c>
      <c r="CE1683" s="102"/>
    </row>
    <row r="1684" spans="1:83" x14ac:dyDescent="0.25">
      <c r="A1684" s="14">
        <f t="shared" si="156"/>
        <v>2748.8338931310218</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0.4317512781277022</v>
      </c>
      <c r="CD1684" s="14">
        <f t="shared" si="161"/>
        <v>2748.8338931310218</v>
      </c>
      <c r="CE1684" s="102"/>
    </row>
    <row r="1685" spans="1:83" x14ac:dyDescent="0.25">
      <c r="A1685" s="14">
        <f t="shared" si="156"/>
        <v>7705.3479186279819</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1.2102564002137366</v>
      </c>
      <c r="CD1685" s="14">
        <f t="shared" si="161"/>
        <v>7705.3479186279819</v>
      </c>
      <c r="CE1685" s="102"/>
    </row>
    <row r="1686" spans="1:83" x14ac:dyDescent="0.25">
      <c r="A1686" s="14">
        <f t="shared" si="156"/>
        <v>8118.7292835815015</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1.2751849988892872</v>
      </c>
      <c r="CD1686" s="14">
        <f t="shared" si="161"/>
        <v>8118.7292835815015</v>
      </c>
      <c r="CE1686" s="102"/>
    </row>
    <row r="1687" spans="1:83" x14ac:dyDescent="0.25">
      <c r="A1687" s="14">
        <f t="shared" si="156"/>
        <v>5721.7568341764627</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0.89869956582853205</v>
      </c>
      <c r="CD1687" s="14">
        <f t="shared" si="161"/>
        <v>5721.7568341764627</v>
      </c>
      <c r="CE1687" s="102"/>
    </row>
    <row r="1688" spans="1:83" x14ac:dyDescent="0.25">
      <c r="A1688" s="14">
        <f t="shared" si="156"/>
        <v>8124.9821160587062</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1.2761671129488881</v>
      </c>
      <c r="CD1688" s="14">
        <f t="shared" si="161"/>
        <v>8124.9821160587062</v>
      </c>
      <c r="CE1688" s="102"/>
    </row>
    <row r="1689" spans="1:83" x14ac:dyDescent="0.25">
      <c r="A1689" s="14">
        <f t="shared" si="156"/>
        <v>7742.6659845436643</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1.216117839384947</v>
      </c>
      <c r="CD1689" s="14">
        <f t="shared" si="161"/>
        <v>7742.6659845436643</v>
      </c>
      <c r="CE1689" s="102"/>
    </row>
    <row r="1690" spans="1:83" x14ac:dyDescent="0.25">
      <c r="A1690" s="14">
        <f t="shared" si="156"/>
        <v>1460.0940025837906</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0.22933268298874851</v>
      </c>
      <c r="CD1690" s="14">
        <f t="shared" si="161"/>
        <v>1460.0940025837906</v>
      </c>
      <c r="CE1690" s="102"/>
    </row>
    <row r="1691" spans="1:83" x14ac:dyDescent="0.25">
      <c r="A1691" s="14">
        <f t="shared" si="156"/>
        <v>5216.176091342878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0.8192894812611744</v>
      </c>
      <c r="CD1691" s="14">
        <f t="shared" si="161"/>
        <v>5216.176091342878</v>
      </c>
      <c r="CE1691" s="102"/>
    </row>
    <row r="1692" spans="1:83" x14ac:dyDescent="0.25">
      <c r="A1692" s="14">
        <f t="shared" si="156"/>
        <v>1182.249605869735</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0.1856924784272152</v>
      </c>
      <c r="CD1692" s="14">
        <f t="shared" si="161"/>
        <v>1182.249605869735</v>
      </c>
      <c r="CE1692" s="102"/>
    </row>
    <row r="1693" spans="1:83" x14ac:dyDescent="0.25">
      <c r="A1693" s="14">
        <f t="shared" si="156"/>
        <v>3381.0365969925792</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0.53104950277128427</v>
      </c>
      <c r="CD1693" s="14">
        <f t="shared" si="161"/>
        <v>3381.0365969925792</v>
      </c>
      <c r="CE1693" s="102"/>
    </row>
    <row r="1694" spans="1:83" x14ac:dyDescent="0.25">
      <c r="A1694" s="14">
        <f t="shared" si="156"/>
        <v>3256.687218577064</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0.51151831058122754</v>
      </c>
      <c r="CD1694" s="14">
        <f t="shared" si="161"/>
        <v>3256.687218577064</v>
      </c>
      <c r="CE1694" s="102"/>
    </row>
    <row r="1695" spans="1:83" x14ac:dyDescent="0.25">
      <c r="A1695" s="14">
        <f t="shared" si="156"/>
        <v>7653.6795005617005</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1.2021409933153064</v>
      </c>
      <c r="CD1695" s="14">
        <f t="shared" si="161"/>
        <v>7653.6795005617005</v>
      </c>
      <c r="CE1695" s="102"/>
    </row>
    <row r="1696" spans="1:83" x14ac:dyDescent="0.25">
      <c r="A1696" s="14">
        <f t="shared" si="156"/>
        <v>6226.2313099354897</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0.97793589227082278</v>
      </c>
      <c r="CD1696" s="14">
        <f t="shared" si="161"/>
        <v>6226.2313099354897</v>
      </c>
      <c r="CE1696" s="102"/>
    </row>
    <row r="1697" spans="1:83" x14ac:dyDescent="0.25">
      <c r="A1697" s="14">
        <f t="shared" si="156"/>
        <v>1238.8287175432763</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0.19457919356901554</v>
      </c>
      <c r="CD1697" s="14">
        <f t="shared" si="161"/>
        <v>1238.8287175432763</v>
      </c>
      <c r="CE1697" s="102"/>
    </row>
    <row r="1698" spans="1:83" x14ac:dyDescent="0.25">
      <c r="A1698" s="14">
        <f t="shared" si="156"/>
        <v>6771.7320674884677</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1.0636160964772914</v>
      </c>
      <c r="CD1698" s="14">
        <f t="shared" si="161"/>
        <v>6771.7320674884677</v>
      </c>
      <c r="CE1698" s="102"/>
    </row>
    <row r="1699" spans="1:83" x14ac:dyDescent="0.25">
      <c r="A1699" s="14">
        <f t="shared" si="156"/>
        <v>7549.9899523241656</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1.1858547800625125</v>
      </c>
      <c r="CD1699" s="14">
        <f t="shared" si="161"/>
        <v>7549.9899523241656</v>
      </c>
      <c r="CE1699" s="102"/>
    </row>
    <row r="1700" spans="1:83" x14ac:dyDescent="0.25">
      <c r="A1700" s="14">
        <f t="shared" si="156"/>
        <v>7316.2941538982859</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1.1491488663601315</v>
      </c>
      <c r="CD1700" s="14">
        <f t="shared" si="161"/>
        <v>7316.2941538982859</v>
      </c>
      <c r="CE1700" s="102"/>
    </row>
    <row r="1701" spans="1:83" x14ac:dyDescent="0.25">
      <c r="A1701" s="14">
        <f t="shared" si="156"/>
        <v>5305.9086048740228</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0.83338350400423467</v>
      </c>
      <c r="CD1701" s="14">
        <f t="shared" si="161"/>
        <v>5305.9086048740228</v>
      </c>
      <c r="CE1701" s="102"/>
    </row>
    <row r="1702" spans="1:83" x14ac:dyDescent="0.25">
      <c r="A1702" s="14">
        <f t="shared" si="156"/>
        <v>6646.7319231709625</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1.043982690395501</v>
      </c>
      <c r="CD1702" s="14">
        <f t="shared" si="161"/>
        <v>6646.7319231709625</v>
      </c>
      <c r="CE1702" s="102"/>
    </row>
    <row r="1703" spans="1:83" x14ac:dyDescent="0.25">
      <c r="A1703" s="14">
        <f t="shared" si="156"/>
        <v>3658.5221100417616</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0.57463333852806908</v>
      </c>
      <c r="CD1703" s="14">
        <f t="shared" si="161"/>
        <v>3658.5221100417616</v>
      </c>
      <c r="CE1703" s="102"/>
    </row>
    <row r="1704" spans="1:83" x14ac:dyDescent="0.25">
      <c r="A1704" s="14">
        <f t="shared" si="156"/>
        <v>1747.3494533990684</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0.27445105421829519</v>
      </c>
      <c r="CD1704" s="14">
        <f t="shared" si="161"/>
        <v>1747.3494533990684</v>
      </c>
      <c r="CE1704" s="102"/>
    </row>
    <row r="1705" spans="1:83" x14ac:dyDescent="0.25">
      <c r="A1705" s="14">
        <f t="shared" si="156"/>
        <v>7189.1429201964556</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1.1291775949772147</v>
      </c>
      <c r="CD1705" s="14">
        <f t="shared" si="161"/>
        <v>7189.1429201964556</v>
      </c>
      <c r="CE1705" s="102"/>
    </row>
    <row r="1706" spans="1:83" x14ac:dyDescent="0.25">
      <c r="A1706" s="14">
        <f t="shared" si="156"/>
        <v>5257.69147634816</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0.82581018103237003</v>
      </c>
      <c r="CD1706" s="14">
        <f t="shared" si="161"/>
        <v>5257.69147634816</v>
      </c>
      <c r="CE1706" s="102"/>
    </row>
    <row r="1707" spans="1:83" x14ac:dyDescent="0.25">
      <c r="A1707" s="14">
        <f t="shared" si="156"/>
        <v>5468.3218205266267</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0.85889327147984218</v>
      </c>
      <c r="CD1707" s="14">
        <f t="shared" si="161"/>
        <v>5468.3218205266267</v>
      </c>
      <c r="CE1707" s="102"/>
    </row>
    <row r="1708" spans="1:83" x14ac:dyDescent="0.25">
      <c r="A1708" s="14">
        <f t="shared" si="156"/>
        <v>8455.6717957359688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1.3281075711268364</v>
      </c>
      <c r="CD1708" s="14">
        <f t="shared" si="161"/>
        <v>8455.6717957359688</v>
      </c>
      <c r="CE1708" s="102"/>
    </row>
    <row r="1709" spans="1:83" x14ac:dyDescent="0.25">
      <c r="A1709" s="14">
        <f t="shared" si="156"/>
        <v>965.94788755012041</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0.15171860187575184</v>
      </c>
      <c r="CD1709" s="14">
        <f t="shared" si="161"/>
        <v>965.94788755012041</v>
      </c>
      <c r="CE1709" s="102"/>
    </row>
    <row r="1710" spans="1:83" x14ac:dyDescent="0.25">
      <c r="A1710" s="14">
        <f t="shared" si="156"/>
        <v>1134.7680153564893</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0.1782346842538905</v>
      </c>
      <c r="CD1710" s="14">
        <f t="shared" si="161"/>
        <v>1134.7680153564893</v>
      </c>
      <c r="CE1710" s="102"/>
    </row>
    <row r="1711" spans="1:83" x14ac:dyDescent="0.25">
      <c r="A1711" s="14">
        <f t="shared" si="156"/>
        <v>5381.4561105548264</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0.84524952916441398</v>
      </c>
      <c r="CD1711" s="14">
        <f t="shared" si="161"/>
        <v>5381.4561105548264</v>
      </c>
      <c r="CE1711" s="102"/>
    </row>
    <row r="1712" spans="1:83" x14ac:dyDescent="0.25">
      <c r="A1712" s="14">
        <f t="shared" si="156"/>
        <v>8941.8664573400929</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1.4044727407687696</v>
      </c>
      <c r="CD1712" s="14">
        <f t="shared" si="161"/>
        <v>8941.8664573400929</v>
      </c>
      <c r="CE1712" s="102"/>
    </row>
    <row r="1713" spans="1:83" x14ac:dyDescent="0.25">
      <c r="A1713" s="14">
        <f t="shared" si="156"/>
        <v>7366.4649791471593</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1.1570290507467005</v>
      </c>
      <c r="CD1713" s="14">
        <f t="shared" si="161"/>
        <v>7366.4649791471593</v>
      </c>
      <c r="CE1713" s="102"/>
    </row>
    <row r="1714" spans="1:83" x14ac:dyDescent="0.25">
      <c r="A1714" s="14">
        <f t="shared" si="156"/>
        <v>7930.1025558131423</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1.2455579519416551</v>
      </c>
      <c r="CD1714" s="14">
        <f t="shared" si="161"/>
        <v>7930.1025558131423</v>
      </c>
      <c r="CE1714" s="102"/>
    </row>
    <row r="1715" spans="1:83" x14ac:dyDescent="0.25">
      <c r="A1715" s="14">
        <f t="shared" si="156"/>
        <v>7024.8976249824536</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1.1033800681378121</v>
      </c>
      <c r="CD1715" s="14">
        <f t="shared" si="161"/>
        <v>7024.8976249824536</v>
      </c>
      <c r="CE1715" s="102"/>
    </row>
    <row r="1716" spans="1:83" x14ac:dyDescent="0.25">
      <c r="A1716" s="14">
        <f t="shared" si="156"/>
        <v>7681.7881037459356</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1.2065559291837502</v>
      </c>
      <c r="CD1716" s="14">
        <f t="shared" si="161"/>
        <v>7681.7881037459356</v>
      </c>
      <c r="CE1716" s="102"/>
    </row>
    <row r="1717" spans="1:83" x14ac:dyDescent="0.25">
      <c r="A1717" s="14">
        <f t="shared" si="156"/>
        <v>7789.3510804396828</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1.2234505304846124</v>
      </c>
      <c r="CD1717" s="14">
        <f t="shared" si="161"/>
        <v>7789.3510804396828</v>
      </c>
      <c r="CE1717" s="102"/>
    </row>
    <row r="1718" spans="1:83" x14ac:dyDescent="0.25">
      <c r="A1718" s="14">
        <f t="shared" si="156"/>
        <v>6862.5279625346229</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1.0778771414363502</v>
      </c>
      <c r="CD1718" s="14">
        <f t="shared" si="161"/>
        <v>6862.5279625346229</v>
      </c>
      <c r="CE1718" s="102"/>
    </row>
    <row r="1719" spans="1:83" x14ac:dyDescent="0.25">
      <c r="A1719" s="14">
        <f t="shared" si="156"/>
        <v>5730.093173043676</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0.90000893012654193</v>
      </c>
      <c r="CD1719" s="14">
        <f t="shared" si="161"/>
        <v>5730.093173043676</v>
      </c>
      <c r="CE1719" s="102"/>
    </row>
    <row r="1720" spans="1:83" x14ac:dyDescent="0.25">
      <c r="A1720" s="14">
        <f t="shared" si="156"/>
        <v>5345.8180388494193</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0.83965196175691592</v>
      </c>
      <c r="CD1720" s="14">
        <f t="shared" si="161"/>
        <v>5345.8180388494193</v>
      </c>
      <c r="CE1720" s="102"/>
    </row>
    <row r="1721" spans="1:83" x14ac:dyDescent="0.25">
      <c r="A1721" s="14">
        <f t="shared" si="156"/>
        <v>4095.2588245072893</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0.64323029345756699</v>
      </c>
      <c r="CD1721" s="14">
        <f t="shared" si="161"/>
        <v>4095.2588245072893</v>
      </c>
      <c r="CE1721" s="102"/>
    </row>
    <row r="1722" spans="1:83" x14ac:dyDescent="0.25">
      <c r="A1722" s="14">
        <f t="shared" si="156"/>
        <v>7989.6485120302486</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1.2549106606550902</v>
      </c>
      <c r="CD1722" s="14">
        <f t="shared" si="161"/>
        <v>7989.6485120302486</v>
      </c>
      <c r="CE1722" s="102"/>
    </row>
    <row r="1723" spans="1:83" x14ac:dyDescent="0.25">
      <c r="A1723" s="14">
        <f t="shared" si="156"/>
        <v>5204.9306480845871</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0.81752319246794747</v>
      </c>
      <c r="CD1723" s="14">
        <f t="shared" si="161"/>
        <v>5204.9306480845871</v>
      </c>
      <c r="CE1723" s="102"/>
    </row>
    <row r="1724" spans="1:83" x14ac:dyDescent="0.25">
      <c r="A1724" s="14">
        <f t="shared" si="156"/>
        <v>8330.8504717437609</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1.3085022518291167</v>
      </c>
      <c r="CD1724" s="14">
        <f t="shared" si="161"/>
        <v>8330.8504717437609</v>
      </c>
      <c r="CE1724" s="102"/>
    </row>
    <row r="1725" spans="1:83" x14ac:dyDescent="0.25">
      <c r="A1725" s="14">
        <f t="shared" si="156"/>
        <v>7498.5293352247299</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1.1777720118525301</v>
      </c>
      <c r="CD1725" s="14">
        <f t="shared" si="161"/>
        <v>7498.5293352247299</v>
      </c>
      <c r="CE1725" s="102"/>
    </row>
    <row r="1726" spans="1:83" x14ac:dyDescent="0.25">
      <c r="A1726" s="14">
        <f t="shared" si="156"/>
        <v>932.83171539968578</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0.14651714183541403</v>
      </c>
      <c r="CD1726" s="14">
        <f t="shared" si="161"/>
        <v>932.83171539968578</v>
      </c>
      <c r="CE1726" s="102"/>
    </row>
    <row r="1727" spans="1:83" x14ac:dyDescent="0.25">
      <c r="A1727" s="14">
        <f t="shared" si="156"/>
        <v>1941.3116712866183</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0.304916130951632</v>
      </c>
      <c r="CD1727" s="14">
        <f t="shared" si="161"/>
        <v>1941.3116712866183</v>
      </c>
      <c r="CE1727" s="102"/>
    </row>
    <row r="1728" spans="1:83" x14ac:dyDescent="0.25">
      <c r="A1728" s="14">
        <f t="shared" si="156"/>
        <v>7141.6964664950883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1.1217253196398864</v>
      </c>
      <c r="CD1728" s="14">
        <f t="shared" si="161"/>
        <v>7141.6964664950883</v>
      </c>
      <c r="CE1728" s="102"/>
    </row>
    <row r="1729" spans="1:83" x14ac:dyDescent="0.25">
      <c r="A1729" s="14">
        <f t="shared" si="156"/>
        <v>3440.2692286336865</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0.54035299851244967</v>
      </c>
      <c r="CD1729" s="14">
        <f t="shared" si="161"/>
        <v>3440.2692286336865</v>
      </c>
      <c r="CE1729" s="102"/>
    </row>
    <row r="1730" spans="1:83" x14ac:dyDescent="0.25">
      <c r="A1730" s="14">
        <f t="shared" si="156"/>
        <v>6065.0696592081422</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0.95262270442757824</v>
      </c>
      <c r="CD1730" s="14">
        <f t="shared" si="161"/>
        <v>6065.0696592081422</v>
      </c>
      <c r="CE1730" s="102"/>
    </row>
    <row r="1731" spans="1:83" x14ac:dyDescent="0.25">
      <c r="A1731" s="14">
        <f t="shared" si="156"/>
        <v>8957.9637696459995</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1.4070010984042978</v>
      </c>
      <c r="CD1731" s="14">
        <f t="shared" si="161"/>
        <v>8957.9637696459995</v>
      </c>
      <c r="CE1731" s="102"/>
    </row>
    <row r="1732" spans="1:83" x14ac:dyDescent="0.25">
      <c r="A1732" s="14">
        <f t="shared" si="156"/>
        <v>6293.199636126863</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0.98845441086863617</v>
      </c>
      <c r="CD1732" s="14">
        <f t="shared" si="161"/>
        <v>6293.199636126863</v>
      </c>
      <c r="CE1732" s="102"/>
    </row>
    <row r="1733" spans="1:83" x14ac:dyDescent="0.25">
      <c r="A1733" s="14">
        <f t="shared" si="156"/>
        <v>7831.1322418357413</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1.2300129749740685</v>
      </c>
      <c r="CD1733" s="14">
        <f t="shared" si="161"/>
        <v>7831.1322418357413</v>
      </c>
      <c r="CE1733" s="102"/>
    </row>
    <row r="1734" spans="1:83" x14ac:dyDescent="0.25">
      <c r="A1734" s="14">
        <f t="shared" si="156"/>
        <v>6916.0878366493034</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1.0862896337892556</v>
      </c>
      <c r="CD1734" s="14">
        <f t="shared" si="161"/>
        <v>6916.0878366493034</v>
      </c>
      <c r="CE1734" s="102"/>
    </row>
    <row r="1735" spans="1:83" x14ac:dyDescent="0.25">
      <c r="A1735" s="14">
        <f t="shared" si="156"/>
        <v>6007.5440595804457</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0.94358732719857064</v>
      </c>
      <c r="CD1735" s="14">
        <f t="shared" si="161"/>
        <v>6007.5440595804457</v>
      </c>
      <c r="CE1735" s="102"/>
    </row>
    <row r="1736" spans="1:83" x14ac:dyDescent="0.25">
      <c r="A1736" s="14">
        <f t="shared" si="156"/>
        <v>6573.1799124584359</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1.0324300917778289</v>
      </c>
      <c r="CD1736" s="14">
        <f t="shared" si="161"/>
        <v>6573.1799124584359</v>
      </c>
      <c r="CE1736" s="102"/>
    </row>
    <row r="1737" spans="1:83" x14ac:dyDescent="0.25">
      <c r="A1737" s="14">
        <f t="shared" ref="A1737:A1800" si="162">CD1737</f>
        <v>4416.9435003259259</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0.69375636208828872</v>
      </c>
      <c r="CD1737" s="14">
        <f t="shared" ref="CD1737:CD1800" si="167">DEGREES(CC1737) * 60 * 1.852</f>
        <v>4416.9435003259259</v>
      </c>
      <c r="CE1737" s="102"/>
    </row>
    <row r="1738" spans="1:83" x14ac:dyDescent="0.25">
      <c r="A1738" s="14">
        <f t="shared" si="162"/>
        <v>1074.6197923509774</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0.16878737926225998</v>
      </c>
      <c r="CD1738" s="14">
        <f t="shared" si="167"/>
        <v>1074.6197923509774</v>
      </c>
      <c r="CE1738" s="102"/>
    </row>
    <row r="1739" spans="1:83" x14ac:dyDescent="0.25">
      <c r="A1739" s="14">
        <f t="shared" si="162"/>
        <v>8527.0443136539507</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1.3393178432030373</v>
      </c>
      <c r="CD1739" s="14">
        <f t="shared" si="167"/>
        <v>8527.0443136539507</v>
      </c>
      <c r="CE1739" s="102"/>
    </row>
    <row r="1740" spans="1:83" x14ac:dyDescent="0.25">
      <c r="A1740" s="14">
        <f t="shared" si="162"/>
        <v>8572.1457561720908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1.3464017945109972</v>
      </c>
      <c r="CD1740" s="14">
        <f t="shared" si="167"/>
        <v>8572.1457561720908</v>
      </c>
      <c r="CE1740" s="102"/>
    </row>
    <row r="1741" spans="1:83" x14ac:dyDescent="0.25">
      <c r="A1741" s="14">
        <f t="shared" si="162"/>
        <v>1837.2477609676532</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0.28857111774459421</v>
      </c>
      <c r="CD1741" s="14">
        <f t="shared" si="167"/>
        <v>1837.2477609676532</v>
      </c>
      <c r="CE1741" s="102"/>
    </row>
    <row r="1742" spans="1:83" x14ac:dyDescent="0.25">
      <c r="A1742" s="14">
        <f t="shared" si="162"/>
        <v>5502.7208342309923</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0.86429622368088466</v>
      </c>
      <c r="CD1742" s="14">
        <f t="shared" si="167"/>
        <v>5502.7208342309923</v>
      </c>
      <c r="CE1742" s="102"/>
    </row>
    <row r="1743" spans="1:83" x14ac:dyDescent="0.25">
      <c r="A1743" s="14">
        <f t="shared" si="162"/>
        <v>2061.2983408554633</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0.32376208525759703</v>
      </c>
      <c r="CD1743" s="14">
        <f t="shared" si="167"/>
        <v>2061.2983408554633</v>
      </c>
      <c r="CE1743" s="102"/>
    </row>
    <row r="1744" spans="1:83" x14ac:dyDescent="0.25">
      <c r="A1744" s="14">
        <f t="shared" si="162"/>
        <v>4776.8301745965209</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0.75028270658139751</v>
      </c>
      <c r="CD1744" s="14">
        <f t="shared" si="167"/>
        <v>4776.8301745965209</v>
      </c>
      <c r="CE1744" s="102"/>
    </row>
    <row r="1745" spans="1:83" x14ac:dyDescent="0.25">
      <c r="A1745" s="14">
        <f t="shared" si="162"/>
        <v>2128.8181642092195</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0.33436722589733786</v>
      </c>
      <c r="CD1745" s="14">
        <f t="shared" si="167"/>
        <v>2128.8181642092195</v>
      </c>
      <c r="CE1745" s="102"/>
    </row>
    <row r="1746" spans="1:83" x14ac:dyDescent="0.25">
      <c r="A1746" s="14">
        <f t="shared" si="162"/>
        <v>6452.2572286190116</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1.0134371204554198</v>
      </c>
      <c r="CD1746" s="14">
        <f t="shared" si="167"/>
        <v>6452.2572286190116</v>
      </c>
      <c r="CE1746" s="102"/>
    </row>
    <row r="1747" spans="1:83" x14ac:dyDescent="0.25">
      <c r="A1747" s="14">
        <f t="shared" si="162"/>
        <v>1532.549776537242</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0.24071309891359086</v>
      </c>
      <c r="CD1747" s="14">
        <f t="shared" si="167"/>
        <v>1532.549776537242</v>
      </c>
      <c r="CE1747" s="102"/>
    </row>
    <row r="1748" spans="1:83" x14ac:dyDescent="0.25">
      <c r="A1748" s="14">
        <f t="shared" si="162"/>
        <v>5791.0115751589792</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0.9095772048922538</v>
      </c>
      <c r="CD1748" s="14">
        <f t="shared" si="167"/>
        <v>5791.0115751589792</v>
      </c>
      <c r="CE1748" s="102"/>
    </row>
    <row r="1749" spans="1:83" x14ac:dyDescent="0.25">
      <c r="A1749" s="14">
        <f t="shared" si="162"/>
        <v>8844.3309467024192</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1.3891531241539268</v>
      </c>
      <c r="CD1749" s="14">
        <f t="shared" si="167"/>
        <v>8844.3309467024192</v>
      </c>
      <c r="CE1749" s="102"/>
    </row>
    <row r="1750" spans="1:83" x14ac:dyDescent="0.25">
      <c r="A1750" s="14">
        <f t="shared" si="162"/>
        <v>1001.4336532155806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0.15729224702022121</v>
      </c>
      <c r="CD1750" s="14">
        <f t="shared" si="167"/>
        <v>1001.4336532155806</v>
      </c>
      <c r="CE1750" s="102"/>
    </row>
    <row r="1751" spans="1:83" x14ac:dyDescent="0.25">
      <c r="A1751" s="14">
        <f t="shared" si="162"/>
        <v>7378.2784173544605</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1.1588845528408176</v>
      </c>
      <c r="CD1751" s="14">
        <f t="shared" si="167"/>
        <v>7378.2784173544605</v>
      </c>
      <c r="CE1751" s="102"/>
    </row>
    <row r="1752" spans="1:83" x14ac:dyDescent="0.25">
      <c r="A1752" s="14">
        <f t="shared" si="162"/>
        <v>1037.0030352784599</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0.16287902554701258</v>
      </c>
      <c r="CD1752" s="14">
        <f t="shared" si="167"/>
        <v>1037.0030352784599</v>
      </c>
      <c r="CE1752" s="102"/>
    </row>
    <row r="1753" spans="1:83" x14ac:dyDescent="0.25">
      <c r="A1753" s="14">
        <f t="shared" si="162"/>
        <v>922.06765005681586</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0.14482646165963206</v>
      </c>
      <c r="CD1753" s="14">
        <f t="shared" si="167"/>
        <v>922.06765005681586</v>
      </c>
      <c r="CE1753" s="102"/>
    </row>
    <row r="1754" spans="1:83" x14ac:dyDescent="0.25">
      <c r="A1754" s="14">
        <f t="shared" si="162"/>
        <v>6510.9339247634898</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1.0226532970385138</v>
      </c>
      <c r="CD1754" s="14">
        <f t="shared" si="167"/>
        <v>6510.9339247634898</v>
      </c>
      <c r="CE1754" s="102"/>
    </row>
    <row r="1755" spans="1:83" x14ac:dyDescent="0.25">
      <c r="A1755" s="14">
        <f t="shared" si="162"/>
        <v>2266.0436775343928</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0.35592083483599546</v>
      </c>
      <c r="CD1755" s="14">
        <f t="shared" si="167"/>
        <v>2266.0436775343928</v>
      </c>
      <c r="CE1755" s="102"/>
    </row>
    <row r="1756" spans="1:83" x14ac:dyDescent="0.25">
      <c r="A1756" s="14">
        <f t="shared" si="162"/>
        <v>5596.7839730559763</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0.8790704450384843</v>
      </c>
      <c r="CD1756" s="14">
        <f t="shared" si="167"/>
        <v>5596.7839730559763</v>
      </c>
      <c r="CE1756" s="102"/>
    </row>
    <row r="1757" spans="1:83" x14ac:dyDescent="0.25">
      <c r="A1757" s="14">
        <f t="shared" si="162"/>
        <v>6682.044171641398</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1.0495290817030192</v>
      </c>
      <c r="CD1757" s="14">
        <f t="shared" si="167"/>
        <v>6682.044171641398</v>
      </c>
      <c r="CE1757" s="102"/>
    </row>
    <row r="1758" spans="1:83" x14ac:dyDescent="0.25">
      <c r="A1758" s="14">
        <f t="shared" si="162"/>
        <v>3121.5070054293465</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0.49028595094321997</v>
      </c>
      <c r="CD1758" s="14">
        <f t="shared" si="167"/>
        <v>3121.5070054293465</v>
      </c>
      <c r="CE1758" s="102"/>
    </row>
    <row r="1759" spans="1:83" x14ac:dyDescent="0.25">
      <c r="A1759" s="14">
        <f t="shared" si="162"/>
        <v>5027.6741228619549</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0.7896820298889401</v>
      </c>
      <c r="CD1759" s="14">
        <f t="shared" si="167"/>
        <v>5027.6741228619549</v>
      </c>
      <c r="CE1759" s="102"/>
    </row>
    <row r="1760" spans="1:83" x14ac:dyDescent="0.25">
      <c r="A1760" s="14">
        <f t="shared" si="162"/>
        <v>8199.3731763089218</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1.2878514986167764</v>
      </c>
      <c r="CD1760" s="14">
        <f t="shared" si="167"/>
        <v>8199.3731763089218</v>
      </c>
      <c r="CE1760" s="102"/>
    </row>
    <row r="1761" spans="1:83" x14ac:dyDescent="0.25">
      <c r="A1761" s="14">
        <f t="shared" si="162"/>
        <v>1610.3139693790961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0.25292729262530933</v>
      </c>
      <c r="CD1761" s="14">
        <f t="shared" si="167"/>
        <v>1610.3139693790961</v>
      </c>
      <c r="CE1761" s="102"/>
    </row>
    <row r="1762" spans="1:83" x14ac:dyDescent="0.25">
      <c r="A1762" s="14">
        <f t="shared" si="162"/>
        <v>3493.0572334405902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0.54864425561683283</v>
      </c>
      <c r="CD1762" s="14">
        <f t="shared" si="167"/>
        <v>3493.0572334405902</v>
      </c>
      <c r="CE1762" s="102"/>
    </row>
    <row r="1763" spans="1:83" x14ac:dyDescent="0.25">
      <c r="A1763" s="14">
        <f t="shared" si="162"/>
        <v>5553.1289397184655</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0.87221367697866203</v>
      </c>
      <c r="CD1763" s="14">
        <f t="shared" si="167"/>
        <v>5553.1289397184655</v>
      </c>
      <c r="CE1763" s="102"/>
    </row>
    <row r="1764" spans="1:83" x14ac:dyDescent="0.25">
      <c r="A1764" s="14">
        <f t="shared" si="162"/>
        <v>993.19985978553029</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0.15599898923329306</v>
      </c>
      <c r="CD1764" s="14">
        <f t="shared" si="167"/>
        <v>993.19985978553029</v>
      </c>
      <c r="CE1764" s="102"/>
    </row>
    <row r="1765" spans="1:83" x14ac:dyDescent="0.25">
      <c r="A1765" s="14">
        <f t="shared" si="162"/>
        <v>2301.6106324768275</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0.36150723214209657</v>
      </c>
      <c r="CD1765" s="14">
        <f t="shared" si="167"/>
        <v>2301.6106324768275</v>
      </c>
      <c r="CE1765" s="102"/>
    </row>
    <row r="1766" spans="1:83" x14ac:dyDescent="0.25">
      <c r="A1766" s="14">
        <f t="shared" si="162"/>
        <v>7733.0589026530415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1.2146088832069406</v>
      </c>
      <c r="CD1766" s="14">
        <f t="shared" si="167"/>
        <v>7733.0589026530415</v>
      </c>
      <c r="CE1766" s="102"/>
    </row>
    <row r="1767" spans="1:83" x14ac:dyDescent="0.25">
      <c r="A1767" s="14">
        <f t="shared" si="162"/>
        <v>887.38386695277734</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0.13937878156412226</v>
      </c>
      <c r="CD1767" s="14">
        <f t="shared" si="167"/>
        <v>887.38386695277734</v>
      </c>
      <c r="CE1767" s="102"/>
    </row>
    <row r="1768" spans="1:83" x14ac:dyDescent="0.25">
      <c r="A1768" s="14">
        <f t="shared" si="162"/>
        <v>927.86387584961199</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0.14573685784639695</v>
      </c>
      <c r="CD1768" s="14">
        <f t="shared" si="167"/>
        <v>927.86387584961199</v>
      </c>
      <c r="CE1768" s="102"/>
    </row>
    <row r="1769" spans="1:83" x14ac:dyDescent="0.25">
      <c r="A1769" s="14">
        <f t="shared" si="162"/>
        <v>8605.2696902934385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1.3516044737013431</v>
      </c>
      <c r="CD1769" s="14">
        <f t="shared" si="167"/>
        <v>8605.2696902934385</v>
      </c>
      <c r="CE1769" s="102"/>
    </row>
    <row r="1770" spans="1:83" x14ac:dyDescent="0.25">
      <c r="A1770" s="14">
        <f t="shared" si="162"/>
        <v>927.39015732264886</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0.14566245226663446</v>
      </c>
      <c r="CD1770" s="14">
        <f t="shared" si="167"/>
        <v>927.39015732264886</v>
      </c>
      <c r="CE1770" s="102"/>
    </row>
    <row r="1771" spans="1:83" x14ac:dyDescent="0.25">
      <c r="A1771" s="14">
        <f t="shared" si="162"/>
        <v>4833.2915455164402</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0.75915092852832311</v>
      </c>
      <c r="CD1771" s="14">
        <f t="shared" si="167"/>
        <v>4833.2915455164402</v>
      </c>
      <c r="CE1771" s="102"/>
    </row>
    <row r="1772" spans="1:83" x14ac:dyDescent="0.25">
      <c r="A1772" s="14">
        <f t="shared" si="162"/>
        <v>1248.4610798581382</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0.19609212046911781</v>
      </c>
      <c r="CD1772" s="14">
        <f t="shared" si="167"/>
        <v>1248.4610798581382</v>
      </c>
      <c r="CE1772" s="102"/>
    </row>
    <row r="1773" spans="1:83" x14ac:dyDescent="0.25">
      <c r="A1773" s="14">
        <f t="shared" si="162"/>
        <v>7933.9758352111521</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1.2461663165775885</v>
      </c>
      <c r="CD1773" s="14">
        <f t="shared" si="167"/>
        <v>7933.9758352111521</v>
      </c>
      <c r="CE1773" s="102"/>
    </row>
    <row r="1774" spans="1:83" x14ac:dyDescent="0.25">
      <c r="A1774" s="14">
        <f t="shared" si="162"/>
        <v>7199.8113811722942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1.1308532588554447</v>
      </c>
      <c r="CD1774" s="14">
        <f t="shared" si="167"/>
        <v>7199.8113811722942</v>
      </c>
      <c r="CE1774" s="102"/>
    </row>
    <row r="1775" spans="1:83" x14ac:dyDescent="0.25">
      <c r="A1775" s="14">
        <f t="shared" si="162"/>
        <v>8079.020086896573</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1.2689479918205866</v>
      </c>
      <c r="CD1775" s="14">
        <f t="shared" si="167"/>
        <v>8079.020086896573</v>
      </c>
      <c r="CE1775" s="102"/>
    </row>
    <row r="1776" spans="1:83" x14ac:dyDescent="0.25">
      <c r="A1776" s="14">
        <f t="shared" si="162"/>
        <v>1318.6871551441966</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0.20712232416327853</v>
      </c>
      <c r="CD1776" s="14">
        <f t="shared" si="167"/>
        <v>1318.6871551441966</v>
      </c>
      <c r="CE1776" s="102"/>
    </row>
    <row r="1777" spans="1:83" x14ac:dyDescent="0.25">
      <c r="A1777" s="14">
        <f t="shared" si="162"/>
        <v>7882.4968387973477</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1.238080661582599</v>
      </c>
      <c r="CD1777" s="14">
        <f t="shared" si="167"/>
        <v>7882.4968387973477</v>
      </c>
      <c r="CE1777" s="102"/>
    </row>
    <row r="1778" spans="1:83" x14ac:dyDescent="0.25">
      <c r="A1778" s="14">
        <f t="shared" si="162"/>
        <v>3854.2383953798194</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0.6053739214917282</v>
      </c>
      <c r="CD1778" s="14">
        <f t="shared" si="167"/>
        <v>3854.2383953798194</v>
      </c>
      <c r="CE1778" s="102"/>
    </row>
    <row r="1779" spans="1:83" x14ac:dyDescent="0.25">
      <c r="A1779" s="14">
        <f t="shared" si="162"/>
        <v>8956.1499540420609</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1.4067162077067383</v>
      </c>
      <c r="CD1779" s="14">
        <f t="shared" si="167"/>
        <v>8956.1499540420609</v>
      </c>
      <c r="CE1779" s="102"/>
    </row>
    <row r="1780" spans="1:83" x14ac:dyDescent="0.25">
      <c r="A1780" s="14">
        <f t="shared" si="162"/>
        <v>6224.633416197631</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0.97768491578753769</v>
      </c>
      <c r="CD1780" s="14">
        <f t="shared" si="167"/>
        <v>6224.633416197631</v>
      </c>
      <c r="CE1780" s="102"/>
    </row>
    <row r="1781" spans="1:83" x14ac:dyDescent="0.25">
      <c r="A1781" s="14">
        <f t="shared" si="162"/>
        <v>5035.8465494533775</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0.79096564896649457</v>
      </c>
      <c r="CD1781" s="14">
        <f t="shared" si="167"/>
        <v>5035.8465494533775</v>
      </c>
      <c r="CE1781" s="102"/>
    </row>
    <row r="1782" spans="1:83" x14ac:dyDescent="0.25">
      <c r="A1782" s="14">
        <f t="shared" si="162"/>
        <v>5825.1566024770955</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0.91494026419647034</v>
      </c>
      <c r="CD1782" s="14">
        <f t="shared" si="167"/>
        <v>5825.1566024770955</v>
      </c>
      <c r="CE1782" s="102"/>
    </row>
    <row r="1783" spans="1:83" x14ac:dyDescent="0.25">
      <c r="A1783" s="14">
        <f t="shared" si="162"/>
        <v>7763.3720804063296</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1.2193700851376208</v>
      </c>
      <c r="CD1783" s="14">
        <f t="shared" si="167"/>
        <v>7763.3720804063296</v>
      </c>
      <c r="CE1783" s="102"/>
    </row>
    <row r="1784" spans="1:83" x14ac:dyDescent="0.25">
      <c r="A1784" s="14">
        <f t="shared" si="162"/>
        <v>4266.5858898172573</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0.67014013315733567</v>
      </c>
      <c r="CD1784" s="14">
        <f t="shared" si="167"/>
        <v>4266.5858898172573</v>
      </c>
      <c r="CE1784" s="102"/>
    </row>
    <row r="1785" spans="1:83" x14ac:dyDescent="0.25">
      <c r="A1785" s="14">
        <f t="shared" si="162"/>
        <v>4745.9927441595801</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0.74543916181916448</v>
      </c>
      <c r="CD1785" s="14">
        <f t="shared" si="167"/>
        <v>4745.9927441595801</v>
      </c>
      <c r="CE1785" s="102"/>
    </row>
    <row r="1786" spans="1:83" x14ac:dyDescent="0.25">
      <c r="A1786" s="14">
        <f t="shared" si="162"/>
        <v>4624.3457268589555</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0.72633242156424715</v>
      </c>
      <c r="CD1786" s="14">
        <f t="shared" si="167"/>
        <v>4624.3457268589555</v>
      </c>
      <c r="CE1786" s="102"/>
    </row>
    <row r="1787" spans="1:83" x14ac:dyDescent="0.25">
      <c r="A1787" s="14">
        <f t="shared" si="162"/>
        <v>2988.3281353791781</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0.46936793639623386</v>
      </c>
      <c r="CD1787" s="14">
        <f t="shared" si="167"/>
        <v>2988.3281353791781</v>
      </c>
      <c r="CE1787" s="102"/>
    </row>
    <row r="1788" spans="1:83" x14ac:dyDescent="0.25">
      <c r="A1788" s="14">
        <f t="shared" si="162"/>
        <v>4873.8826553926483</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0.76552645511560347</v>
      </c>
      <c r="CD1788" s="14">
        <f t="shared" si="167"/>
        <v>4873.8826553926483</v>
      </c>
      <c r="CE1788" s="102"/>
    </row>
    <row r="1789" spans="1:83" x14ac:dyDescent="0.25">
      <c r="A1789" s="14">
        <f t="shared" si="162"/>
        <v>5731.0778062209556</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0.90016358357207737</v>
      </c>
      <c r="CD1789" s="14">
        <f t="shared" si="167"/>
        <v>5731.0778062209556</v>
      </c>
      <c r="CE1789" s="102"/>
    </row>
    <row r="1790" spans="1:83" x14ac:dyDescent="0.25">
      <c r="A1790" s="14">
        <f t="shared" si="162"/>
        <v>8549.2054497020708</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1.3427986278504644</v>
      </c>
      <c r="CD1790" s="14">
        <f t="shared" si="167"/>
        <v>8549.2054497020708</v>
      </c>
      <c r="CE1790" s="102"/>
    </row>
    <row r="1791" spans="1:83" x14ac:dyDescent="0.25">
      <c r="A1791" s="14">
        <f t="shared" si="162"/>
        <v>4907.7397345986938</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0.77084428725431853</v>
      </c>
      <c r="CD1791" s="14">
        <f t="shared" si="167"/>
        <v>4907.7397345986938</v>
      </c>
      <c r="CE1791" s="102"/>
    </row>
    <row r="1792" spans="1:83" x14ac:dyDescent="0.25">
      <c r="A1792" s="14">
        <f t="shared" si="162"/>
        <v>7609.7235607080502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1.1952369627514585</v>
      </c>
      <c r="CD1792" s="14">
        <f t="shared" si="167"/>
        <v>7609.7235607080502</v>
      </c>
      <c r="CE1792" s="102"/>
    </row>
    <row r="1793" spans="1:83" x14ac:dyDescent="0.25">
      <c r="A1793" s="14">
        <f t="shared" si="162"/>
        <v>5116.1912324152681</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0.80358515269360031</v>
      </c>
      <c r="CD1793" s="14">
        <f t="shared" si="167"/>
        <v>5116.1912324152681</v>
      </c>
      <c r="CE1793" s="102"/>
    </row>
    <row r="1794" spans="1:83" x14ac:dyDescent="0.25">
      <c r="A1794" s="14">
        <f t="shared" si="162"/>
        <v>7386.0041786270876</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1.160098015506678</v>
      </c>
      <c r="CD1794" s="14">
        <f t="shared" si="167"/>
        <v>7386.0041786270876</v>
      </c>
      <c r="CE1794" s="102"/>
    </row>
    <row r="1795" spans="1:83" x14ac:dyDescent="0.25">
      <c r="A1795" s="14">
        <f t="shared" si="162"/>
        <v>5569.0302162676444</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0.87471124385279231</v>
      </c>
      <c r="CD1795" s="14">
        <f t="shared" si="167"/>
        <v>5569.0302162676444</v>
      </c>
      <c r="CE1795" s="102"/>
    </row>
    <row r="1796" spans="1:83" x14ac:dyDescent="0.25">
      <c r="A1796" s="14">
        <f t="shared" si="162"/>
        <v>8639.9291229571245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1.3570483291445987</v>
      </c>
      <c r="CD1796" s="14">
        <f t="shared" si="167"/>
        <v>8639.9291229571245</v>
      </c>
      <c r="CE1796" s="102"/>
    </row>
    <row r="1797" spans="1:83" x14ac:dyDescent="0.25">
      <c r="A1797" s="14">
        <f t="shared" si="162"/>
        <v>4827.9543258839776</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0.75831262709304081</v>
      </c>
      <c r="CD1797" s="14">
        <f t="shared" si="167"/>
        <v>4827.9543258839776</v>
      </c>
      <c r="CE1797" s="102"/>
    </row>
    <row r="1798" spans="1:83" x14ac:dyDescent="0.25">
      <c r="A1798" s="14">
        <f t="shared" si="162"/>
        <v>8833.0196848782089</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1.3873764974315757</v>
      </c>
      <c r="CD1798" s="14">
        <f t="shared" si="167"/>
        <v>8833.0196848782089</v>
      </c>
      <c r="CE1798" s="102"/>
    </row>
    <row r="1799" spans="1:83" x14ac:dyDescent="0.25">
      <c r="A1799" s="14">
        <f t="shared" si="162"/>
        <v>3405.6988114098185</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0.53492312446327173</v>
      </c>
      <c r="CD1799" s="14">
        <f t="shared" si="167"/>
        <v>3405.6988114098185</v>
      </c>
      <c r="CE1799" s="102"/>
    </row>
    <row r="1800" spans="1:83" x14ac:dyDescent="0.25">
      <c r="A1800" s="14">
        <f t="shared" si="162"/>
        <v>4090.9699288470993</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0.64255664919420463</v>
      </c>
      <c r="CD1800" s="14">
        <f t="shared" si="167"/>
        <v>4090.9699288470993</v>
      </c>
      <c r="CE1800" s="102"/>
    </row>
    <row r="1801" spans="1:83" x14ac:dyDescent="0.25">
      <c r="A1801" s="14">
        <f t="shared" ref="A1801:A1864" si="168">CD1801</f>
        <v>4616.9508860212945</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0.72517093560062107</v>
      </c>
      <c r="CD1801" s="14">
        <f t="shared" ref="CD1801:CD1864" si="173">DEGREES(CC1801) * 60 * 1.852</f>
        <v>4616.9508860212945</v>
      </c>
      <c r="CE1801" s="102"/>
    </row>
    <row r="1802" spans="1:83" x14ac:dyDescent="0.25">
      <c r="A1802" s="14">
        <f t="shared" si="168"/>
        <v>7663.6597611213956</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1.2037085635724485</v>
      </c>
      <c r="CD1802" s="14">
        <f t="shared" si="173"/>
        <v>7663.6597611213956</v>
      </c>
      <c r="CE1802" s="102"/>
    </row>
    <row r="1803" spans="1:83" x14ac:dyDescent="0.25">
      <c r="A1803" s="14">
        <f t="shared" si="168"/>
        <v>5525.5478854085886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0.86788160166477857</v>
      </c>
      <c r="CD1803" s="14">
        <f t="shared" si="173"/>
        <v>5525.5478854085886</v>
      </c>
      <c r="CE1803" s="102"/>
    </row>
    <row r="1804" spans="1:83" x14ac:dyDescent="0.25">
      <c r="A1804" s="14">
        <f t="shared" si="168"/>
        <v>6987.6171401283827</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1.0975245317137352</v>
      </c>
      <c r="CD1804" s="14">
        <f t="shared" si="173"/>
        <v>6987.6171401283827</v>
      </c>
      <c r="CE1804" s="102"/>
    </row>
    <row r="1805" spans="1:83" x14ac:dyDescent="0.25">
      <c r="A1805" s="14">
        <f t="shared" si="168"/>
        <v>5924.212899997714</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0.93049874634702734</v>
      </c>
      <c r="CD1805" s="14">
        <f t="shared" si="173"/>
        <v>5924.212899997714</v>
      </c>
      <c r="CE1805" s="102"/>
    </row>
    <row r="1806" spans="1:83" x14ac:dyDescent="0.25">
      <c r="A1806" s="14">
        <f t="shared" si="168"/>
        <v>5321.8435447686334</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0.83588635828130753</v>
      </c>
      <c r="CD1806" s="14">
        <f t="shared" si="173"/>
        <v>5321.8435447686334</v>
      </c>
      <c r="CE1806" s="102"/>
    </row>
    <row r="1807" spans="1:83" x14ac:dyDescent="0.25">
      <c r="A1807" s="14">
        <f t="shared" si="168"/>
        <v>1261.5460484598063</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0.19814733811327895</v>
      </c>
      <c r="CD1807" s="14">
        <f t="shared" si="173"/>
        <v>1261.5460484598063</v>
      </c>
      <c r="CE1807" s="102"/>
    </row>
    <row r="1808" spans="1:83" x14ac:dyDescent="0.25">
      <c r="A1808" s="14">
        <f t="shared" si="168"/>
        <v>4330.0228628979594</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0.68010399247840536</v>
      </c>
      <c r="CD1808" s="14">
        <f t="shared" si="173"/>
        <v>4330.0228628979594</v>
      </c>
      <c r="CE1808" s="102"/>
    </row>
    <row r="1809" spans="1:83" x14ac:dyDescent="0.25">
      <c r="A1809" s="14">
        <f t="shared" si="168"/>
        <v>4675.9779329950879</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0.73444214076100678</v>
      </c>
      <c r="CD1809" s="14">
        <f t="shared" si="173"/>
        <v>4675.9779329950879</v>
      </c>
      <c r="CE1809" s="102"/>
    </row>
    <row r="1810" spans="1:83" x14ac:dyDescent="0.25">
      <c r="A1810" s="14">
        <f t="shared" si="168"/>
        <v>7425.8313999414795</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1.1663535603577995</v>
      </c>
      <c r="CD1810" s="14">
        <f t="shared" si="173"/>
        <v>7425.8313999414795</v>
      </c>
      <c r="CE1810" s="102"/>
    </row>
    <row r="1811" spans="1:83" x14ac:dyDescent="0.25">
      <c r="A1811" s="14">
        <f t="shared" si="168"/>
        <v>4471.4237059079533</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0.70231340820572719</v>
      </c>
      <c r="CD1811" s="14">
        <f t="shared" si="173"/>
        <v>4471.4237059079533</v>
      </c>
      <c r="CE1811" s="102"/>
    </row>
    <row r="1812" spans="1:83" x14ac:dyDescent="0.25">
      <c r="A1812" s="14">
        <f t="shared" si="168"/>
        <v>8307.5654146183097</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1.3048449361941805</v>
      </c>
      <c r="CD1812" s="14">
        <f t="shared" si="173"/>
        <v>8307.5654146183097</v>
      </c>
      <c r="CE1812" s="102"/>
    </row>
    <row r="1813" spans="1:83" x14ac:dyDescent="0.25">
      <c r="A1813" s="14">
        <f t="shared" si="168"/>
        <v>7117.4927087013466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1.1179237063852425</v>
      </c>
      <c r="CD1813" s="14">
        <f t="shared" si="173"/>
        <v>7117.4927087013466</v>
      </c>
      <c r="CE1813" s="102"/>
    </row>
    <row r="1814" spans="1:83" x14ac:dyDescent="0.25">
      <c r="A1814" s="14">
        <f t="shared" si="168"/>
        <v>7361.5090061825231</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1.1562506306074569</v>
      </c>
      <c r="CD1814" s="14">
        <f t="shared" si="173"/>
        <v>7361.5090061825231</v>
      </c>
      <c r="CE1814" s="102"/>
    </row>
    <row r="1815" spans="1:83" x14ac:dyDescent="0.25">
      <c r="A1815" s="14">
        <f t="shared" si="168"/>
        <v>7229.1165284851204</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1.1354561324010779</v>
      </c>
      <c r="CD1815" s="14">
        <f t="shared" si="173"/>
        <v>7229.1165284851204</v>
      </c>
      <c r="CE1815" s="102"/>
    </row>
    <row r="1816" spans="1:83" x14ac:dyDescent="0.25">
      <c r="A1816" s="14">
        <f t="shared" si="168"/>
        <v>5203.3287500483048</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0.81727158704125236</v>
      </c>
      <c r="CD1816" s="14">
        <f t="shared" si="173"/>
        <v>5203.3287500483048</v>
      </c>
      <c r="CE1816" s="102"/>
    </row>
    <row r="1817" spans="1:83" x14ac:dyDescent="0.25">
      <c r="A1817" s="14">
        <f t="shared" si="168"/>
        <v>6351.9105241626603</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0.9976759578718255</v>
      </c>
      <c r="CD1817" s="14">
        <f t="shared" si="173"/>
        <v>6351.9105241626603</v>
      </c>
      <c r="CE1817" s="102"/>
    </row>
    <row r="1818" spans="1:83" x14ac:dyDescent="0.25">
      <c r="A1818" s="14">
        <f t="shared" si="168"/>
        <v>2969.3715636462935</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0.46639048326782018</v>
      </c>
      <c r="CD1818" s="14">
        <f t="shared" si="173"/>
        <v>2969.3715636462935</v>
      </c>
      <c r="CE1818" s="102"/>
    </row>
    <row r="1819" spans="1:83" x14ac:dyDescent="0.25">
      <c r="A1819" s="14">
        <f t="shared" si="168"/>
        <v>6520.4175577338183</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1.0241428634566467</v>
      </c>
      <c r="CD1819" s="14">
        <f t="shared" si="173"/>
        <v>6520.4175577338183</v>
      </c>
      <c r="CE1819" s="102"/>
    </row>
    <row r="1820" spans="1:83" x14ac:dyDescent="0.25">
      <c r="A1820" s="14">
        <f t="shared" si="168"/>
        <v>8368.1810346424336</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1.3143656538647956</v>
      </c>
      <c r="CD1820" s="14">
        <f t="shared" si="173"/>
        <v>8368.1810346424336</v>
      </c>
      <c r="CE1820" s="102"/>
    </row>
    <row r="1821" spans="1:83" x14ac:dyDescent="0.25">
      <c r="A1821" s="14">
        <f t="shared" si="168"/>
        <v>7554.9080640066204</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1.1866272534411988</v>
      </c>
      <c r="CD1821" s="14">
        <f t="shared" si="173"/>
        <v>7554.9080640066204</v>
      </c>
      <c r="CE1821" s="102"/>
    </row>
    <row r="1822" spans="1:83" x14ac:dyDescent="0.25">
      <c r="A1822" s="14">
        <f t="shared" si="168"/>
        <v>3191.7219408308597</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0.50131440492838497</v>
      </c>
      <c r="CD1822" s="14">
        <f t="shared" si="173"/>
        <v>3191.7219408308597</v>
      </c>
      <c r="CE1822" s="102"/>
    </row>
    <row r="1823" spans="1:83" x14ac:dyDescent="0.25">
      <c r="A1823" s="14">
        <f t="shared" si="168"/>
        <v>6884.9682902588638</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1.0814017779015641</v>
      </c>
      <c r="CD1823" s="14">
        <f t="shared" si="173"/>
        <v>6884.9682902588638</v>
      </c>
      <c r="CE1823" s="102"/>
    </row>
    <row r="1824" spans="1:83" x14ac:dyDescent="0.25">
      <c r="A1824" s="14">
        <f t="shared" si="168"/>
        <v>8043.8914775106923</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1.2634304441655235</v>
      </c>
      <c r="CD1824" s="14">
        <f t="shared" si="173"/>
        <v>8043.8914775106923</v>
      </c>
      <c r="CE1824" s="102"/>
    </row>
    <row r="1825" spans="1:83" x14ac:dyDescent="0.25">
      <c r="A1825" s="14">
        <f t="shared" si="168"/>
        <v>7586.0514869049184</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1.1915188595419575</v>
      </c>
      <c r="CD1825" s="14">
        <f t="shared" si="173"/>
        <v>7586.0514869049184</v>
      </c>
      <c r="CE1825" s="102"/>
    </row>
    <row r="1826" spans="1:83" x14ac:dyDescent="0.25">
      <c r="A1826" s="14">
        <f t="shared" si="168"/>
        <v>5762.8964014144112</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0.90516123700516793</v>
      </c>
      <c r="CD1826" s="14">
        <f t="shared" si="173"/>
        <v>5762.8964014144112</v>
      </c>
      <c r="CE1826" s="102"/>
    </row>
    <row r="1827" spans="1:83" x14ac:dyDescent="0.25">
      <c r="A1827" s="14">
        <f t="shared" si="168"/>
        <v>7411.7975742908848</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1.164149308519663</v>
      </c>
      <c r="CD1827" s="14">
        <f t="shared" si="173"/>
        <v>7411.7975742908848</v>
      </c>
      <c r="CE1827" s="102"/>
    </row>
    <row r="1828" spans="1:83" x14ac:dyDescent="0.25">
      <c r="A1828" s="14">
        <f t="shared" si="168"/>
        <v>8127.2614400310877</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1.2765251196806888</v>
      </c>
      <c r="CD1828" s="14">
        <f t="shared" si="173"/>
        <v>8127.2614400310877</v>
      </c>
      <c r="CE1828" s="102"/>
    </row>
    <row r="1829" spans="1:83" x14ac:dyDescent="0.25">
      <c r="A1829" s="14">
        <f t="shared" si="168"/>
        <v>4756.6484258895143</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0.74711281849871769</v>
      </c>
      <c r="CD1829" s="14">
        <f t="shared" si="173"/>
        <v>4756.6484258895143</v>
      </c>
      <c r="CE1829" s="102"/>
    </row>
    <row r="1830" spans="1:83" x14ac:dyDescent="0.25">
      <c r="A1830" s="14">
        <f t="shared" si="168"/>
        <v>5978.0615979928134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0.93895660341980047</v>
      </c>
      <c r="CD1830" s="14">
        <f t="shared" si="173"/>
        <v>5978.0615979928134</v>
      </c>
      <c r="CE1830" s="102"/>
    </row>
    <row r="1831" spans="1:83" x14ac:dyDescent="0.25">
      <c r="A1831" s="14">
        <f t="shared" si="168"/>
        <v>715.06579280358403</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0.11231328701229404</v>
      </c>
      <c r="CD1831" s="14">
        <f t="shared" si="173"/>
        <v>715.06579280358403</v>
      </c>
      <c r="CE1831" s="102"/>
    </row>
    <row r="1832" spans="1:83" x14ac:dyDescent="0.25">
      <c r="A1832" s="14">
        <f t="shared" si="168"/>
        <v>4972.3725249793188</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0.7809959700917305</v>
      </c>
      <c r="CD1832" s="14">
        <f t="shared" si="173"/>
        <v>4972.3725249793188</v>
      </c>
      <c r="CE1832" s="102"/>
    </row>
    <row r="1833" spans="1:83" x14ac:dyDescent="0.25">
      <c r="A1833" s="14">
        <f t="shared" si="168"/>
        <v>1131.8297677478654</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0.17777318231896125</v>
      </c>
      <c r="CD1833" s="14">
        <f t="shared" si="173"/>
        <v>1131.8297677478654</v>
      </c>
      <c r="CE1833" s="102"/>
    </row>
    <row r="1834" spans="1:83" x14ac:dyDescent="0.25">
      <c r="A1834" s="14">
        <f t="shared" si="168"/>
        <v>8452.8084794157603</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1.3276578384296285</v>
      </c>
      <c r="CD1834" s="14">
        <f t="shared" si="173"/>
        <v>8452.8084794157603</v>
      </c>
      <c r="CE1834" s="102"/>
    </row>
    <row r="1835" spans="1:83" x14ac:dyDescent="0.25">
      <c r="A1835" s="14">
        <f t="shared" si="168"/>
        <v>2826.8464466778833</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0.44400448112699226</v>
      </c>
      <c r="CD1835" s="14">
        <f t="shared" si="173"/>
        <v>2826.8464466778833</v>
      </c>
      <c r="CE1835" s="102"/>
    </row>
    <row r="1836" spans="1:83" x14ac:dyDescent="0.25">
      <c r="A1836" s="14">
        <f t="shared" si="168"/>
        <v>3088.8291611404898</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0.48515333777462233</v>
      </c>
      <c r="CD1836" s="14">
        <f t="shared" si="173"/>
        <v>3088.8291611404898</v>
      </c>
      <c r="CE1836" s="102"/>
    </row>
    <row r="1837" spans="1:83" x14ac:dyDescent="0.25">
      <c r="A1837" s="14">
        <f t="shared" si="168"/>
        <v>6600.748909013274</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1.0367602732154899</v>
      </c>
      <c r="CD1837" s="14">
        <f t="shared" si="173"/>
        <v>6600.748909013274</v>
      </c>
      <c r="CE1837" s="102"/>
    </row>
    <row r="1838" spans="1:83" x14ac:dyDescent="0.25">
      <c r="A1838" s="14">
        <f t="shared" si="168"/>
        <v>1556.69854572848</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0.24450607526970378</v>
      </c>
      <c r="CD1838" s="14">
        <f t="shared" si="173"/>
        <v>1556.69854572848</v>
      </c>
      <c r="CE1838" s="102"/>
    </row>
    <row r="1839" spans="1:83" x14ac:dyDescent="0.25">
      <c r="A1839" s="14">
        <f t="shared" si="168"/>
        <v>7873.0699352414085</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1.2366000054872148</v>
      </c>
      <c r="CD1839" s="14">
        <f t="shared" si="173"/>
        <v>7873.0699352414085</v>
      </c>
      <c r="CE1839" s="102"/>
    </row>
    <row r="1840" spans="1:83" x14ac:dyDescent="0.25">
      <c r="A1840" s="14">
        <f t="shared" si="168"/>
        <v>6278.5497753349819</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0.98615340019749542</v>
      </c>
      <c r="CD1840" s="14">
        <f t="shared" si="173"/>
        <v>6278.5497753349819</v>
      </c>
      <c r="CE1840" s="102"/>
    </row>
    <row r="1841" spans="1:83" x14ac:dyDescent="0.25">
      <c r="A1841" s="14">
        <f t="shared" si="168"/>
        <v>7911.9938903301481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1.242713676961269</v>
      </c>
      <c r="CD1841" s="14">
        <f t="shared" si="173"/>
        <v>7911.9938903301481</v>
      </c>
      <c r="CE1841" s="102"/>
    </row>
    <row r="1842" spans="1:83" x14ac:dyDescent="0.25">
      <c r="A1842" s="14">
        <f t="shared" si="168"/>
        <v>585.61910283679742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9.1981475045692748E-2</v>
      </c>
      <c r="CD1842" s="14">
        <f t="shared" si="173"/>
        <v>585.61910283679742</v>
      </c>
      <c r="CE1842" s="102"/>
    </row>
    <row r="1843" spans="1:83" x14ac:dyDescent="0.25">
      <c r="A1843" s="14">
        <f t="shared" si="168"/>
        <v>6144.0793170116522</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0.96503251966826642</v>
      </c>
      <c r="CD1843" s="14">
        <f t="shared" si="173"/>
        <v>6144.0793170116522</v>
      </c>
      <c r="CE1843" s="102"/>
    </row>
    <row r="1844" spans="1:83" x14ac:dyDescent="0.25">
      <c r="A1844" s="14">
        <f t="shared" si="168"/>
        <v>2588.3738003240251</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0.40654828192955822</v>
      </c>
      <c r="CD1844" s="14">
        <f t="shared" si="173"/>
        <v>2588.3738003240251</v>
      </c>
      <c r="CE1844" s="102"/>
    </row>
    <row r="1845" spans="1:83" x14ac:dyDescent="0.25">
      <c r="A1845" s="14">
        <f t="shared" si="168"/>
        <v>5648.4626958474882</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0.88718747046988555</v>
      </c>
      <c r="CD1845" s="14">
        <f t="shared" si="173"/>
        <v>5648.4626958474882</v>
      </c>
      <c r="CE1845" s="102"/>
    </row>
    <row r="1846" spans="1:83" x14ac:dyDescent="0.25">
      <c r="A1846" s="14">
        <f t="shared" si="168"/>
        <v>1753.6386589364524</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0.27543888128778776</v>
      </c>
      <c r="CD1846" s="14">
        <f t="shared" si="173"/>
        <v>1753.6386589364524</v>
      </c>
      <c r="CE1846" s="102"/>
    </row>
    <row r="1847" spans="1:83" x14ac:dyDescent="0.25">
      <c r="A1847" s="14">
        <f t="shared" si="168"/>
        <v>594.1608591550621</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9.3323103660314322E-2</v>
      </c>
      <c r="CD1847" s="14">
        <f t="shared" si="173"/>
        <v>594.1608591550621</v>
      </c>
      <c r="CE1847" s="102"/>
    </row>
    <row r="1848" spans="1:83" x14ac:dyDescent="0.25">
      <c r="A1848" s="14">
        <f t="shared" si="168"/>
        <v>1659.8224619501657</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0.26070344636058934</v>
      </c>
      <c r="CD1848" s="14">
        <f t="shared" si="173"/>
        <v>1659.8224619501657</v>
      </c>
      <c r="CE1848" s="102"/>
    </row>
    <row r="1849" spans="1:83" x14ac:dyDescent="0.25">
      <c r="A1849" s="14">
        <f t="shared" si="168"/>
        <v>3316.0163733395307</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0.52083696692599279</v>
      </c>
      <c r="CD1849" s="14">
        <f t="shared" si="173"/>
        <v>3316.0163733395307</v>
      </c>
      <c r="CE1849" s="102"/>
    </row>
    <row r="1850" spans="1:83" x14ac:dyDescent="0.25">
      <c r="A1850" s="14">
        <f t="shared" si="168"/>
        <v>771.88572642341376</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0.1212378273509428</v>
      </c>
      <c r="CD1850" s="14">
        <f t="shared" si="173"/>
        <v>771.88572642341376</v>
      </c>
      <c r="CE1850" s="102"/>
    </row>
    <row r="1851" spans="1:83" x14ac:dyDescent="0.25">
      <c r="A1851" s="14">
        <f t="shared" si="168"/>
        <v>8798.8105940411042</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1.3820033758583103</v>
      </c>
      <c r="CD1851" s="14">
        <f t="shared" si="173"/>
        <v>8798.8105940411042</v>
      </c>
      <c r="CE1851" s="102"/>
    </row>
    <row r="1852" spans="1:83" x14ac:dyDescent="0.25">
      <c r="A1852" s="14">
        <f t="shared" si="168"/>
        <v>5009.5077081810514</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0.78682868441139864</v>
      </c>
      <c r="CD1852" s="14">
        <f t="shared" si="173"/>
        <v>5009.5077081810514</v>
      </c>
      <c r="CE1852" s="102"/>
    </row>
    <row r="1853" spans="1:83" x14ac:dyDescent="0.25">
      <c r="A1853" s="14">
        <f t="shared" si="168"/>
        <v>6760.6478280579022</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1.061875127496525</v>
      </c>
      <c r="CD1853" s="14">
        <f t="shared" si="173"/>
        <v>6760.6478280579022</v>
      </c>
      <c r="CE1853" s="102"/>
    </row>
    <row r="1854" spans="1:83" x14ac:dyDescent="0.25">
      <c r="A1854" s="14">
        <f t="shared" si="168"/>
        <v>2088.5952226381273</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0.32804952642601981</v>
      </c>
      <c r="CD1854" s="14">
        <f t="shared" si="173"/>
        <v>2088.5952226381273</v>
      </c>
      <c r="CE1854" s="102"/>
    </row>
    <row r="1855" spans="1:83" x14ac:dyDescent="0.25">
      <c r="A1855" s="14">
        <f t="shared" si="168"/>
        <v>1248.7308372588914</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0.19613449047294038</v>
      </c>
      <c r="CD1855" s="14">
        <f t="shared" si="173"/>
        <v>1248.7308372588914</v>
      </c>
      <c r="CE1855" s="102"/>
    </row>
    <row r="1856" spans="1:83" x14ac:dyDescent="0.25">
      <c r="A1856" s="14">
        <f t="shared" si="168"/>
        <v>2409.4844894099356</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0.37845066249044107</v>
      </c>
      <c r="CD1856" s="14">
        <f t="shared" si="173"/>
        <v>2409.4844894099356</v>
      </c>
      <c r="CE1856" s="102"/>
    </row>
    <row r="1857" spans="1:83" x14ac:dyDescent="0.25">
      <c r="A1857" s="14">
        <f t="shared" si="168"/>
        <v>5856.4089865979331</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0.91984898451690422</v>
      </c>
      <c r="CD1857" s="14">
        <f t="shared" si="173"/>
        <v>5856.4089865979331</v>
      </c>
      <c r="CE1857" s="102"/>
    </row>
    <row r="1858" spans="1:83" x14ac:dyDescent="0.25">
      <c r="A1858" s="14">
        <f t="shared" si="168"/>
        <v>7693.9785248495655</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1.2084706428758212</v>
      </c>
      <c r="CD1858" s="14">
        <f t="shared" si="173"/>
        <v>7693.9785248495655</v>
      </c>
      <c r="CE1858" s="102"/>
    </row>
    <row r="1859" spans="1:83" x14ac:dyDescent="0.25">
      <c r="A1859" s="14">
        <f t="shared" si="168"/>
        <v>6893.553030336564</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1.0827501578492222</v>
      </c>
      <c r="CD1859" s="14">
        <f t="shared" si="173"/>
        <v>6893.553030336564</v>
      </c>
      <c r="CE1859" s="102"/>
    </row>
    <row r="1860" spans="1:83" x14ac:dyDescent="0.25">
      <c r="A1860" s="14">
        <f t="shared" si="168"/>
        <v>5334.832195708088</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0.83792644759273427</v>
      </c>
      <c r="CD1860" s="14">
        <f t="shared" si="173"/>
        <v>5334.832195708088</v>
      </c>
      <c r="CE1860" s="102"/>
    </row>
    <row r="1861" spans="1:83" x14ac:dyDescent="0.25">
      <c r="A1861" s="14">
        <f t="shared" si="168"/>
        <v>3491.3710016843656</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0.5483794041400708</v>
      </c>
      <c r="CD1861" s="14">
        <f t="shared" si="173"/>
        <v>3491.3710016843656</v>
      </c>
      <c r="CE1861" s="102"/>
    </row>
    <row r="1862" spans="1:83" x14ac:dyDescent="0.25">
      <c r="A1862" s="14">
        <f t="shared" si="168"/>
        <v>1320.6205388189373</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0.20742599506706302</v>
      </c>
      <c r="CD1862" s="14">
        <f t="shared" si="173"/>
        <v>1320.6205388189373</v>
      </c>
      <c r="CE1862" s="102"/>
    </row>
    <row r="1863" spans="1:83" x14ac:dyDescent="0.25">
      <c r="A1863" s="14">
        <f t="shared" si="168"/>
        <v>1028.229621586436</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0.16150101118807297</v>
      </c>
      <c r="CD1863" s="14">
        <f t="shared" si="173"/>
        <v>1028.229621586436</v>
      </c>
      <c r="CE1863" s="102"/>
    </row>
    <row r="1864" spans="1:83" x14ac:dyDescent="0.25">
      <c r="A1864" s="14">
        <f t="shared" si="168"/>
        <v>2153.7685335136848</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0.33828610723239411</v>
      </c>
      <c r="CD1864" s="14">
        <f t="shared" si="173"/>
        <v>2153.7685335136848</v>
      </c>
      <c r="CE1864" s="102"/>
    </row>
    <row r="1865" spans="1:83" x14ac:dyDescent="0.25">
      <c r="A1865" s="14">
        <f t="shared" ref="A1865:A1928" si="174">CD1865</f>
        <v>8127.1742177749875</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1.2765114199367187</v>
      </c>
      <c r="CD1865" s="14">
        <f t="shared" ref="CD1865:CD1928" si="179">DEGREES(CC1865) * 60 * 1.852</f>
        <v>8127.1742177749875</v>
      </c>
      <c r="CE1865" s="102"/>
    </row>
    <row r="1866" spans="1:83" x14ac:dyDescent="0.25">
      <c r="A1866" s="14">
        <f t="shared" si="174"/>
        <v>5084.8407482364637</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0.79866102408475825</v>
      </c>
      <c r="CD1866" s="14">
        <f t="shared" si="179"/>
        <v>5084.8407482364637</v>
      </c>
      <c r="CE1866" s="102"/>
    </row>
    <row r="1867" spans="1:83" x14ac:dyDescent="0.25">
      <c r="A1867" s="14">
        <f t="shared" si="174"/>
        <v>6403.449802700462</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1.0057710812032428</v>
      </c>
      <c r="CD1867" s="14">
        <f t="shared" si="179"/>
        <v>6403.449802700462</v>
      </c>
      <c r="CE1867" s="102"/>
    </row>
    <row r="1868" spans="1:83" x14ac:dyDescent="0.25">
      <c r="A1868" s="14">
        <f t="shared" si="174"/>
        <v>8224.9972036926465</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1.2918761894507145</v>
      </c>
      <c r="CD1868" s="14">
        <f t="shared" si="179"/>
        <v>8224.9972036926465</v>
      </c>
      <c r="CE1868" s="102"/>
    </row>
    <row r="1869" spans="1:83" x14ac:dyDescent="0.25">
      <c r="A1869" s="14">
        <f t="shared" si="174"/>
        <v>841.94025587686781</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0.13224108684426639</v>
      </c>
      <c r="CD1869" s="14">
        <f t="shared" si="179"/>
        <v>841.94025587686781</v>
      </c>
      <c r="CE1869" s="102"/>
    </row>
    <row r="1870" spans="1:83" x14ac:dyDescent="0.25">
      <c r="A1870" s="14">
        <f t="shared" si="174"/>
        <v>922.03360452518029</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0.14482111422782293</v>
      </c>
      <c r="CD1870" s="14">
        <f t="shared" si="179"/>
        <v>922.03360452518029</v>
      </c>
      <c r="CE1870" s="102"/>
    </row>
    <row r="1871" spans="1:83" x14ac:dyDescent="0.25">
      <c r="A1871" s="14">
        <f t="shared" si="174"/>
        <v>6964.3655770342184</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1.0938724768880659</v>
      </c>
      <c r="CD1871" s="14">
        <f t="shared" si="179"/>
        <v>6964.3655770342184</v>
      </c>
      <c r="CE1871" s="102"/>
    </row>
    <row r="1872" spans="1:83" x14ac:dyDescent="0.25">
      <c r="A1872" s="14">
        <f t="shared" si="174"/>
        <v>6023.9138920389978</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0.94615848877525877</v>
      </c>
      <c r="CD1872" s="14">
        <f t="shared" si="179"/>
        <v>6023.9138920389978</v>
      </c>
      <c r="CE1872" s="102"/>
    </row>
    <row r="1873" spans="1:83" x14ac:dyDescent="0.25">
      <c r="A1873" s="14">
        <f t="shared" si="174"/>
        <v>5734.520348627173</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0.90070429361192639</v>
      </c>
      <c r="CD1873" s="14">
        <f t="shared" si="179"/>
        <v>5734.520348627173</v>
      </c>
      <c r="CE1873" s="102"/>
    </row>
    <row r="1874" spans="1:83" x14ac:dyDescent="0.25">
      <c r="A1874" s="14">
        <f t="shared" si="174"/>
        <v>1846.7716441411142</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0.29006700614409181</v>
      </c>
      <c r="CD1874" s="14">
        <f t="shared" si="179"/>
        <v>1846.7716441411142</v>
      </c>
      <c r="CE1874" s="102"/>
    </row>
    <row r="1875" spans="1:83" x14ac:dyDescent="0.25">
      <c r="A1875" s="14">
        <f t="shared" si="174"/>
        <v>1952.7175332272138</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0.3067076162368309</v>
      </c>
      <c r="CD1875" s="14">
        <f t="shared" si="179"/>
        <v>1952.7175332272138</v>
      </c>
      <c r="CE1875" s="102"/>
    </row>
    <row r="1876" spans="1:83" x14ac:dyDescent="0.25">
      <c r="A1876" s="14">
        <f t="shared" si="174"/>
        <v>6528.1042485804373</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1.0253501894452752</v>
      </c>
      <c r="CD1876" s="14">
        <f t="shared" si="179"/>
        <v>6528.1042485804373</v>
      </c>
      <c r="CE1876" s="102"/>
    </row>
    <row r="1877" spans="1:83" x14ac:dyDescent="0.25">
      <c r="A1877" s="14">
        <f t="shared" si="174"/>
        <v>7950.3965881320901</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1.2487454760819698</v>
      </c>
      <c r="CD1877" s="14">
        <f t="shared" si="179"/>
        <v>7950.3965881320901</v>
      </c>
      <c r="CE1877" s="102"/>
    </row>
    <row r="1878" spans="1:83" x14ac:dyDescent="0.25">
      <c r="A1878" s="14">
        <f t="shared" si="174"/>
        <v>1416.445374689195</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0.2224769210130598</v>
      </c>
      <c r="CD1878" s="14">
        <f t="shared" si="179"/>
        <v>1416.445374689195</v>
      </c>
      <c r="CE1878" s="102"/>
    </row>
    <row r="1879" spans="1:83" x14ac:dyDescent="0.25">
      <c r="A1879" s="14">
        <f t="shared" si="174"/>
        <v>7870.9311568937292</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1.2362640738445099</v>
      </c>
      <c r="CD1879" s="14">
        <f t="shared" si="179"/>
        <v>7870.9311568937292</v>
      </c>
      <c r="CE1879" s="102"/>
    </row>
    <row r="1880" spans="1:83" x14ac:dyDescent="0.25">
      <c r="A1880" s="14">
        <f t="shared" si="174"/>
        <v>624.14713487677409</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9.8032960047595749E-2</v>
      </c>
      <c r="CD1880" s="14">
        <f t="shared" si="179"/>
        <v>624.14713487677409</v>
      </c>
      <c r="CE1880" s="102"/>
    </row>
    <row r="1881" spans="1:83" x14ac:dyDescent="0.25">
      <c r="A1881" s="14">
        <f t="shared" si="174"/>
        <v>7241.0002317194512</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1.1373226708169253</v>
      </c>
      <c r="CD1881" s="14">
        <f t="shared" si="179"/>
        <v>7241.0002317194512</v>
      </c>
      <c r="CE1881" s="102"/>
    </row>
    <row r="1882" spans="1:83" x14ac:dyDescent="0.25">
      <c r="A1882" s="14">
        <f t="shared" si="174"/>
        <v>2295.1443025438957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0.36049158466324555</v>
      </c>
      <c r="CD1882" s="14">
        <f t="shared" si="179"/>
        <v>2295.1443025438957</v>
      </c>
      <c r="CE1882" s="102"/>
    </row>
    <row r="1883" spans="1:83" x14ac:dyDescent="0.25">
      <c r="A1883" s="14">
        <f t="shared" si="174"/>
        <v>4545.313678666641</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0.71391908953085326</v>
      </c>
      <c r="CD1883" s="14">
        <f t="shared" si="179"/>
        <v>4545.313678666641</v>
      </c>
      <c r="CE1883" s="102"/>
    </row>
    <row r="1884" spans="1:83" x14ac:dyDescent="0.25">
      <c r="A1884" s="14">
        <f t="shared" si="174"/>
        <v>7159.2427268364909</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1.1244812592940403</v>
      </c>
      <c r="CD1884" s="14">
        <f t="shared" si="179"/>
        <v>7159.2427268364909</v>
      </c>
      <c r="CE1884" s="102"/>
    </row>
    <row r="1885" spans="1:83" x14ac:dyDescent="0.25">
      <c r="A1885" s="14">
        <f t="shared" si="174"/>
        <v>4461.9346426920774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0.7008229888748515</v>
      </c>
      <c r="CD1885" s="14">
        <f t="shared" si="179"/>
        <v>4461.9346426920774</v>
      </c>
      <c r="CE1885" s="102"/>
    </row>
    <row r="1886" spans="1:83" x14ac:dyDescent="0.25">
      <c r="A1886" s="14">
        <f t="shared" si="174"/>
        <v>2510.4150847730912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0.39430353510639848</v>
      </c>
      <c r="CD1886" s="14">
        <f t="shared" si="179"/>
        <v>2510.4150847730912</v>
      </c>
      <c r="CE1886" s="102"/>
    </row>
    <row r="1887" spans="1:83" x14ac:dyDescent="0.25">
      <c r="A1887" s="14">
        <f t="shared" si="174"/>
        <v>5370.5754917516851</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0.84354054227844188</v>
      </c>
      <c r="CD1887" s="14">
        <f t="shared" si="179"/>
        <v>5370.5754917516851</v>
      </c>
      <c r="CE1887" s="102"/>
    </row>
    <row r="1888" spans="1:83" x14ac:dyDescent="0.25">
      <c r="A1888" s="14">
        <f t="shared" si="174"/>
        <v>6214.5133354330992</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0.97609538438087085</v>
      </c>
      <c r="CD1888" s="14">
        <f t="shared" si="179"/>
        <v>6214.5133354330992</v>
      </c>
      <c r="CE1888" s="102"/>
    </row>
    <row r="1889" spans="1:83" x14ac:dyDescent="0.25">
      <c r="A1889" s="14">
        <f t="shared" si="174"/>
        <v>4848.0373378436752</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0.76146700688438462</v>
      </c>
      <c r="CD1889" s="14">
        <f t="shared" si="179"/>
        <v>4848.0373378436752</v>
      </c>
      <c r="CE1889" s="102"/>
    </row>
    <row r="1890" spans="1:83" x14ac:dyDescent="0.25">
      <c r="A1890" s="14">
        <f t="shared" si="174"/>
        <v>530.77329118392538</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8.3367004254914417E-2</v>
      </c>
      <c r="CD1890" s="14">
        <f t="shared" si="179"/>
        <v>530.77329118392538</v>
      </c>
      <c r="CE1890" s="102"/>
    </row>
    <row r="1891" spans="1:83" x14ac:dyDescent="0.25">
      <c r="A1891" s="14">
        <f t="shared" si="174"/>
        <v>3562.9119736023781</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0.55961613479203365</v>
      </c>
      <c r="CD1891" s="14">
        <f t="shared" si="179"/>
        <v>3562.9119736023781</v>
      </c>
      <c r="CE1891" s="102"/>
    </row>
    <row r="1892" spans="1:83" x14ac:dyDescent="0.25">
      <c r="A1892" s="14">
        <f t="shared" si="174"/>
        <v>8548.4814718212128</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1.3426849147679176</v>
      </c>
      <c r="CD1892" s="14">
        <f t="shared" si="179"/>
        <v>8548.4814718212128</v>
      </c>
      <c r="CE1892" s="102"/>
    </row>
    <row r="1893" spans="1:83" x14ac:dyDescent="0.25">
      <c r="A1893" s="14">
        <f t="shared" si="174"/>
        <v>4103.3606206930099</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0.64450281882443461</v>
      </c>
      <c r="CD1893" s="14">
        <f t="shared" si="179"/>
        <v>4103.3606206930099</v>
      </c>
      <c r="CE1893" s="102"/>
    </row>
    <row r="1894" spans="1:83" x14ac:dyDescent="0.25">
      <c r="A1894" s="14">
        <f t="shared" si="174"/>
        <v>3817.256386395185</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0.59956526579712788</v>
      </c>
      <c r="CD1894" s="14">
        <f t="shared" si="179"/>
        <v>3817.256386395185</v>
      </c>
      <c r="CE1894" s="102"/>
    </row>
    <row r="1895" spans="1:83" x14ac:dyDescent="0.25">
      <c r="A1895" s="14">
        <f t="shared" si="174"/>
        <v>8333.9703815792745</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1.308992286917265</v>
      </c>
      <c r="CD1895" s="14">
        <f t="shared" si="179"/>
        <v>8333.9703815792745</v>
      </c>
      <c r="CE1895" s="102"/>
    </row>
    <row r="1896" spans="1:83" x14ac:dyDescent="0.25">
      <c r="A1896" s="14">
        <f t="shared" si="174"/>
        <v>546.01478136190281</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8.576094041866604E-2</v>
      </c>
      <c r="CD1896" s="14">
        <f t="shared" si="179"/>
        <v>546.01478136190281</v>
      </c>
      <c r="CE1896" s="102"/>
    </row>
    <row r="1897" spans="1:83" x14ac:dyDescent="0.25">
      <c r="A1897" s="14">
        <f t="shared" si="174"/>
        <v>6717.5866139088994</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1.0551116288751565</v>
      </c>
      <c r="CD1897" s="14">
        <f t="shared" si="179"/>
        <v>6717.5866139088994</v>
      </c>
      <c r="CE1897" s="102"/>
    </row>
    <row r="1898" spans="1:83" x14ac:dyDescent="0.25">
      <c r="A1898" s="14">
        <f t="shared" si="174"/>
        <v>4222.4754060850728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0.66321182883971497</v>
      </c>
      <c r="CD1898" s="14">
        <f t="shared" si="179"/>
        <v>4222.4754060850728</v>
      </c>
      <c r="CE1898" s="102"/>
    </row>
    <row r="1899" spans="1:83" x14ac:dyDescent="0.25">
      <c r="A1899" s="14">
        <f t="shared" si="174"/>
        <v>2697.5725501827401</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0.42369980932423307</v>
      </c>
      <c r="CD1899" s="14">
        <f t="shared" si="179"/>
        <v>2697.5725501827401</v>
      </c>
      <c r="CE1899" s="102"/>
    </row>
    <row r="1900" spans="1:83" x14ac:dyDescent="0.25">
      <c r="A1900" s="14">
        <f t="shared" si="174"/>
        <v>4020.085685798113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0.63142306901972023</v>
      </c>
      <c r="CD1900" s="14">
        <f t="shared" si="179"/>
        <v>4020.085685798113</v>
      </c>
      <c r="CE1900" s="102"/>
    </row>
    <row r="1901" spans="1:83" x14ac:dyDescent="0.25">
      <c r="A1901" s="14">
        <f t="shared" si="174"/>
        <v>3867.309218166155</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0.60742691729416043</v>
      </c>
      <c r="CD1901" s="14">
        <f t="shared" si="179"/>
        <v>3867.309218166155</v>
      </c>
      <c r="CE1901" s="102"/>
    </row>
    <row r="1902" spans="1:83" x14ac:dyDescent="0.25">
      <c r="A1902" s="14">
        <f t="shared" si="174"/>
        <v>6596.0460744104485</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1.0360216127763608</v>
      </c>
      <c r="CD1902" s="14">
        <f t="shared" si="179"/>
        <v>6596.0460744104485</v>
      </c>
      <c r="CE1902" s="102"/>
    </row>
    <row r="1903" spans="1:83" x14ac:dyDescent="0.25">
      <c r="A1903" s="14">
        <f t="shared" si="174"/>
        <v>8762.0931999616005</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1.3762362824508261</v>
      </c>
      <c r="CD1903" s="14">
        <f t="shared" si="179"/>
        <v>8762.0931999616005</v>
      </c>
      <c r="CE1903" s="102"/>
    </row>
    <row r="1904" spans="1:83" x14ac:dyDescent="0.25">
      <c r="A1904" s="14">
        <f t="shared" si="174"/>
        <v>4574.7686451486852</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0.71854549473402318</v>
      </c>
      <c r="CD1904" s="14">
        <f t="shared" si="179"/>
        <v>4574.7686451486852</v>
      </c>
      <c r="CE1904" s="102"/>
    </row>
    <row r="1905" spans="1:83" x14ac:dyDescent="0.25">
      <c r="A1905" s="14">
        <f t="shared" si="174"/>
        <v>3648.4003123302878</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0.57304353744558123</v>
      </c>
      <c r="CD1905" s="14">
        <f t="shared" si="179"/>
        <v>3648.4003123302878</v>
      </c>
      <c r="CE1905" s="102"/>
    </row>
    <row r="1906" spans="1:83" x14ac:dyDescent="0.25">
      <c r="A1906" s="14">
        <f t="shared" si="174"/>
        <v>5110.4323757052989</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0.80268062595908318</v>
      </c>
      <c r="CD1906" s="14">
        <f t="shared" si="179"/>
        <v>5110.4323757052989</v>
      </c>
      <c r="CE1906" s="102"/>
    </row>
    <row r="1907" spans="1:83" x14ac:dyDescent="0.25">
      <c r="A1907" s="14">
        <f t="shared" si="174"/>
        <v>7205.7091656779985</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1.1317796065714061</v>
      </c>
      <c r="CD1907" s="14">
        <f t="shared" si="179"/>
        <v>7205.7091656779985</v>
      </c>
      <c r="CE1907" s="102"/>
    </row>
    <row r="1908" spans="1:83" x14ac:dyDescent="0.25">
      <c r="A1908" s="14">
        <f t="shared" si="174"/>
        <v>8360.1512317357538</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1.3131044362711335</v>
      </c>
      <c r="CD1908" s="14">
        <f t="shared" si="179"/>
        <v>8360.1512317357538</v>
      </c>
      <c r="CE1908" s="102"/>
    </row>
    <row r="1909" spans="1:83" x14ac:dyDescent="0.25">
      <c r="A1909" s="14">
        <f t="shared" si="174"/>
        <v>3884.2458896256098</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0.61008711061035947</v>
      </c>
      <c r="CD1909" s="14">
        <f t="shared" si="179"/>
        <v>3884.2458896256098</v>
      </c>
      <c r="CE1909" s="102"/>
    </row>
    <row r="1910" spans="1:83" x14ac:dyDescent="0.25">
      <c r="A1910" s="14">
        <f t="shared" si="174"/>
        <v>6726.7497690360697</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1.0565508587783252</v>
      </c>
      <c r="CD1910" s="14">
        <f t="shared" si="179"/>
        <v>6726.7497690360697</v>
      </c>
      <c r="CE1910" s="102"/>
    </row>
    <row r="1911" spans="1:83" x14ac:dyDescent="0.25">
      <c r="A1911" s="14">
        <f t="shared" si="174"/>
        <v>7550.7320170202893</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1.18597133398809</v>
      </c>
      <c r="CD1911" s="14">
        <f t="shared" si="179"/>
        <v>7550.7320170202893</v>
      </c>
      <c r="CE1911" s="102"/>
    </row>
    <row r="1912" spans="1:83" x14ac:dyDescent="0.25">
      <c r="A1912" s="14">
        <f t="shared" si="174"/>
        <v>3784.6810062911914</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0.59444874637755141</v>
      </c>
      <c r="CD1912" s="14">
        <f t="shared" si="179"/>
        <v>3784.6810062911914</v>
      </c>
      <c r="CE1912" s="102"/>
    </row>
    <row r="1913" spans="1:83" x14ac:dyDescent="0.25">
      <c r="A1913" s="14">
        <f t="shared" si="174"/>
        <v>483.59190233758989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7.5956361877014086E-2</v>
      </c>
      <c r="CD1913" s="14">
        <f t="shared" si="179"/>
        <v>483.59190233758989</v>
      </c>
      <c r="CE1913" s="102"/>
    </row>
    <row r="1914" spans="1:83" x14ac:dyDescent="0.25">
      <c r="A1914" s="14">
        <f t="shared" si="174"/>
        <v>8664.9345821432671</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1.3609758632858087</v>
      </c>
      <c r="CD1914" s="14">
        <f t="shared" si="179"/>
        <v>8664.9345821432671</v>
      </c>
      <c r="CE1914" s="102"/>
    </row>
    <row r="1915" spans="1:83" x14ac:dyDescent="0.25">
      <c r="A1915" s="14">
        <f t="shared" si="174"/>
        <v>5460.1822224465595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0.85761480868029061</v>
      </c>
      <c r="CD1915" s="14">
        <f t="shared" si="179"/>
        <v>5460.1822224465595</v>
      </c>
      <c r="CE1915" s="102"/>
    </row>
    <row r="1916" spans="1:83" x14ac:dyDescent="0.25">
      <c r="A1916" s="14">
        <f t="shared" si="174"/>
        <v>3718.1703099366632</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0.5840021063561267</v>
      </c>
      <c r="CD1916" s="14">
        <f t="shared" si="179"/>
        <v>3718.1703099366632</v>
      </c>
      <c r="CE1916" s="102"/>
    </row>
    <row r="1917" spans="1:83" x14ac:dyDescent="0.25">
      <c r="A1917" s="14">
        <f t="shared" si="174"/>
        <v>6676.2450910644593</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1.0486182371236812</v>
      </c>
      <c r="CD1917" s="14">
        <f t="shared" si="179"/>
        <v>6676.2450910644593</v>
      </c>
      <c r="CE1917" s="102"/>
    </row>
    <row r="1918" spans="1:83" x14ac:dyDescent="0.25">
      <c r="A1918" s="14">
        <f t="shared" si="174"/>
        <v>4924.2190537229262</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0.77343264558049496</v>
      </c>
      <c r="CD1918" s="14">
        <f t="shared" si="179"/>
        <v>4924.2190537229262</v>
      </c>
      <c r="CE1918" s="102"/>
    </row>
    <row r="1919" spans="1:83" x14ac:dyDescent="0.25">
      <c r="A1919" s="14">
        <f t="shared" si="174"/>
        <v>4634.1318889169561</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0.72786950533895778</v>
      </c>
      <c r="CD1919" s="14">
        <f t="shared" si="179"/>
        <v>4634.1318889169561</v>
      </c>
      <c r="CE1919" s="102"/>
    </row>
    <row r="1920" spans="1:83" x14ac:dyDescent="0.25">
      <c r="A1920" s="14">
        <f t="shared" si="174"/>
        <v>4913.7971941687711</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0.77179571466436425</v>
      </c>
      <c r="CD1920" s="14">
        <f t="shared" si="179"/>
        <v>4913.7971941687711</v>
      </c>
      <c r="CE1920" s="102"/>
    </row>
    <row r="1921" spans="1:83" x14ac:dyDescent="0.25">
      <c r="A1921" s="14">
        <f t="shared" si="174"/>
        <v>6461.2460079052917</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1.0148489616566496</v>
      </c>
      <c r="CD1921" s="14">
        <f t="shared" si="179"/>
        <v>6461.2460079052917</v>
      </c>
      <c r="CE1921" s="102"/>
    </row>
    <row r="1922" spans="1:83" x14ac:dyDescent="0.25">
      <c r="A1922" s="14">
        <f t="shared" si="174"/>
        <v>407.8311985255167</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6.4056850311599259E-2</v>
      </c>
      <c r="CD1922" s="14">
        <f t="shared" si="179"/>
        <v>407.8311985255167</v>
      </c>
      <c r="CE1922" s="102"/>
    </row>
    <row r="1923" spans="1:83" x14ac:dyDescent="0.25">
      <c r="A1923" s="14">
        <f t="shared" si="174"/>
        <v>5563.0117009516061</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0.87376593330251695</v>
      </c>
      <c r="CD1923" s="14">
        <f t="shared" si="179"/>
        <v>5563.0117009516061</v>
      </c>
      <c r="CE1923" s="102"/>
    </row>
    <row r="1924" spans="1:83" x14ac:dyDescent="0.25">
      <c r="A1924" s="14">
        <f t="shared" si="174"/>
        <v>5794.6552948948802</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0.91014951326528626</v>
      </c>
      <c r="CD1924" s="14">
        <f t="shared" si="179"/>
        <v>5794.6552948948802</v>
      </c>
      <c r="CE1924" s="102"/>
    </row>
    <row r="1925" spans="1:83" x14ac:dyDescent="0.25">
      <c r="A1925" s="14">
        <f t="shared" si="174"/>
        <v>3336.4845733085649</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0.52405184706832764</v>
      </c>
      <c r="CD1925" s="14">
        <f t="shared" si="179"/>
        <v>3336.4845733085649</v>
      </c>
      <c r="CE1925" s="102"/>
    </row>
    <row r="1926" spans="1:83" x14ac:dyDescent="0.25">
      <c r="A1926" s="14">
        <f t="shared" si="174"/>
        <v>3127.3245891734377</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0.49119970176075861</v>
      </c>
      <c r="CD1926" s="14">
        <f t="shared" si="179"/>
        <v>3127.3245891734377</v>
      </c>
      <c r="CE1926" s="102"/>
    </row>
    <row r="1927" spans="1:83" x14ac:dyDescent="0.25">
      <c r="A1927" s="14">
        <f t="shared" si="174"/>
        <v>1951.8120829876643</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0.30656539982310599</v>
      </c>
      <c r="CD1927" s="14">
        <f t="shared" si="179"/>
        <v>1951.8120829876643</v>
      </c>
      <c r="CE1927" s="102"/>
    </row>
    <row r="1928" spans="1:83" x14ac:dyDescent="0.25">
      <c r="A1928" s="14">
        <f t="shared" si="174"/>
        <v>7114.8375163621722</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1.1175066631113735</v>
      </c>
      <c r="CD1928" s="14">
        <f t="shared" si="179"/>
        <v>7114.8375163621722</v>
      </c>
      <c r="CE1928" s="102"/>
    </row>
    <row r="1929" spans="1:83" x14ac:dyDescent="0.25">
      <c r="A1929" s="14">
        <f t="shared" ref="A1929:A1992" si="180">CD1929</f>
        <v>4864.1129316373381</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0.76399195325688807</v>
      </c>
      <c r="CD1929" s="14">
        <f t="shared" ref="CD1929:CD1992" si="185">DEGREES(CC1929) * 60 * 1.852</f>
        <v>4864.1129316373381</v>
      </c>
      <c r="CE1929" s="102"/>
    </row>
    <row r="1930" spans="1:83" x14ac:dyDescent="0.25">
      <c r="A1930" s="14">
        <f t="shared" si="180"/>
        <v>1771.838149726537</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0.27829742193279638</v>
      </c>
      <c r="CD1930" s="14">
        <f t="shared" si="185"/>
        <v>1771.838149726537</v>
      </c>
      <c r="CE1930" s="102"/>
    </row>
    <row r="1931" spans="1:83" x14ac:dyDescent="0.25">
      <c r="A1931" s="14">
        <f t="shared" si="180"/>
        <v>6847.973684658803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1.0755911436935206</v>
      </c>
      <c r="CD1931" s="14">
        <f t="shared" si="185"/>
        <v>6847.973684658803</v>
      </c>
      <c r="CE1931" s="102"/>
    </row>
    <row r="1932" spans="1:83" x14ac:dyDescent="0.25">
      <c r="A1932" s="14">
        <f t="shared" si="180"/>
        <v>6706.8448134939945</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1.053424445786314</v>
      </c>
      <c r="CD1932" s="14">
        <f t="shared" si="185"/>
        <v>6706.8448134939945</v>
      </c>
      <c r="CE1932" s="102"/>
    </row>
    <row r="1933" spans="1:83" x14ac:dyDescent="0.25">
      <c r="A1933" s="14">
        <f t="shared" si="180"/>
        <v>3901.0962797342345</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0.61273375196781976</v>
      </c>
      <c r="CD1933" s="14">
        <f t="shared" si="185"/>
        <v>3901.0962797342345</v>
      </c>
      <c r="CE1933" s="102"/>
    </row>
    <row r="1934" spans="1:83" x14ac:dyDescent="0.25">
      <c r="A1934" s="14">
        <f t="shared" si="180"/>
        <v>6384.2830355050337</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1.0027606132899647</v>
      </c>
      <c r="CD1934" s="14">
        <f t="shared" si="185"/>
        <v>6384.2830355050337</v>
      </c>
      <c r="CE1934" s="102"/>
    </row>
    <row r="1935" spans="1:83" x14ac:dyDescent="0.25">
      <c r="A1935" s="14">
        <f t="shared" si="180"/>
        <v>5366.2915639260946</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0.84286767829829101</v>
      </c>
      <c r="CD1935" s="14">
        <f t="shared" si="185"/>
        <v>5366.2915639260946</v>
      </c>
      <c r="CE1935" s="102"/>
    </row>
    <row r="1936" spans="1:83" x14ac:dyDescent="0.25">
      <c r="A1936" s="14">
        <f t="shared" si="180"/>
        <v>7924.6823109504639</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1.2447066099769497</v>
      </c>
      <c r="CD1936" s="14">
        <f t="shared" si="185"/>
        <v>7924.6823109504639</v>
      </c>
      <c r="CE1936" s="102"/>
    </row>
    <row r="1937" spans="1:83" x14ac:dyDescent="0.25">
      <c r="A1937" s="14">
        <f t="shared" si="180"/>
        <v>6294.1659353455061</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0.98860618465305627</v>
      </c>
      <c r="CD1937" s="14">
        <f t="shared" si="185"/>
        <v>6294.1659353455061</v>
      </c>
      <c r="CE1937" s="102"/>
    </row>
    <row r="1938" spans="1:83" x14ac:dyDescent="0.25">
      <c r="A1938" s="14">
        <f t="shared" si="180"/>
        <v>6010.3061416007031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0.94402115932117348</v>
      </c>
      <c r="CD1938" s="14">
        <f t="shared" si="185"/>
        <v>6010.3061416007031</v>
      </c>
      <c r="CE1938" s="102"/>
    </row>
    <row r="1939" spans="1:83" x14ac:dyDescent="0.25">
      <c r="A1939" s="14">
        <f t="shared" si="180"/>
        <v>1532.9602182246408</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0.24077756578573403</v>
      </c>
      <c r="CD1939" s="14">
        <f t="shared" si="185"/>
        <v>1532.9602182246408</v>
      </c>
      <c r="CE1939" s="102"/>
    </row>
    <row r="1940" spans="1:83" x14ac:dyDescent="0.25">
      <c r="A1940" s="14">
        <f t="shared" si="180"/>
        <v>6807.5624517570186</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1.0692438698550899</v>
      </c>
      <c r="CD1940" s="14">
        <f t="shared" si="185"/>
        <v>6807.5624517570186</v>
      </c>
      <c r="CE1940" s="102"/>
    </row>
    <row r="1941" spans="1:83" x14ac:dyDescent="0.25">
      <c r="A1941" s="14">
        <f t="shared" si="180"/>
        <v>3620.3701098014662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0.56864091573815889</v>
      </c>
      <c r="CD1941" s="14">
        <f t="shared" si="185"/>
        <v>3620.3701098014662</v>
      </c>
      <c r="CE1941" s="102"/>
    </row>
    <row r="1942" spans="1:83" x14ac:dyDescent="0.25">
      <c r="A1942" s="14">
        <f t="shared" si="180"/>
        <v>6910.9845186308858</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1.0854880705945316</v>
      </c>
      <c r="CD1942" s="14">
        <f t="shared" si="185"/>
        <v>6910.9845186308858</v>
      </c>
      <c r="CE1942" s="102"/>
    </row>
    <row r="1943" spans="1:83" x14ac:dyDescent="0.25">
      <c r="A1943" s="14">
        <f t="shared" si="180"/>
        <v>3805.9061439370848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0.59778251650093006</v>
      </c>
      <c r="CD1943" s="14">
        <f t="shared" si="185"/>
        <v>3805.9061439370848</v>
      </c>
      <c r="CE1943" s="102"/>
    </row>
    <row r="1944" spans="1:83" x14ac:dyDescent="0.25">
      <c r="A1944" s="14">
        <f t="shared" si="180"/>
        <v>7715.7372170328927</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1.2118882168456468</v>
      </c>
      <c r="CD1944" s="14">
        <f t="shared" si="185"/>
        <v>7715.7372170328927</v>
      </c>
      <c r="CE1944" s="102"/>
    </row>
    <row r="1945" spans="1:83" x14ac:dyDescent="0.25">
      <c r="A1945" s="14">
        <f t="shared" si="180"/>
        <v>2194.7107455247947</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0.34471678040233139</v>
      </c>
      <c r="CD1945" s="14">
        <f t="shared" si="185"/>
        <v>2194.7107455247947</v>
      </c>
      <c r="CE1945" s="102"/>
    </row>
    <row r="1946" spans="1:83" x14ac:dyDescent="0.25">
      <c r="A1946" s="14">
        <f t="shared" si="180"/>
        <v>4261.9773508284525</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0.66941628345376136</v>
      </c>
      <c r="CD1946" s="14">
        <f t="shared" si="185"/>
        <v>4261.9773508284525</v>
      </c>
      <c r="CE1946" s="102"/>
    </row>
    <row r="1947" spans="1:83" x14ac:dyDescent="0.25">
      <c r="A1947" s="14">
        <f t="shared" si="180"/>
        <v>6879.5932366521047</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1.0805575339948943</v>
      </c>
      <c r="CD1947" s="14">
        <f t="shared" si="185"/>
        <v>6879.5932366521047</v>
      </c>
      <c r="CE1947" s="102"/>
    </row>
    <row r="1948" spans="1:83" x14ac:dyDescent="0.25">
      <c r="A1948" s="14">
        <f t="shared" si="180"/>
        <v>6075.6006167414444</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0.9542767710433433</v>
      </c>
      <c r="CD1948" s="14">
        <f t="shared" si="185"/>
        <v>6075.6006167414444</v>
      </c>
      <c r="CE1948" s="102"/>
    </row>
    <row r="1949" spans="1:83" x14ac:dyDescent="0.25">
      <c r="A1949" s="14">
        <f t="shared" si="180"/>
        <v>3730.4144866572701</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0.58592526328530814</v>
      </c>
      <c r="CD1949" s="14">
        <f t="shared" si="185"/>
        <v>3730.4144866572701</v>
      </c>
      <c r="CE1949" s="102"/>
    </row>
    <row r="1950" spans="1:83" x14ac:dyDescent="0.25">
      <c r="A1950" s="14">
        <f t="shared" si="180"/>
        <v>965.28844200498759</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0.15161502469792446</v>
      </c>
      <c r="CD1950" s="14">
        <f t="shared" si="185"/>
        <v>965.28844200498759</v>
      </c>
      <c r="CE1950" s="102"/>
    </row>
    <row r="1951" spans="1:83" x14ac:dyDescent="0.25">
      <c r="A1951" s="14">
        <f t="shared" si="180"/>
        <v>4673.7042194847518</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0.73408501524802594</v>
      </c>
      <c r="CD1951" s="14">
        <f t="shared" si="185"/>
        <v>4673.7042194847518</v>
      </c>
      <c r="CE1951" s="102"/>
    </row>
    <row r="1952" spans="1:83" x14ac:dyDescent="0.25">
      <c r="A1952" s="14">
        <f t="shared" si="180"/>
        <v>3281.4913091685016</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0.51541421634781803</v>
      </c>
      <c r="CD1952" s="14">
        <f t="shared" si="185"/>
        <v>3281.4913091685016</v>
      </c>
      <c r="CE1952" s="102"/>
    </row>
    <row r="1953" spans="1:83" x14ac:dyDescent="0.25">
      <c r="A1953" s="14">
        <f t="shared" si="180"/>
        <v>1648.0780290982827</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0.25885878273527668</v>
      </c>
      <c r="CD1953" s="14">
        <f t="shared" si="185"/>
        <v>1648.0780290982827</v>
      </c>
      <c r="CE1953" s="102"/>
    </row>
    <row r="1954" spans="1:83" x14ac:dyDescent="0.25">
      <c r="A1954" s="14">
        <f t="shared" si="180"/>
        <v>3961.7151571863515</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0.62225498127309686</v>
      </c>
      <c r="CD1954" s="14">
        <f t="shared" si="185"/>
        <v>3961.7151571863515</v>
      </c>
      <c r="CE1954" s="102"/>
    </row>
    <row r="1955" spans="1:83" x14ac:dyDescent="0.25">
      <c r="A1955" s="14">
        <f t="shared" si="180"/>
        <v>1208.7664322622591</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0.18985739858316619</v>
      </c>
      <c r="CD1955" s="14">
        <f t="shared" si="185"/>
        <v>1208.7664322622591</v>
      </c>
      <c r="CE1955" s="102"/>
    </row>
    <row r="1956" spans="1:83" x14ac:dyDescent="0.25">
      <c r="A1956" s="14">
        <f t="shared" si="180"/>
        <v>5881.9373983561227</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0.92385865728494998</v>
      </c>
      <c r="CD1956" s="14">
        <f t="shared" si="185"/>
        <v>5881.9373983561227</v>
      </c>
      <c r="CE1956" s="102"/>
    </row>
    <row r="1957" spans="1:83" x14ac:dyDescent="0.25">
      <c r="A1957" s="14">
        <f t="shared" si="180"/>
        <v>2420.5747652822611</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0.38019257959741165</v>
      </c>
      <c r="CD1957" s="14">
        <f t="shared" si="185"/>
        <v>2420.5747652822611</v>
      </c>
      <c r="CE1957" s="102"/>
    </row>
    <row r="1958" spans="1:83" x14ac:dyDescent="0.25">
      <c r="A1958" s="14">
        <f t="shared" si="180"/>
        <v>7686.867623969044</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1.2073537545285564</v>
      </c>
      <c r="CD1958" s="14">
        <f t="shared" si="185"/>
        <v>7686.867623969044</v>
      </c>
      <c r="CE1958" s="102"/>
    </row>
    <row r="1959" spans="1:83" x14ac:dyDescent="0.25">
      <c r="A1959" s="14">
        <f t="shared" si="180"/>
        <v>5724.1980114134176</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0.89908299437793449</v>
      </c>
      <c r="CD1959" s="14">
        <f t="shared" si="185"/>
        <v>5724.1980114134176</v>
      </c>
      <c r="CE1959" s="102"/>
    </row>
    <row r="1960" spans="1:83" x14ac:dyDescent="0.25">
      <c r="A1960" s="14">
        <f t="shared" si="180"/>
        <v>2630.6928780602634</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0.41319521536102671</v>
      </c>
      <c r="CD1960" s="14">
        <f t="shared" si="185"/>
        <v>2630.6928780602634</v>
      </c>
      <c r="CE1960" s="102"/>
    </row>
    <row r="1961" spans="1:83" x14ac:dyDescent="0.25">
      <c r="A1961" s="14">
        <f t="shared" si="180"/>
        <v>5236.3305432612324</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0.82245508191731354</v>
      </c>
      <c r="CD1961" s="14">
        <f t="shared" si="185"/>
        <v>5236.3305432612324</v>
      </c>
      <c r="CE1961" s="102"/>
    </row>
    <row r="1962" spans="1:83" x14ac:dyDescent="0.25">
      <c r="A1962" s="14">
        <f t="shared" si="180"/>
        <v>5659.3204541836903</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0.88889286672935808</v>
      </c>
      <c r="CD1962" s="14">
        <f t="shared" si="185"/>
        <v>5659.3204541836903</v>
      </c>
      <c r="CE1962" s="102"/>
    </row>
    <row r="1963" spans="1:83" x14ac:dyDescent="0.25">
      <c r="A1963" s="14">
        <f t="shared" si="180"/>
        <v>7623.0641413684034</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1.1973323286320472</v>
      </c>
      <c r="CD1963" s="14">
        <f t="shared" si="185"/>
        <v>7623.0641413684034</v>
      </c>
      <c r="CE1963" s="102"/>
    </row>
    <row r="1964" spans="1:83" x14ac:dyDescent="0.25">
      <c r="A1964" s="14">
        <f t="shared" si="180"/>
        <v>558.4785487686645</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8.7718587812931237E-2</v>
      </c>
      <c r="CD1964" s="14">
        <f t="shared" si="185"/>
        <v>558.4785487686645</v>
      </c>
      <c r="CE1964" s="102"/>
    </row>
    <row r="1965" spans="1:83" x14ac:dyDescent="0.25">
      <c r="A1965" s="14">
        <f t="shared" si="180"/>
        <v>872.57199668385726</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0.13705232453954599</v>
      </c>
      <c r="CD1965" s="14">
        <f t="shared" si="185"/>
        <v>872.57199668385726</v>
      </c>
      <c r="CE1965" s="102"/>
    </row>
    <row r="1966" spans="1:83" x14ac:dyDescent="0.25">
      <c r="A1966" s="14">
        <f t="shared" si="180"/>
        <v>2939.219109109486</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0.46165452566140197</v>
      </c>
      <c r="CD1966" s="14">
        <f t="shared" si="185"/>
        <v>2939.219109109486</v>
      </c>
      <c r="CE1966" s="102"/>
    </row>
    <row r="1967" spans="1:83" x14ac:dyDescent="0.25">
      <c r="A1967" s="14">
        <f t="shared" si="180"/>
        <v>5464.6368531816524</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0.85831448446581893</v>
      </c>
      <c r="CD1967" s="14">
        <f t="shared" si="185"/>
        <v>5464.6368531816524</v>
      </c>
      <c r="CE1967" s="102"/>
    </row>
    <row r="1968" spans="1:83" x14ac:dyDescent="0.25">
      <c r="A1968" s="14">
        <f t="shared" si="180"/>
        <v>8291.0410041773757</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1.3022494955071289</v>
      </c>
      <c r="CD1968" s="14">
        <f t="shared" si="185"/>
        <v>8291.0410041773757</v>
      </c>
      <c r="CE1968" s="102"/>
    </row>
    <row r="1969" spans="1:83" x14ac:dyDescent="0.25">
      <c r="A1969" s="14">
        <f t="shared" si="180"/>
        <v>2074.2515838372801</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0.32579661314495795</v>
      </c>
      <c r="CD1969" s="14">
        <f t="shared" si="185"/>
        <v>2074.2515838372801</v>
      </c>
      <c r="CE1969" s="102"/>
    </row>
    <row r="1970" spans="1:83" x14ac:dyDescent="0.25">
      <c r="A1970" s="14">
        <f t="shared" si="180"/>
        <v>4115.1984588365813</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0.64636215334498448</v>
      </c>
      <c r="CD1970" s="14">
        <f t="shared" si="185"/>
        <v>4115.1984588365813</v>
      </c>
      <c r="CE1970" s="102"/>
    </row>
    <row r="1971" spans="1:83" x14ac:dyDescent="0.25">
      <c r="A1971" s="14">
        <f t="shared" si="180"/>
        <v>7451.3487355428379</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1.1703614934263746</v>
      </c>
      <c r="CD1971" s="14">
        <f t="shared" si="185"/>
        <v>7451.3487355428379</v>
      </c>
      <c r="CE1971" s="102"/>
    </row>
    <row r="1972" spans="1:83" x14ac:dyDescent="0.25">
      <c r="A1972" s="14">
        <f t="shared" si="180"/>
        <v>4485.2191116247513</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0.70448021212407286</v>
      </c>
      <c r="CD1972" s="14">
        <f t="shared" si="185"/>
        <v>4485.2191116247513</v>
      </c>
      <c r="CE1972" s="102"/>
    </row>
    <row r="1973" spans="1:83" x14ac:dyDescent="0.25">
      <c r="A1973" s="14">
        <f t="shared" si="180"/>
        <v>6560.3303082518232</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1.0304118421289492</v>
      </c>
      <c r="CD1973" s="14">
        <f t="shared" si="185"/>
        <v>6560.3303082518232</v>
      </c>
      <c r="CE1973" s="102"/>
    </row>
    <row r="1974" spans="1:83" x14ac:dyDescent="0.25">
      <c r="A1974" s="14">
        <f t="shared" si="180"/>
        <v>2738.3021512318496</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0.4300970883138901</v>
      </c>
      <c r="CD1974" s="14">
        <f t="shared" si="185"/>
        <v>2738.3021512318496</v>
      </c>
      <c r="CE1974" s="102"/>
    </row>
    <row r="1975" spans="1:83" x14ac:dyDescent="0.25">
      <c r="A1975" s="14">
        <f t="shared" si="180"/>
        <v>5849.2589550500206</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0.91872595003047031</v>
      </c>
      <c r="CD1975" s="14">
        <f t="shared" si="185"/>
        <v>5849.2589550500206</v>
      </c>
      <c r="CE1975" s="102"/>
    </row>
    <row r="1976" spans="1:83" x14ac:dyDescent="0.25">
      <c r="A1976" s="14">
        <f t="shared" si="180"/>
        <v>8308.4631752343939</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1.304985944821299</v>
      </c>
      <c r="CD1976" s="14">
        <f t="shared" si="185"/>
        <v>8308.4631752343939</v>
      </c>
      <c r="CE1976" s="102"/>
    </row>
    <row r="1977" spans="1:83" x14ac:dyDescent="0.25">
      <c r="A1977" s="14">
        <f t="shared" si="180"/>
        <v>7357.3893091752025</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1.1556035618802944</v>
      </c>
      <c r="CD1977" s="14">
        <f t="shared" si="185"/>
        <v>7357.3893091752025</v>
      </c>
      <c r="CE1977" s="102"/>
    </row>
    <row r="1978" spans="1:83" x14ac:dyDescent="0.25">
      <c r="A1978" s="14">
        <f t="shared" si="180"/>
        <v>367.20174204586476</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5.7675300735774288E-2</v>
      </c>
      <c r="CD1978" s="14">
        <f t="shared" si="185"/>
        <v>367.20174204586476</v>
      </c>
      <c r="CE1978" s="102"/>
    </row>
    <row r="1979" spans="1:83" x14ac:dyDescent="0.25">
      <c r="A1979" s="14">
        <f t="shared" si="180"/>
        <v>4611.7210364339517</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0.72434949846344332</v>
      </c>
      <c r="CD1979" s="14">
        <f t="shared" si="185"/>
        <v>4611.7210364339517</v>
      </c>
      <c r="CE1979" s="102"/>
    </row>
    <row r="1980" spans="1:83" x14ac:dyDescent="0.25">
      <c r="A1980" s="14">
        <f t="shared" si="180"/>
        <v>230.43572015588899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3.6193862769299173E-2</v>
      </c>
      <c r="CD1980" s="14">
        <f t="shared" si="185"/>
        <v>230.43572015588899</v>
      </c>
      <c r="CE1980" s="102"/>
    </row>
    <row r="1981" spans="1:83" x14ac:dyDescent="0.25">
      <c r="A1981" s="14">
        <f t="shared" si="180"/>
        <v>7626.6749432027882</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1.1978994666868268</v>
      </c>
      <c r="CD1981" s="14">
        <f t="shared" si="185"/>
        <v>7626.6749432027882</v>
      </c>
      <c r="CE1981" s="102"/>
    </row>
    <row r="1982" spans="1:83" x14ac:dyDescent="0.25">
      <c r="A1982" s="14">
        <f t="shared" si="180"/>
        <v>2496.0795190454669</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0.39205188983927203</v>
      </c>
      <c r="CD1982" s="14">
        <f t="shared" si="185"/>
        <v>2496.0795190454669</v>
      </c>
      <c r="CE1982" s="102"/>
    </row>
    <row r="1983" spans="1:83" x14ac:dyDescent="0.25">
      <c r="A1983" s="14">
        <f t="shared" si="180"/>
        <v>7148.327201441617</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1.1227667897320748</v>
      </c>
      <c r="CD1983" s="14">
        <f t="shared" si="185"/>
        <v>7148.327201441617</v>
      </c>
      <c r="CE1983" s="102"/>
    </row>
    <row r="1984" spans="1:83" x14ac:dyDescent="0.25">
      <c r="A1984" s="14">
        <f t="shared" si="180"/>
        <v>222.79588883365088</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3.4993896868740791E-2</v>
      </c>
      <c r="CD1984" s="14">
        <f t="shared" si="185"/>
        <v>222.79588883365088</v>
      </c>
      <c r="CE1984" s="102"/>
    </row>
    <row r="1985" spans="1:83" x14ac:dyDescent="0.25">
      <c r="A1985" s="14">
        <f t="shared" si="180"/>
        <v>1408.652534451023</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0.22125292245080277</v>
      </c>
      <c r="CD1985" s="14">
        <f t="shared" si="185"/>
        <v>1408.652534451023</v>
      </c>
      <c r="CE1985" s="102"/>
    </row>
    <row r="1986" spans="1:83" x14ac:dyDescent="0.25">
      <c r="A1986" s="14">
        <f t="shared" si="180"/>
        <v>2819.6326137800143</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0.44287142554962994</v>
      </c>
      <c r="CD1986" s="14">
        <f t="shared" si="185"/>
        <v>2819.6326137800143</v>
      </c>
      <c r="CE1986" s="102"/>
    </row>
    <row r="1987" spans="1:83" x14ac:dyDescent="0.25">
      <c r="A1987" s="14">
        <f t="shared" si="180"/>
        <v>5112.3096648422134</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0.80297548625831894</v>
      </c>
      <c r="CD1987" s="14">
        <f t="shared" si="185"/>
        <v>5112.3096648422134</v>
      </c>
      <c r="CE1987" s="102"/>
    </row>
    <row r="1988" spans="1:83" x14ac:dyDescent="0.25">
      <c r="A1988" s="14">
        <f t="shared" si="180"/>
        <v>6640.9707603053639</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1.0430778014398825</v>
      </c>
      <c r="CD1988" s="14">
        <f t="shared" si="185"/>
        <v>6640.9707603053639</v>
      </c>
      <c r="CE1988" s="102"/>
    </row>
    <row r="1989" spans="1:83" x14ac:dyDescent="0.25">
      <c r="A1989" s="14">
        <f t="shared" si="180"/>
        <v>7717.6327060474523</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1.2121859357462896</v>
      </c>
      <c r="CD1989" s="14">
        <f t="shared" si="185"/>
        <v>7717.6327060474523</v>
      </c>
      <c r="CE1989" s="102"/>
    </row>
    <row r="1990" spans="1:83" x14ac:dyDescent="0.25">
      <c r="A1990" s="14">
        <f t="shared" si="180"/>
        <v>739.33173231881426</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0.11612466696757272</v>
      </c>
      <c r="CD1990" s="14">
        <f t="shared" si="185"/>
        <v>739.33173231881426</v>
      </c>
      <c r="CE1990" s="102"/>
    </row>
    <row r="1991" spans="1:83" x14ac:dyDescent="0.25">
      <c r="A1991" s="14">
        <f t="shared" si="180"/>
        <v>650.52931201154604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0.10217673123951561</v>
      </c>
      <c r="CD1991" s="14">
        <f t="shared" si="185"/>
        <v>650.52931201154604</v>
      </c>
      <c r="CE1991" s="102"/>
    </row>
    <row r="1992" spans="1:83" x14ac:dyDescent="0.25">
      <c r="A1992" s="14">
        <f t="shared" si="180"/>
        <v>7962.0720066834092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1.2505792998334901</v>
      </c>
      <c r="CD1992" s="14">
        <f t="shared" si="185"/>
        <v>7962.0720066834092</v>
      </c>
      <c r="CE1992" s="102"/>
    </row>
    <row r="1993" spans="1:83" x14ac:dyDescent="0.25">
      <c r="A1993" s="14">
        <f t="shared" ref="A1993:A2056" si="186">CD1993</f>
        <v>2259.9527801445961</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0.35496415544566889</v>
      </c>
      <c r="CD1993" s="14">
        <f t="shared" ref="CD1993:CD2056" si="191">DEGREES(CC1993) * 60 * 1.852</f>
        <v>2259.9527801445961</v>
      </c>
      <c r="CE1993" s="102"/>
    </row>
    <row r="1994" spans="1:83" x14ac:dyDescent="0.25">
      <c r="A1994" s="14">
        <f t="shared" si="186"/>
        <v>7848.1860438919275</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1.2326915656495891</v>
      </c>
      <c r="CD1994" s="14">
        <f t="shared" si="191"/>
        <v>7848.1860438919275</v>
      </c>
      <c r="CE1994" s="102"/>
    </row>
    <row r="1995" spans="1:83" x14ac:dyDescent="0.25">
      <c r="A1995" s="14">
        <f t="shared" si="186"/>
        <v>6944.3242801519546</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1.0907246491615974</v>
      </c>
      <c r="CD1995" s="14">
        <f t="shared" si="191"/>
        <v>6944.3242801519546</v>
      </c>
      <c r="CE1995" s="102"/>
    </row>
    <row r="1996" spans="1:83" x14ac:dyDescent="0.25">
      <c r="A1996" s="14">
        <f t="shared" si="186"/>
        <v>7744.3820874876328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1.2163873826415654</v>
      </c>
      <c r="CD1996" s="14">
        <f t="shared" si="191"/>
        <v>7744.3820874876328</v>
      </c>
      <c r="CE1996" s="102"/>
    </row>
    <row r="1997" spans="1:83" x14ac:dyDescent="0.25">
      <c r="A1997" s="14">
        <f t="shared" si="186"/>
        <v>282.58898726088097</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4.4385423484329417E-2</v>
      </c>
      <c r="CD1997" s="14">
        <f t="shared" si="191"/>
        <v>282.58898726088097</v>
      </c>
      <c r="CE1997" s="102"/>
    </row>
    <row r="1998" spans="1:83" x14ac:dyDescent="0.25">
      <c r="A1998" s="14">
        <f t="shared" si="186"/>
        <v>8069.6237930979878</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1.2674721435100211</v>
      </c>
      <c r="CD1998" s="14">
        <f t="shared" si="191"/>
        <v>8069.6237930979878</v>
      </c>
      <c r="CE1998" s="102"/>
    </row>
    <row r="1999" spans="1:83" x14ac:dyDescent="0.25">
      <c r="A1999" s="14">
        <f t="shared" si="186"/>
        <v>261.34997915666088</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4.1049474768739075E-2</v>
      </c>
      <c r="CD1999" s="14">
        <f t="shared" si="191"/>
        <v>261.34997915666088</v>
      </c>
      <c r="CE1999" s="102"/>
    </row>
    <row r="2000" spans="1:83" x14ac:dyDescent="0.25">
      <c r="A2000" s="14">
        <f t="shared" si="186"/>
        <v>7465.9375757034868</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1.1726529197659219</v>
      </c>
      <c r="CD2000" s="14">
        <f t="shared" si="191"/>
        <v>7465.9375757034868</v>
      </c>
      <c r="CE2000" s="102"/>
    </row>
    <row r="2001" spans="1:83" x14ac:dyDescent="0.25">
      <c r="A2001" s="14">
        <f t="shared" si="186"/>
        <v>7062.4641574371844</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1.1092805332196367</v>
      </c>
      <c r="CD2001" s="14">
        <f t="shared" si="191"/>
        <v>7062.4641574371844</v>
      </c>
      <c r="CE2001" s="102"/>
    </row>
    <row r="2002" spans="1:83" x14ac:dyDescent="0.25">
      <c r="A2002" s="14">
        <f t="shared" si="186"/>
        <v>1820.2106526965242</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0.28589514911293507</v>
      </c>
      <c r="CD2002" s="14">
        <f t="shared" si="191"/>
        <v>1820.2106526965242</v>
      </c>
      <c r="CE2002" s="102"/>
    </row>
    <row r="2003" spans="1:83" x14ac:dyDescent="0.25">
      <c r="A2003" s="14">
        <f t="shared" si="186"/>
        <v>7191.506831787071</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1.1295488876381423</v>
      </c>
      <c r="CD2003" s="14">
        <f t="shared" si="191"/>
        <v>7191.506831787071</v>
      </c>
      <c r="CE2003" s="102"/>
    </row>
    <row r="2004" spans="1:83" x14ac:dyDescent="0.25">
      <c r="A2004" s="14">
        <f t="shared" si="186"/>
        <v>7328.1001972811855</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1.1510032069708664</v>
      </c>
      <c r="CD2004" s="14">
        <f t="shared" si="191"/>
        <v>7328.1001972811855</v>
      </c>
      <c r="CE2004" s="102"/>
    </row>
    <row r="2005" spans="1:83" x14ac:dyDescent="0.25">
      <c r="A2005" s="14">
        <f t="shared" si="186"/>
        <v>7998.5920500157299</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1.2563153959378819</v>
      </c>
      <c r="CD2005" s="14">
        <f t="shared" si="191"/>
        <v>7998.5920500157299</v>
      </c>
      <c r="CE2005" s="102"/>
    </row>
    <row r="2006" spans="1:83" x14ac:dyDescent="0.25">
      <c r="A2006" s="14">
        <f t="shared" si="186"/>
        <v>7078.2765681219935</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1.111764142193066</v>
      </c>
      <c r="CD2006" s="14">
        <f t="shared" si="191"/>
        <v>7078.2765681219935</v>
      </c>
      <c r="CE2006" s="102"/>
    </row>
    <row r="2007" spans="1:83" x14ac:dyDescent="0.25">
      <c r="A2007" s="14">
        <f t="shared" si="186"/>
        <v>1083.7130045271256</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0.17021562343123248</v>
      </c>
      <c r="CD2007" s="14">
        <f t="shared" si="191"/>
        <v>1083.7130045271256</v>
      </c>
      <c r="CE2007" s="102"/>
    </row>
    <row r="2008" spans="1:83" x14ac:dyDescent="0.25">
      <c r="A2008" s="14">
        <f t="shared" si="186"/>
        <v>2987.6268928437898</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0.46925779428772446</v>
      </c>
      <c r="CD2008" s="14">
        <f t="shared" si="191"/>
        <v>2987.6268928437898</v>
      </c>
      <c r="CE2008" s="102"/>
    </row>
    <row r="2009" spans="1:83" x14ac:dyDescent="0.25">
      <c r="A2009" s="14">
        <f t="shared" si="186"/>
        <v>6590.7611269346762</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1.0351915215754321</v>
      </c>
      <c r="CD2009" s="14">
        <f t="shared" si="191"/>
        <v>6590.7611269346762</v>
      </c>
      <c r="CE2009" s="102"/>
    </row>
    <row r="2010" spans="1:83" x14ac:dyDescent="0.25">
      <c r="A2010" s="14">
        <f t="shared" si="186"/>
        <v>3990.3711818086867</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0.62675589902140783</v>
      </c>
      <c r="CD2010" s="14">
        <f t="shared" si="191"/>
        <v>3990.3711818086867</v>
      </c>
      <c r="CE2010" s="102"/>
    </row>
    <row r="2011" spans="1:83" x14ac:dyDescent="0.25">
      <c r="A2011" s="14">
        <f t="shared" si="186"/>
        <v>434.6826779860416</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6.8274333443508819E-2</v>
      </c>
      <c r="CD2011" s="14">
        <f t="shared" si="191"/>
        <v>434.6826779860416</v>
      </c>
      <c r="CE2011" s="102"/>
    </row>
    <row r="2012" spans="1:83" x14ac:dyDescent="0.25">
      <c r="A2012" s="14">
        <f t="shared" si="186"/>
        <v>5957.7709461429758</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0.93576961023985505</v>
      </c>
      <c r="CD2012" s="14">
        <f t="shared" si="191"/>
        <v>5957.7709461429758</v>
      </c>
      <c r="CE2012" s="102"/>
    </row>
    <row r="2013" spans="1:83" x14ac:dyDescent="0.25">
      <c r="A2013" s="14">
        <f t="shared" si="186"/>
        <v>7775.7499366468228</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1.2213142387169504</v>
      </c>
      <c r="CD2013" s="14">
        <f t="shared" si="191"/>
        <v>7775.7499366468228</v>
      </c>
      <c r="CE2013" s="102"/>
    </row>
    <row r="2014" spans="1:83" x14ac:dyDescent="0.25">
      <c r="A2014" s="14">
        <f t="shared" si="186"/>
        <v>7188.1136767321732</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1.1290159347247275</v>
      </c>
      <c r="CD2014" s="14">
        <f t="shared" si="191"/>
        <v>7188.1136767321732</v>
      </c>
      <c r="CE2014" s="102"/>
    </row>
    <row r="2015" spans="1:83" x14ac:dyDescent="0.25">
      <c r="A2015" s="14">
        <f t="shared" si="186"/>
        <v>6491.1486306443858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1.0195456789152793</v>
      </c>
      <c r="CD2015" s="14">
        <f t="shared" si="191"/>
        <v>6491.1486306443858</v>
      </c>
      <c r="CE2015" s="102"/>
    </row>
    <row r="2016" spans="1:83" x14ac:dyDescent="0.25">
      <c r="A2016" s="14">
        <f t="shared" si="186"/>
        <v>4349.6287680600926</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0.68318343450426022</v>
      </c>
      <c r="CD2016" s="14">
        <f t="shared" si="191"/>
        <v>4349.6287680600926</v>
      </c>
      <c r="CE2016" s="102"/>
    </row>
    <row r="2017" spans="1:83" x14ac:dyDescent="0.25">
      <c r="A2017" s="14">
        <f t="shared" si="186"/>
        <v>6955.9892143370917</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1.0925568261644689</v>
      </c>
      <c r="CD2017" s="14">
        <f t="shared" si="191"/>
        <v>6955.9892143370917</v>
      </c>
      <c r="CE2017" s="102"/>
    </row>
    <row r="2018" spans="1:83" x14ac:dyDescent="0.25">
      <c r="A2018" s="14">
        <f t="shared" si="186"/>
        <v>6183.6509846943991</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0.97124792545992389</v>
      </c>
      <c r="CD2018" s="14">
        <f t="shared" si="191"/>
        <v>6183.6509846943991</v>
      </c>
      <c r="CE2018" s="102"/>
    </row>
    <row r="2019" spans="1:83" x14ac:dyDescent="0.25">
      <c r="A2019" s="14">
        <f t="shared" si="186"/>
        <v>6258.3001762106051</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0.98297285504874332</v>
      </c>
      <c r="CD2019" s="14">
        <f t="shared" si="191"/>
        <v>6258.3001762106051</v>
      </c>
      <c r="CE2019" s="102"/>
    </row>
    <row r="2020" spans="1:83" x14ac:dyDescent="0.25">
      <c r="A2020" s="14">
        <f t="shared" si="186"/>
        <v>8159.0720753304258</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1.2815215228765546</v>
      </c>
      <c r="CD2020" s="14">
        <f t="shared" si="191"/>
        <v>8159.0720753304258</v>
      </c>
      <c r="CE2020" s="102"/>
    </row>
    <row r="2021" spans="1:83" x14ac:dyDescent="0.25">
      <c r="A2021" s="14">
        <f t="shared" si="186"/>
        <v>3434.7951957665391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0.53949320822362579</v>
      </c>
      <c r="CD2021" s="14">
        <f t="shared" si="191"/>
        <v>3434.7951957665391</v>
      </c>
      <c r="CE2021" s="102"/>
    </row>
    <row r="2022" spans="1:83" x14ac:dyDescent="0.25">
      <c r="A2022" s="14">
        <f t="shared" si="186"/>
        <v>4962.0787754639068</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0.77937916104367866</v>
      </c>
      <c r="CD2022" s="14">
        <f t="shared" si="191"/>
        <v>4962.0787754639068</v>
      </c>
      <c r="CE2022" s="102"/>
    </row>
    <row r="2023" spans="1:83" x14ac:dyDescent="0.25">
      <c r="A2023" s="14">
        <f t="shared" si="186"/>
        <v>4725.8438013354216</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0.74227442646029418</v>
      </c>
      <c r="CD2023" s="14">
        <f t="shared" si="191"/>
        <v>4725.8438013354216</v>
      </c>
      <c r="CE2023" s="102"/>
    </row>
    <row r="2024" spans="1:83" x14ac:dyDescent="0.25">
      <c r="A2024" s="14">
        <f t="shared" si="186"/>
        <v>1289.605160034904</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0.20255450047981882</v>
      </c>
      <c r="CD2024" s="14">
        <f t="shared" si="191"/>
        <v>1289.605160034904</v>
      </c>
      <c r="CE2024" s="102"/>
    </row>
    <row r="2025" spans="1:83" x14ac:dyDescent="0.25">
      <c r="A2025" s="14">
        <f t="shared" si="186"/>
        <v>5602.1710340935488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0.87991657491709796</v>
      </c>
      <c r="CD2025" s="14">
        <f t="shared" si="191"/>
        <v>5602.1710340935488</v>
      </c>
      <c r="CE2025" s="102"/>
    </row>
    <row r="2026" spans="1:83" x14ac:dyDescent="0.25">
      <c r="A2026" s="14">
        <f t="shared" si="186"/>
        <v>5052.5608080924603</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0.79359090855326475</v>
      </c>
      <c r="CD2026" s="14">
        <f t="shared" si="191"/>
        <v>5052.5608080924603</v>
      </c>
      <c r="CE2026" s="102"/>
    </row>
    <row r="2027" spans="1:83" x14ac:dyDescent="0.25">
      <c r="A2027" s="14">
        <f t="shared" si="186"/>
        <v>6079.9651759126846</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0.95496229955248901</v>
      </c>
      <c r="CD2027" s="14">
        <f t="shared" si="191"/>
        <v>6079.9651759126846</v>
      </c>
      <c r="CE2027" s="102"/>
    </row>
    <row r="2028" spans="1:83" x14ac:dyDescent="0.25">
      <c r="A2028" s="14">
        <f t="shared" si="186"/>
        <v>6855.0255434888295</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1.0766987584790659</v>
      </c>
      <c r="CD2028" s="14">
        <f t="shared" si="191"/>
        <v>6855.0255434888295</v>
      </c>
      <c r="CE2028" s="102"/>
    </row>
    <row r="2029" spans="1:83" x14ac:dyDescent="0.25">
      <c r="A2029" s="14">
        <f t="shared" si="186"/>
        <v>7221.7141296750451</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1.13429345932889</v>
      </c>
      <c r="CD2029" s="14">
        <f t="shared" si="191"/>
        <v>7221.7141296750451</v>
      </c>
      <c r="CE2029" s="102"/>
    </row>
    <row r="2030" spans="1:83" x14ac:dyDescent="0.25">
      <c r="A2030" s="14">
        <f t="shared" si="186"/>
        <v>4118.291456176381</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0.64684796136635714</v>
      </c>
      <c r="CD2030" s="14">
        <f t="shared" si="191"/>
        <v>4118.291456176381</v>
      </c>
      <c r="CE2030" s="102"/>
    </row>
    <row r="2031" spans="1:83" x14ac:dyDescent="0.25">
      <c r="A2031" s="14">
        <f t="shared" si="186"/>
        <v>4203.1743148097994</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0.66018026303714594</v>
      </c>
      <c r="CD2031" s="14">
        <f t="shared" si="191"/>
        <v>4203.1743148097994</v>
      </c>
      <c r="CE2031" s="102"/>
    </row>
    <row r="2032" spans="1:83" x14ac:dyDescent="0.25">
      <c r="A2032" s="14">
        <f t="shared" si="186"/>
        <v>5842.1276169781459</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0.9176058516734954</v>
      </c>
      <c r="CD2032" s="14">
        <f t="shared" si="191"/>
        <v>5842.1276169781459</v>
      </c>
      <c r="CE2032" s="102"/>
    </row>
    <row r="2033" spans="1:83" x14ac:dyDescent="0.25">
      <c r="A2033" s="14">
        <f t="shared" si="186"/>
        <v>8497.6537513423737</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1.3347015537740454</v>
      </c>
      <c r="CD2033" s="14">
        <f t="shared" si="191"/>
        <v>8497.6537513423737</v>
      </c>
      <c r="CE2033" s="102"/>
    </row>
    <row r="2034" spans="1:83" x14ac:dyDescent="0.25">
      <c r="A2034" s="14">
        <f t="shared" si="186"/>
        <v>426.47037501554217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6.6984451100037562E-2</v>
      </c>
      <c r="CD2034" s="14">
        <f t="shared" si="191"/>
        <v>426.47037501554217</v>
      </c>
      <c r="CE2034" s="102"/>
    </row>
    <row r="2035" spans="1:83" x14ac:dyDescent="0.25">
      <c r="A2035" s="14">
        <f t="shared" si="186"/>
        <v>7703.1337503723635</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1.2099086272992865</v>
      </c>
      <c r="CD2035" s="14">
        <f t="shared" si="191"/>
        <v>7703.1337503723635</v>
      </c>
      <c r="CE2035" s="102"/>
    </row>
    <row r="2036" spans="1:83" x14ac:dyDescent="0.25">
      <c r="A2036" s="14">
        <f t="shared" si="186"/>
        <v>3823.1434361477368</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0.60048992743689333</v>
      </c>
      <c r="CD2036" s="14">
        <f t="shared" si="191"/>
        <v>3823.1434361477368</v>
      </c>
      <c r="CE2036" s="102"/>
    </row>
    <row r="2037" spans="1:83" x14ac:dyDescent="0.25">
      <c r="A2037" s="14">
        <f t="shared" si="186"/>
        <v>4428.7309997934153</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0.6956077900606138</v>
      </c>
      <c r="CD2037" s="14">
        <f t="shared" si="191"/>
        <v>4428.7309997934153</v>
      </c>
      <c r="CE2037" s="102"/>
    </row>
    <row r="2038" spans="1:83" x14ac:dyDescent="0.25">
      <c r="A2038" s="14">
        <f t="shared" si="186"/>
        <v>8041.2203350215377</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1.2630108956483739</v>
      </c>
      <c r="CD2038" s="14">
        <f t="shared" si="191"/>
        <v>8041.2203350215377</v>
      </c>
      <c r="CE2038" s="102"/>
    </row>
    <row r="2039" spans="1:83" x14ac:dyDescent="0.25">
      <c r="A2039" s="14">
        <f t="shared" si="186"/>
        <v>7354.6705913068945</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1.1551765408378649</v>
      </c>
      <c r="CD2039" s="14">
        <f t="shared" si="191"/>
        <v>7354.6705913068945</v>
      </c>
      <c r="CE2039" s="102"/>
    </row>
    <row r="2040" spans="1:83" x14ac:dyDescent="0.25">
      <c r="A2040" s="14">
        <f t="shared" si="186"/>
        <v>6658.0908658717817</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1.0457668062133076</v>
      </c>
      <c r="CD2040" s="14">
        <f t="shared" si="191"/>
        <v>6658.0908658717817</v>
      </c>
      <c r="CE2040" s="102"/>
    </row>
    <row r="2041" spans="1:83" x14ac:dyDescent="0.25">
      <c r="A2041" s="14">
        <f t="shared" si="186"/>
        <v>6279.6878814991951</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0.9863321591950005</v>
      </c>
      <c r="CD2041" s="14">
        <f t="shared" si="191"/>
        <v>6279.6878814991951</v>
      </c>
      <c r="CE2041" s="102"/>
    </row>
    <row r="2042" spans="1:83" x14ac:dyDescent="0.25">
      <c r="A2042" s="14">
        <f t="shared" si="186"/>
        <v>8440.6979828199255</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1.3257556782456037</v>
      </c>
      <c r="CD2042" s="14">
        <f t="shared" si="191"/>
        <v>8440.6979828199255</v>
      </c>
      <c r="CE2042" s="102"/>
    </row>
    <row r="2043" spans="1:83" x14ac:dyDescent="0.25">
      <c r="A2043" s="14">
        <f t="shared" si="186"/>
        <v>8060.1069156805415</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1.265977355484075</v>
      </c>
      <c r="CD2043" s="14">
        <f t="shared" si="191"/>
        <v>8060.1069156805415</v>
      </c>
      <c r="CE2043" s="102"/>
    </row>
    <row r="2044" spans="1:83" x14ac:dyDescent="0.25">
      <c r="A2044" s="14">
        <f t="shared" si="186"/>
        <v>5039.2287124190589</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0.79149687538469249</v>
      </c>
      <c r="CD2044" s="14">
        <f t="shared" si="191"/>
        <v>5039.2287124190589</v>
      </c>
      <c r="CE2044" s="102"/>
    </row>
    <row r="2045" spans="1:83" x14ac:dyDescent="0.25">
      <c r="A2045" s="14">
        <f t="shared" si="186"/>
        <v>8110.6576871757725</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1.2739172169132964</v>
      </c>
      <c r="CD2045" s="14">
        <f t="shared" si="191"/>
        <v>8110.6576871757725</v>
      </c>
      <c r="CE2045" s="102"/>
    </row>
    <row r="2046" spans="1:83" x14ac:dyDescent="0.25">
      <c r="A2046" s="14">
        <f t="shared" si="186"/>
        <v>7355.3727873017087</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1.15528683270345</v>
      </c>
      <c r="CD2046" s="14">
        <f t="shared" si="191"/>
        <v>7355.3727873017087</v>
      </c>
      <c r="CE2046" s="102"/>
    </row>
    <row r="2047" spans="1:83" x14ac:dyDescent="0.25">
      <c r="A2047" s="14">
        <f t="shared" si="186"/>
        <v>5297.8988088289334</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0.83212542882964824</v>
      </c>
      <c r="CD2047" s="14">
        <f t="shared" si="191"/>
        <v>5297.8988088289334</v>
      </c>
      <c r="CE2047" s="102"/>
    </row>
    <row r="2048" spans="1:83" x14ac:dyDescent="0.25">
      <c r="A2048" s="14">
        <f t="shared" si="186"/>
        <v>8583.9258030079563</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1.3482520519203296</v>
      </c>
      <c r="CD2048" s="14">
        <f t="shared" si="191"/>
        <v>8583.9258030079563</v>
      </c>
      <c r="CE2048" s="102"/>
    </row>
    <row r="2049" spans="1:83" x14ac:dyDescent="0.25">
      <c r="A2049" s="14">
        <f t="shared" si="186"/>
        <v>7826.7069934162073</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1.229317914182676</v>
      </c>
      <c r="CD2049" s="14">
        <f t="shared" si="191"/>
        <v>7826.7069934162073</v>
      </c>
      <c r="CE2049" s="102"/>
    </row>
    <row r="2050" spans="1:83" x14ac:dyDescent="0.25">
      <c r="A2050" s="14">
        <f t="shared" si="186"/>
        <v>5828.2204573415011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0.9154214948946986</v>
      </c>
      <c r="CD2050" s="14">
        <f t="shared" si="191"/>
        <v>5828.2204573415011</v>
      </c>
      <c r="CE2050" s="102"/>
    </row>
    <row r="2051" spans="1:83" x14ac:dyDescent="0.25">
      <c r="A2051" s="14">
        <f t="shared" si="186"/>
        <v>3859.6187421590357</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0.60621899678147262</v>
      </c>
      <c r="CD2051" s="14">
        <f t="shared" si="191"/>
        <v>3859.6187421590357</v>
      </c>
      <c r="CE2051" s="102"/>
    </row>
    <row r="2052" spans="1:83" x14ac:dyDescent="0.25">
      <c r="A2052" s="14">
        <f t="shared" si="186"/>
        <v>5178.2923749989459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0.81333919703607349</v>
      </c>
      <c r="CD2052" s="14">
        <f t="shared" si="191"/>
        <v>5178.2923749989459</v>
      </c>
      <c r="CE2052" s="102"/>
    </row>
    <row r="2053" spans="1:83" x14ac:dyDescent="0.25">
      <c r="A2053" s="14">
        <f t="shared" si="186"/>
        <v>7008.6865300541949</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1.1008338389994798</v>
      </c>
      <c r="CD2053" s="14">
        <f t="shared" si="191"/>
        <v>7008.6865300541949</v>
      </c>
      <c r="CE2053" s="102"/>
    </row>
    <row r="2054" spans="1:83" x14ac:dyDescent="0.25">
      <c r="A2054" s="14">
        <f t="shared" si="186"/>
        <v>5011.1945452693408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0.78709363096589291</v>
      </c>
      <c r="CD2054" s="14">
        <f t="shared" si="191"/>
        <v>5011.1945452693408</v>
      </c>
      <c r="CE2054" s="102"/>
    </row>
    <row r="2055" spans="1:83" x14ac:dyDescent="0.25">
      <c r="A2055" s="14">
        <f t="shared" si="186"/>
        <v>4967.506363415072</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0.78023165636575764</v>
      </c>
      <c r="CD2055" s="14">
        <f t="shared" si="191"/>
        <v>4967.506363415072</v>
      </c>
      <c r="CE2055" s="102"/>
    </row>
    <row r="2056" spans="1:83" x14ac:dyDescent="0.25">
      <c r="A2056" s="14">
        <f t="shared" si="186"/>
        <v>6315.6846250195103</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0.99198606213259433</v>
      </c>
      <c r="CD2056" s="14">
        <f t="shared" si="191"/>
        <v>6315.6846250195103</v>
      </c>
      <c r="CE2056" s="102"/>
    </row>
    <row r="2057" spans="1:83" x14ac:dyDescent="0.25">
      <c r="A2057" s="14">
        <f t="shared" ref="A2057:A2120" si="192">CD2057</f>
        <v>7063.1894927035319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1.1093944595027414</v>
      </c>
      <c r="CD2057" s="14">
        <f t="shared" ref="CD2057:CD2120" si="197">DEGREES(CC2057) * 60 * 1.852</f>
        <v>7063.1894927035319</v>
      </c>
      <c r="CE2057" s="102"/>
    </row>
    <row r="2058" spans="1:83" x14ac:dyDescent="0.25">
      <c r="A2058" s="14">
        <f t="shared" si="192"/>
        <v>8524.2504654772893</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1.3388790216634081</v>
      </c>
      <c r="CD2058" s="14">
        <f t="shared" si="197"/>
        <v>8524.2504654772893</v>
      </c>
      <c r="CE2058" s="102"/>
    </row>
    <row r="2059" spans="1:83" x14ac:dyDescent="0.25">
      <c r="A2059" s="14">
        <f t="shared" si="192"/>
        <v>708.56945947891677</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0.11129292698869367</v>
      </c>
      <c r="CD2059" s="14">
        <f t="shared" si="197"/>
        <v>708.56945947891677</v>
      </c>
      <c r="CE2059" s="102"/>
    </row>
    <row r="2060" spans="1:83" x14ac:dyDescent="0.25">
      <c r="A2060" s="14">
        <f t="shared" si="192"/>
        <v>7639.6074675127929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1.1999307403531676</v>
      </c>
      <c r="CD2060" s="14">
        <f t="shared" si="197"/>
        <v>7639.6074675127929</v>
      </c>
      <c r="CE2060" s="102"/>
    </row>
    <row r="2061" spans="1:83" x14ac:dyDescent="0.25">
      <c r="A2061" s="14">
        <f t="shared" si="192"/>
        <v>4519.1013786977392</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0.70980200044718034</v>
      </c>
      <c r="CD2061" s="14">
        <f t="shared" si="197"/>
        <v>4519.1013786977392</v>
      </c>
      <c r="CE2061" s="102"/>
    </row>
    <row r="2062" spans="1:83" x14ac:dyDescent="0.25">
      <c r="A2062" s="14">
        <f t="shared" si="192"/>
        <v>292.67429218826811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4.5969492752242602E-2</v>
      </c>
      <c r="CD2062" s="14">
        <f t="shared" si="197"/>
        <v>292.67429218826811</v>
      </c>
      <c r="CE2062" s="102"/>
    </row>
    <row r="2063" spans="1:83" x14ac:dyDescent="0.25">
      <c r="A2063" s="14">
        <f t="shared" si="192"/>
        <v>4686.9012824945703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0.73615783923213762</v>
      </c>
      <c r="CD2063" s="14">
        <f t="shared" si="197"/>
        <v>4686.9012824945703</v>
      </c>
      <c r="CE2063" s="102"/>
    </row>
    <row r="2064" spans="1:83" x14ac:dyDescent="0.25">
      <c r="A2064" s="14">
        <f t="shared" si="192"/>
        <v>5553.1043002042115</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0.87220980692241823</v>
      </c>
      <c r="CD2064" s="14">
        <f t="shared" si="197"/>
        <v>5553.1043002042115</v>
      </c>
      <c r="CE2064" s="102"/>
    </row>
    <row r="2065" spans="1:83" x14ac:dyDescent="0.25">
      <c r="A2065" s="14">
        <f t="shared" si="192"/>
        <v>1998.562952266125</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0.3139084217550589</v>
      </c>
      <c r="CD2065" s="14">
        <f t="shared" si="197"/>
        <v>1998.562952266125</v>
      </c>
      <c r="CE2065" s="102"/>
    </row>
    <row r="2066" spans="1:83" x14ac:dyDescent="0.25">
      <c r="A2066" s="14">
        <f t="shared" si="192"/>
        <v>6623.5207001154085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1.0403369716613915</v>
      </c>
      <c r="CD2066" s="14">
        <f t="shared" si="197"/>
        <v>6623.5207001154085</v>
      </c>
      <c r="CE2066" s="102"/>
    </row>
    <row r="2067" spans="1:83" x14ac:dyDescent="0.25">
      <c r="A2067" s="14">
        <f t="shared" si="192"/>
        <v>5890.5088264428969</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0.92520494635723327</v>
      </c>
      <c r="CD2067" s="14">
        <f t="shared" si="197"/>
        <v>5890.5088264428969</v>
      </c>
      <c r="CE2067" s="102"/>
    </row>
    <row r="2068" spans="1:83" x14ac:dyDescent="0.25">
      <c r="A2068" s="14">
        <f t="shared" si="192"/>
        <v>6894.5683357966764</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1.0829096289002702</v>
      </c>
      <c r="CD2068" s="14">
        <f t="shared" si="197"/>
        <v>6894.5683357966764</v>
      </c>
      <c r="CE2068" s="102"/>
    </row>
    <row r="2069" spans="1:83" x14ac:dyDescent="0.25">
      <c r="A2069" s="14">
        <f t="shared" si="192"/>
        <v>1789.1678740280511</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0.28101935090619723</v>
      </c>
      <c r="CD2069" s="14">
        <f t="shared" si="197"/>
        <v>1789.1678740280511</v>
      </c>
      <c r="CE2069" s="102"/>
    </row>
    <row r="2070" spans="1:83" x14ac:dyDescent="0.25">
      <c r="A2070" s="14">
        <f t="shared" si="192"/>
        <v>6777.7486285448686</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1.0645611000777364</v>
      </c>
      <c r="CD2070" s="14">
        <f t="shared" si="197"/>
        <v>6777.7486285448686</v>
      </c>
      <c r="CE2070" s="102"/>
    </row>
    <row r="2071" spans="1:83" x14ac:dyDescent="0.25">
      <c r="A2071" s="14">
        <f t="shared" si="192"/>
        <v>5978.5336106104542</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0.9390307410573886</v>
      </c>
      <c r="CD2071" s="14">
        <f t="shared" si="197"/>
        <v>5978.5336106104542</v>
      </c>
      <c r="CE2071" s="102"/>
    </row>
    <row r="2072" spans="1:83" x14ac:dyDescent="0.25">
      <c r="A2072" s="14">
        <f t="shared" si="192"/>
        <v>6760.195041117714</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1.0618040095797117</v>
      </c>
      <c r="CD2072" s="14">
        <f t="shared" si="197"/>
        <v>6760.195041117714</v>
      </c>
      <c r="CE2072" s="102"/>
    </row>
    <row r="2073" spans="1:83" x14ac:dyDescent="0.25">
      <c r="A2073" s="14">
        <f t="shared" si="192"/>
        <v>7875.6751991416177</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1.2370092066475999</v>
      </c>
      <c r="CD2073" s="14">
        <f t="shared" si="197"/>
        <v>7875.6751991416177</v>
      </c>
      <c r="CE2073" s="102"/>
    </row>
    <row r="2074" spans="1:83" x14ac:dyDescent="0.25">
      <c r="A2074" s="14">
        <f t="shared" si="192"/>
        <v>4083.3222453116391</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0.64135544996954363</v>
      </c>
      <c r="CD2074" s="14">
        <f t="shared" si="197"/>
        <v>4083.3222453116391</v>
      </c>
      <c r="CE2074" s="102"/>
    </row>
    <row r="2075" spans="1:83" x14ac:dyDescent="0.25">
      <c r="A2075" s="14">
        <f t="shared" si="192"/>
        <v>7489.487287583911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1.1763518039470722</v>
      </c>
      <c r="CD2075" s="14">
        <f t="shared" si="197"/>
        <v>7489.487287583911</v>
      </c>
      <c r="CE2075" s="102"/>
    </row>
    <row r="2076" spans="1:83" x14ac:dyDescent="0.25">
      <c r="A2076" s="14">
        <f t="shared" si="192"/>
        <v>5039.381904403579</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0.79152093680043722</v>
      </c>
      <c r="CD2076" s="14">
        <f t="shared" si="197"/>
        <v>5039.381904403579</v>
      </c>
      <c r="CE2076" s="102"/>
    </row>
    <row r="2077" spans="1:83" x14ac:dyDescent="0.25">
      <c r="A2077" s="14">
        <f t="shared" si="192"/>
        <v>5653.2425229423907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0.88793822389395061</v>
      </c>
      <c r="CD2077" s="14">
        <f t="shared" si="197"/>
        <v>5653.2425229423907</v>
      </c>
      <c r="CE2077" s="102"/>
    </row>
    <row r="2078" spans="1:83" x14ac:dyDescent="0.25">
      <c r="A2078" s="14">
        <f t="shared" si="192"/>
        <v>1906.3366893254413</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0.29942271310562624</v>
      </c>
      <c r="CD2078" s="14">
        <f t="shared" si="197"/>
        <v>1906.3366893254413</v>
      </c>
      <c r="CE2078" s="102"/>
    </row>
    <row r="2079" spans="1:83" x14ac:dyDescent="0.25">
      <c r="A2079" s="14">
        <f t="shared" si="192"/>
        <v>3841.4237171207283</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0.603361157558999</v>
      </c>
      <c r="CD2079" s="14">
        <f t="shared" si="197"/>
        <v>3841.4237171207283</v>
      </c>
      <c r="CE2079" s="102"/>
    </row>
    <row r="2080" spans="1:83" x14ac:dyDescent="0.25">
      <c r="A2080" s="14">
        <f t="shared" si="192"/>
        <v>8478.2995149810977</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1.3316616406286759</v>
      </c>
      <c r="CD2080" s="14">
        <f t="shared" si="197"/>
        <v>8478.2995149810977</v>
      </c>
      <c r="CE2080" s="102"/>
    </row>
    <row r="2081" spans="1:83" x14ac:dyDescent="0.25">
      <c r="A2081" s="14">
        <f t="shared" si="192"/>
        <v>7102.0551028024447</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1.115498966900351</v>
      </c>
      <c r="CD2081" s="14">
        <f t="shared" si="197"/>
        <v>7102.0551028024447</v>
      </c>
      <c r="CE2081" s="102"/>
    </row>
    <row r="2082" spans="1:83" x14ac:dyDescent="0.25">
      <c r="A2082" s="14">
        <f t="shared" si="192"/>
        <v>7528.7422848919732</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1.1825174712516728</v>
      </c>
      <c r="CD2082" s="14">
        <f t="shared" si="197"/>
        <v>7528.7422848919732</v>
      </c>
      <c r="CE2082" s="102"/>
    </row>
    <row r="2083" spans="1:83" x14ac:dyDescent="0.25">
      <c r="A2083" s="14">
        <f t="shared" si="192"/>
        <v>445.56844836109354</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6.9984129471772988E-2</v>
      </c>
      <c r="CD2083" s="14">
        <f t="shared" si="197"/>
        <v>445.56844836109354</v>
      </c>
      <c r="CE2083" s="102"/>
    </row>
    <row r="2084" spans="1:83" x14ac:dyDescent="0.25">
      <c r="A2084" s="14">
        <f t="shared" si="192"/>
        <v>2963.8933701622564</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0.46553003948310323</v>
      </c>
      <c r="CD2084" s="14">
        <f t="shared" si="197"/>
        <v>2963.8933701622564</v>
      </c>
      <c r="CE2084" s="102"/>
    </row>
    <row r="2085" spans="1:83" x14ac:dyDescent="0.25">
      <c r="A2085" s="14">
        <f t="shared" si="192"/>
        <v>5158.3430716693883</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0.81020581846714057</v>
      </c>
      <c r="CD2085" s="14">
        <f t="shared" si="197"/>
        <v>5158.3430716693883</v>
      </c>
      <c r="CE2085" s="102"/>
    </row>
    <row r="2086" spans="1:83" x14ac:dyDescent="0.25">
      <c r="A2086" s="14">
        <f t="shared" si="192"/>
        <v>5605.2802156834678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0.88040492495117351</v>
      </c>
      <c r="CD2086" s="14">
        <f t="shared" si="197"/>
        <v>5605.2802156834678</v>
      </c>
      <c r="CE2086" s="102"/>
    </row>
    <row r="2087" spans="1:83" x14ac:dyDescent="0.25">
      <c r="A2087" s="14">
        <f t="shared" si="192"/>
        <v>7473.153374768387</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1.1737862841633735</v>
      </c>
      <c r="CD2087" s="14">
        <f t="shared" si="197"/>
        <v>7473.153374768387</v>
      </c>
      <c r="CE2087" s="102"/>
    </row>
    <row r="2088" spans="1:83" x14ac:dyDescent="0.25">
      <c r="A2088" s="14">
        <f t="shared" si="192"/>
        <v>484.07372631567972</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7.6032040556214278E-2</v>
      </c>
      <c r="CD2088" s="14">
        <f t="shared" si="197"/>
        <v>484.07372631567972</v>
      </c>
      <c r="CE2088" s="102"/>
    </row>
    <row r="2089" spans="1:83" x14ac:dyDescent="0.25">
      <c r="A2089" s="14">
        <f t="shared" si="192"/>
        <v>7376.8018559213433</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1.1586526336668088</v>
      </c>
      <c r="CD2089" s="14">
        <f t="shared" si="197"/>
        <v>7376.8018559213433</v>
      </c>
      <c r="CE2089" s="102"/>
    </row>
    <row r="2090" spans="1:83" x14ac:dyDescent="0.25">
      <c r="A2090" s="14">
        <f t="shared" si="192"/>
        <v>6125.2529228591011</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0.962075513150626</v>
      </c>
      <c r="CD2090" s="14">
        <f t="shared" si="197"/>
        <v>6125.2529228591011</v>
      </c>
      <c r="CE2090" s="102"/>
    </row>
    <row r="2091" spans="1:83" x14ac:dyDescent="0.25">
      <c r="A2091" s="14">
        <f t="shared" si="192"/>
        <v>1006.5306840741639</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0.15809282270918834</v>
      </c>
      <c r="CD2091" s="14">
        <f t="shared" si="197"/>
        <v>1006.5306840741639</v>
      </c>
      <c r="CE2091" s="102"/>
    </row>
    <row r="2092" spans="1:83" x14ac:dyDescent="0.25">
      <c r="A2092" s="14">
        <f t="shared" si="192"/>
        <v>7562.1230569393192</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1.1877604912218298</v>
      </c>
      <c r="CD2092" s="14">
        <f t="shared" si="197"/>
        <v>7562.1230569393192</v>
      </c>
      <c r="CE2092" s="102"/>
    </row>
    <row r="2093" spans="1:83" x14ac:dyDescent="0.25">
      <c r="A2093" s="14">
        <f t="shared" si="192"/>
        <v>7971.1982839706116</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1.2520127374424865</v>
      </c>
      <c r="CD2093" s="14">
        <f t="shared" si="197"/>
        <v>7971.1982839706116</v>
      </c>
      <c r="CE2093" s="102"/>
    </row>
    <row r="2094" spans="1:83" x14ac:dyDescent="0.25">
      <c r="A2094" s="14">
        <f t="shared" si="192"/>
        <v>8301.0060551902934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1.3038146768453631</v>
      </c>
      <c r="CD2094" s="14">
        <f t="shared" si="197"/>
        <v>8301.0060551902934</v>
      </c>
      <c r="CE2094" s="102"/>
    </row>
    <row r="2095" spans="1:83" x14ac:dyDescent="0.25">
      <c r="A2095" s="14">
        <f t="shared" si="192"/>
        <v>1227.2533523686602</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0.1927610849079488</v>
      </c>
      <c r="CD2095" s="14">
        <f t="shared" si="197"/>
        <v>1227.2533523686602</v>
      </c>
      <c r="CE2095" s="102"/>
    </row>
    <row r="2096" spans="1:83" x14ac:dyDescent="0.25">
      <c r="A2096" s="14">
        <f t="shared" si="192"/>
        <v>2110.9034362135258</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0.33155341210932443</v>
      </c>
      <c r="CD2096" s="14">
        <f t="shared" si="197"/>
        <v>2110.9034362135258</v>
      </c>
      <c r="CE2096" s="102"/>
    </row>
    <row r="2097" spans="1:83" x14ac:dyDescent="0.25">
      <c r="A2097" s="14">
        <f t="shared" si="192"/>
        <v>122.22526445041352</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1.9197563838917325E-2</v>
      </c>
      <c r="CD2097" s="14">
        <f t="shared" si="197"/>
        <v>122.22526445041352</v>
      </c>
      <c r="CE2097" s="102"/>
    </row>
    <row r="2098" spans="1:83" x14ac:dyDescent="0.25">
      <c r="A2098" s="14">
        <f t="shared" si="192"/>
        <v>7773.1289015182419</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1.2209025604159769</v>
      </c>
      <c r="CD2098" s="14">
        <f t="shared" si="197"/>
        <v>7773.1289015182419</v>
      </c>
      <c r="CE2098" s="102"/>
    </row>
    <row r="2099" spans="1:83" x14ac:dyDescent="0.25">
      <c r="A2099" s="14">
        <f t="shared" si="192"/>
        <v>1157.4649926871248</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0.18179963192010815</v>
      </c>
      <c r="CD2099" s="14">
        <f t="shared" si="197"/>
        <v>1157.4649926871248</v>
      </c>
      <c r="CE2099" s="102"/>
    </row>
    <row r="2100" spans="1:83" x14ac:dyDescent="0.25">
      <c r="A2100" s="14">
        <f t="shared" si="192"/>
        <v>2551.920200692377</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0.40082262194237267</v>
      </c>
      <c r="CD2100" s="14">
        <f t="shared" si="197"/>
        <v>2551.920200692377</v>
      </c>
      <c r="CE2100" s="102"/>
    </row>
    <row r="2101" spans="1:83" x14ac:dyDescent="0.25">
      <c r="A2101" s="14">
        <f t="shared" si="192"/>
        <v>3562.148487545257</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0.55949621627610657</v>
      </c>
      <c r="CD2101" s="14">
        <f t="shared" si="197"/>
        <v>3562.148487545257</v>
      </c>
      <c r="CE2101" s="102"/>
    </row>
    <row r="2102" spans="1:83" x14ac:dyDescent="0.25">
      <c r="A2102" s="14">
        <f t="shared" si="192"/>
        <v>918.82762892151834</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0.14431756104187515</v>
      </c>
      <c r="CD2102" s="14">
        <f t="shared" si="197"/>
        <v>918.82762892151834</v>
      </c>
      <c r="CE2102" s="102"/>
    </row>
    <row r="2103" spans="1:83" x14ac:dyDescent="0.25">
      <c r="A2103" s="14">
        <f t="shared" si="192"/>
        <v>7012.3138507131398</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1.1014035716175883</v>
      </c>
      <c r="CD2103" s="14">
        <f t="shared" si="197"/>
        <v>7012.3138507131398</v>
      </c>
      <c r="CE2103" s="102"/>
    </row>
    <row r="2104" spans="1:83" x14ac:dyDescent="0.25">
      <c r="A2104" s="14">
        <f t="shared" si="192"/>
        <v>4282.5737498567105</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0.67265129944636104</v>
      </c>
      <c r="CD2104" s="14">
        <f t="shared" si="197"/>
        <v>4282.5737498567105</v>
      </c>
      <c r="CE2104" s="102"/>
    </row>
    <row r="2105" spans="1:83" x14ac:dyDescent="0.25">
      <c r="A2105" s="14">
        <f t="shared" si="192"/>
        <v>6070.0929228127079</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0.95341169371029311</v>
      </c>
      <c r="CD2105" s="14">
        <f t="shared" si="197"/>
        <v>6070.0929228127079</v>
      </c>
      <c r="CE2105" s="102"/>
    </row>
    <row r="2106" spans="1:83" x14ac:dyDescent="0.25">
      <c r="A2106" s="14">
        <f t="shared" si="192"/>
        <v>4789.0577287060833</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0.75220325264581089</v>
      </c>
      <c r="CD2106" s="14">
        <f t="shared" si="197"/>
        <v>4789.0577287060833</v>
      </c>
      <c r="CE2106" s="102"/>
    </row>
    <row r="2107" spans="1:83" x14ac:dyDescent="0.25">
      <c r="A2107" s="14">
        <f t="shared" si="192"/>
        <v>6255.6943097774647</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0.98256355925027761</v>
      </c>
      <c r="CD2107" s="14">
        <f t="shared" si="197"/>
        <v>6255.6943097774647</v>
      </c>
      <c r="CE2107" s="102"/>
    </row>
    <row r="2108" spans="1:83" x14ac:dyDescent="0.25">
      <c r="A2108" s="14">
        <f t="shared" si="192"/>
        <v>790.35371421052434</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0.12413854003185695</v>
      </c>
      <c r="CD2108" s="14">
        <f t="shared" si="197"/>
        <v>790.35371421052434</v>
      </c>
      <c r="CE2108" s="102"/>
    </row>
    <row r="2109" spans="1:83" x14ac:dyDescent="0.25">
      <c r="A2109" s="14">
        <f t="shared" si="192"/>
        <v>5346.2532395968228</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0.83972031746200348</v>
      </c>
      <c r="CD2109" s="14">
        <f t="shared" si="197"/>
        <v>5346.2532395968228</v>
      </c>
      <c r="CE2109" s="102"/>
    </row>
    <row r="2110" spans="1:83" x14ac:dyDescent="0.25">
      <c r="A2110" s="14">
        <f t="shared" si="192"/>
        <v>7901.7238186039449</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1.2411005869141289</v>
      </c>
      <c r="CD2110" s="14">
        <f t="shared" si="197"/>
        <v>7901.7238186039449</v>
      </c>
      <c r="CE2110" s="102"/>
    </row>
    <row r="2111" spans="1:83" x14ac:dyDescent="0.25">
      <c r="A2111" s="14">
        <f t="shared" si="192"/>
        <v>4527.5881555950973</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0.71113499360539734</v>
      </c>
      <c r="CD2111" s="14">
        <f t="shared" si="197"/>
        <v>4527.5881555950973</v>
      </c>
      <c r="CE2111" s="102"/>
    </row>
    <row r="2112" spans="1:83" x14ac:dyDescent="0.25">
      <c r="A2112" s="14">
        <f t="shared" si="192"/>
        <v>6809.8744290394734</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1.0696070053465421</v>
      </c>
      <c r="CD2112" s="14">
        <f t="shared" si="197"/>
        <v>6809.8744290394734</v>
      </c>
      <c r="CE2112" s="102"/>
    </row>
    <row r="2113" spans="1:83" x14ac:dyDescent="0.25">
      <c r="A2113" s="14">
        <f t="shared" si="192"/>
        <v>394.25758550909768</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6.1924882722253764E-2</v>
      </c>
      <c r="CD2113" s="14">
        <f t="shared" si="197"/>
        <v>394.25758550909768</v>
      </c>
      <c r="CE2113" s="102"/>
    </row>
    <row r="2114" spans="1:83" x14ac:dyDescent="0.25">
      <c r="A2114" s="14">
        <f t="shared" si="192"/>
        <v>307.63860031746242</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4.8319892744479759E-2</v>
      </c>
      <c r="CD2114" s="14">
        <f t="shared" si="197"/>
        <v>307.63860031746242</v>
      </c>
      <c r="CE2114" s="102"/>
    </row>
    <row r="2115" spans="1:83" x14ac:dyDescent="0.25">
      <c r="A2115" s="14">
        <f t="shared" si="192"/>
        <v>6936.433058467378</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1.0894851981140756</v>
      </c>
      <c r="CD2115" s="14">
        <f t="shared" si="197"/>
        <v>6936.433058467378</v>
      </c>
      <c r="CE2115" s="102"/>
    </row>
    <row r="2116" spans="1:83" x14ac:dyDescent="0.25">
      <c r="A2116" s="14">
        <f t="shared" si="192"/>
        <v>6801.5438990483153</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1.0682985534316587</v>
      </c>
      <c r="CD2116" s="14">
        <f t="shared" si="197"/>
        <v>6801.5438990483153</v>
      </c>
      <c r="CE2116" s="102"/>
    </row>
    <row r="2117" spans="1:83" x14ac:dyDescent="0.25">
      <c r="A2117" s="14">
        <f t="shared" si="192"/>
        <v>179.38312247477293</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2.8175180972759416E-2</v>
      </c>
      <c r="CD2117" s="14">
        <f t="shared" si="197"/>
        <v>179.38312247477293</v>
      </c>
      <c r="CE2117" s="102"/>
    </row>
    <row r="2118" spans="1:83" x14ac:dyDescent="0.25">
      <c r="A2118" s="14">
        <f t="shared" si="192"/>
        <v>2294.4842823507993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0.3603879172271478</v>
      </c>
      <c r="CD2118" s="14">
        <f t="shared" si="197"/>
        <v>2294.4842823507993</v>
      </c>
      <c r="CE2118" s="102"/>
    </row>
    <row r="2119" spans="1:83" x14ac:dyDescent="0.25">
      <c r="A2119" s="14">
        <f t="shared" si="192"/>
        <v>586.87822358317487</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9.2179241448720625E-2</v>
      </c>
      <c r="CD2119" s="14">
        <f t="shared" si="197"/>
        <v>586.87822358317487</v>
      </c>
      <c r="CE2119" s="102"/>
    </row>
    <row r="2120" spans="1:83" x14ac:dyDescent="0.25">
      <c r="A2120" s="14">
        <f t="shared" si="192"/>
        <v>699.59824363071289</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0.10988384442517449</v>
      </c>
      <c r="CD2120" s="14">
        <f t="shared" si="197"/>
        <v>699.59824363071289</v>
      </c>
      <c r="CE2120" s="102"/>
    </row>
    <row r="2121" spans="1:83" x14ac:dyDescent="0.25">
      <c r="A2121" s="14">
        <f t="shared" ref="A2121:A2184" si="198">CD2121</f>
        <v>2607.6519924798918</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0.40957625103459794</v>
      </c>
      <c r="CD2121" s="14">
        <f t="shared" ref="CD2121:CD2184" si="203">DEGREES(CC2121) * 60 * 1.852</f>
        <v>2607.6519924798918</v>
      </c>
      <c r="CE2121" s="102"/>
    </row>
    <row r="2122" spans="1:83" x14ac:dyDescent="0.25">
      <c r="A2122" s="14">
        <f t="shared" si="198"/>
        <v>516.98175676608093</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8.1200808390142057E-2</v>
      </c>
      <c r="CD2122" s="14">
        <f t="shared" si="203"/>
        <v>516.98175676608093</v>
      </c>
      <c r="CE2122" s="102"/>
    </row>
    <row r="2123" spans="1:83" x14ac:dyDescent="0.25">
      <c r="A2123" s="14">
        <f t="shared" si="198"/>
        <v>5456.9694505724747</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0.8571101880240789</v>
      </c>
      <c r="CD2123" s="14">
        <f t="shared" si="203"/>
        <v>5456.9694505724747</v>
      </c>
      <c r="CE2123" s="102"/>
    </row>
    <row r="2124" spans="1:83" x14ac:dyDescent="0.25">
      <c r="A2124" s="14">
        <f t="shared" si="198"/>
        <v>4145.5859071054037</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0.65113502072772755</v>
      </c>
      <c r="CD2124" s="14">
        <f t="shared" si="203"/>
        <v>4145.5859071054037</v>
      </c>
      <c r="CE2124" s="102"/>
    </row>
    <row r="2125" spans="1:83" x14ac:dyDescent="0.25">
      <c r="A2125" s="14">
        <f t="shared" si="198"/>
        <v>7106.6132284012692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1.1162148983206079</v>
      </c>
      <c r="CD2125" s="14">
        <f t="shared" si="203"/>
        <v>7106.6132284012692</v>
      </c>
      <c r="CE2125" s="102"/>
    </row>
    <row r="2126" spans="1:83" x14ac:dyDescent="0.25">
      <c r="A2126" s="14">
        <f t="shared" si="198"/>
        <v>7776.7089780231336</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1.2214648725333606</v>
      </c>
      <c r="CD2126" s="14">
        <f t="shared" si="203"/>
        <v>7776.7089780231336</v>
      </c>
      <c r="CE2126" s="102"/>
    </row>
    <row r="2127" spans="1:83" x14ac:dyDescent="0.25">
      <c r="A2127" s="14">
        <f t="shared" si="198"/>
        <v>627.13397265576066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9.8502093898084161E-2</v>
      </c>
      <c r="CD2127" s="14">
        <f t="shared" si="203"/>
        <v>627.13397265576066</v>
      </c>
      <c r="CE2127" s="102"/>
    </row>
    <row r="2128" spans="1:83" x14ac:dyDescent="0.25">
      <c r="A2128" s="14">
        <f t="shared" si="198"/>
        <v>158.46575606885821</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2.4889751575447819E-2</v>
      </c>
      <c r="CD2128" s="14">
        <f t="shared" si="203"/>
        <v>158.46575606885821</v>
      </c>
      <c r="CE2128" s="102"/>
    </row>
    <row r="2129" spans="1:83" x14ac:dyDescent="0.25">
      <c r="A2129" s="14">
        <f t="shared" si="198"/>
        <v>6849.8082412722542</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1.0758792921206171</v>
      </c>
      <c r="CD2129" s="14">
        <f t="shared" si="203"/>
        <v>6849.8082412722542</v>
      </c>
      <c r="CE2129" s="102"/>
    </row>
    <row r="2130" spans="1:83" x14ac:dyDescent="0.25">
      <c r="A2130" s="14">
        <f t="shared" si="198"/>
        <v>7152.3245010704213</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1.1233946338619467</v>
      </c>
      <c r="CD2130" s="14">
        <f t="shared" si="203"/>
        <v>7152.3245010704213</v>
      </c>
      <c r="CE2130" s="102"/>
    </row>
    <row r="2131" spans="1:83" x14ac:dyDescent="0.25">
      <c r="A2131" s="14">
        <f t="shared" si="198"/>
        <v>2192.4928134449351</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0.344368416315046</v>
      </c>
      <c r="CD2131" s="14">
        <f t="shared" si="203"/>
        <v>2192.4928134449351</v>
      </c>
      <c r="CE2131" s="102"/>
    </row>
    <row r="2132" spans="1:83" x14ac:dyDescent="0.25">
      <c r="A2132" s="14">
        <f t="shared" si="198"/>
        <v>6639.7721466868243</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1.0428895387139756</v>
      </c>
      <c r="CD2132" s="14">
        <f t="shared" si="203"/>
        <v>6639.7721466868243</v>
      </c>
      <c r="CE2132" s="102"/>
    </row>
    <row r="2133" spans="1:83" x14ac:dyDescent="0.25">
      <c r="A2133" s="14">
        <f t="shared" si="198"/>
        <v>6423.9859270869265</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1.0089966300346225</v>
      </c>
      <c r="CD2133" s="14">
        <f t="shared" si="203"/>
        <v>6423.9859270869265</v>
      </c>
      <c r="CE2133" s="102"/>
    </row>
    <row r="2134" spans="1:83" x14ac:dyDescent="0.25">
      <c r="A2134" s="14">
        <f t="shared" si="198"/>
        <v>241.60954960435549</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3.7948903391437777E-2</v>
      </c>
      <c r="CD2134" s="14">
        <f t="shared" si="203"/>
        <v>241.60954960435549</v>
      </c>
      <c r="CE2134" s="102"/>
    </row>
    <row r="2135" spans="1:83" x14ac:dyDescent="0.25">
      <c r="A2135" s="14">
        <f t="shared" si="198"/>
        <v>2788.2029512100075</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0.43793486062308706</v>
      </c>
      <c r="CD2135" s="14">
        <f t="shared" si="203"/>
        <v>2788.2029512100075</v>
      </c>
      <c r="CE2135" s="102"/>
    </row>
    <row r="2136" spans="1:83" x14ac:dyDescent="0.25">
      <c r="A2136" s="14">
        <f t="shared" si="198"/>
        <v>7580.9620946571586</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1.1907194836271908</v>
      </c>
      <c r="CD2136" s="14">
        <f t="shared" si="203"/>
        <v>7580.9620946571586</v>
      </c>
      <c r="CE2136" s="102"/>
    </row>
    <row r="2137" spans="1:83" x14ac:dyDescent="0.25">
      <c r="A2137" s="14">
        <f t="shared" si="198"/>
        <v>6464.8440221596557</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1.0154140912037368</v>
      </c>
      <c r="CD2137" s="14">
        <f t="shared" si="203"/>
        <v>6464.8440221596557</v>
      </c>
      <c r="CE2137" s="102"/>
    </row>
    <row r="2138" spans="1:83" x14ac:dyDescent="0.25">
      <c r="A2138" s="14">
        <f t="shared" si="198"/>
        <v>6354.6898951197691</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0.99811250551703656</v>
      </c>
      <c r="CD2138" s="14">
        <f t="shared" si="203"/>
        <v>6354.6898951197691</v>
      </c>
      <c r="CE2138" s="102"/>
    </row>
    <row r="2139" spans="1:83" x14ac:dyDescent="0.25">
      <c r="A2139" s="14">
        <f t="shared" si="198"/>
        <v>4405.9372244552878</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0.69202763861523742</v>
      </c>
      <c r="CD2139" s="14">
        <f t="shared" si="203"/>
        <v>4405.9372244552878</v>
      </c>
      <c r="CE2139" s="102"/>
    </row>
    <row r="2140" spans="1:83" x14ac:dyDescent="0.25">
      <c r="A2140" s="14">
        <f t="shared" si="198"/>
        <v>6473.2894620115112</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1.0167405916734455</v>
      </c>
      <c r="CD2140" s="14">
        <f t="shared" si="203"/>
        <v>6473.2894620115112</v>
      </c>
      <c r="CE2140" s="102"/>
    </row>
    <row r="2141" spans="1:83" x14ac:dyDescent="0.25">
      <c r="A2141" s="14">
        <f t="shared" si="198"/>
        <v>5640.8377868838079</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0.88598984838042338</v>
      </c>
      <c r="CD2141" s="14">
        <f t="shared" si="203"/>
        <v>5640.8377868838079</v>
      </c>
      <c r="CE2141" s="102"/>
    </row>
    <row r="2142" spans="1:83" x14ac:dyDescent="0.25">
      <c r="A2142" s="14">
        <f t="shared" si="198"/>
        <v>5224.5442550136913</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0.82060384418775367</v>
      </c>
      <c r="CD2142" s="14">
        <f t="shared" si="203"/>
        <v>5224.5442550136913</v>
      </c>
      <c r="CE2142" s="102"/>
    </row>
    <row r="2143" spans="1:83" x14ac:dyDescent="0.25">
      <c r="A2143" s="14">
        <f t="shared" si="198"/>
        <v>8228.1972671546428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1.2923788140339092</v>
      </c>
      <c r="CD2143" s="14">
        <f t="shared" si="203"/>
        <v>8228.1972671546428</v>
      </c>
      <c r="CE2143" s="102"/>
    </row>
    <row r="2144" spans="1:83" x14ac:dyDescent="0.25">
      <c r="A2144" s="14">
        <f t="shared" si="198"/>
        <v>8405.5141028398066</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1.320229449400395</v>
      </c>
      <c r="CD2144" s="14">
        <f t="shared" si="203"/>
        <v>8405.5141028398066</v>
      </c>
      <c r="CE2144" s="102"/>
    </row>
    <row r="2145" spans="1:83" x14ac:dyDescent="0.25">
      <c r="A2145" s="14">
        <f t="shared" si="198"/>
        <v>2730.5524914431703</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0.42887987197820021</v>
      </c>
      <c r="CD2145" s="14">
        <f t="shared" si="203"/>
        <v>2730.5524914431703</v>
      </c>
      <c r="CE2145" s="102"/>
    </row>
    <row r="2146" spans="1:83" x14ac:dyDescent="0.25">
      <c r="A2146" s="14">
        <f t="shared" si="198"/>
        <v>7054.6778620297755</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1.1080575626347537</v>
      </c>
      <c r="CD2146" s="14">
        <f t="shared" si="203"/>
        <v>7054.6778620297755</v>
      </c>
      <c r="CE2146" s="102"/>
    </row>
    <row r="2147" spans="1:83" x14ac:dyDescent="0.25">
      <c r="A2147" s="14">
        <f t="shared" si="198"/>
        <v>4394.4122287803084</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0.69021744134376084</v>
      </c>
      <c r="CD2147" s="14">
        <f t="shared" si="203"/>
        <v>4394.4122287803084</v>
      </c>
      <c r="CE2147" s="102"/>
    </row>
    <row r="2148" spans="1:83" x14ac:dyDescent="0.25">
      <c r="A2148" s="14">
        <f t="shared" si="198"/>
        <v>3719.4220810418365</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0.58419871837256487</v>
      </c>
      <c r="CD2148" s="14">
        <f t="shared" si="203"/>
        <v>3719.4220810418365</v>
      </c>
      <c r="CE2148" s="102"/>
    </row>
    <row r="2149" spans="1:83" x14ac:dyDescent="0.25">
      <c r="A2149" s="14">
        <f t="shared" si="198"/>
        <v>2435.2450775062703</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0.382496802515019</v>
      </c>
      <c r="CD2149" s="14">
        <f t="shared" si="203"/>
        <v>2435.2450775062703</v>
      </c>
      <c r="CE2149" s="102"/>
    </row>
    <row r="2150" spans="1:83" x14ac:dyDescent="0.25">
      <c r="A2150" s="14">
        <f t="shared" si="198"/>
        <v>3645.8752415385184</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0.57264693198155747</v>
      </c>
      <c r="CD2150" s="14">
        <f t="shared" si="203"/>
        <v>3645.8752415385184</v>
      </c>
      <c r="CE2150" s="102"/>
    </row>
    <row r="2151" spans="1:83" x14ac:dyDescent="0.25">
      <c r="A2151" s="14">
        <f t="shared" si="198"/>
        <v>8363.2641691225326</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1.3135933762172074</v>
      </c>
      <c r="CD2151" s="14">
        <f t="shared" si="203"/>
        <v>8363.2641691225326</v>
      </c>
      <c r="CE2151" s="102"/>
    </row>
    <row r="2152" spans="1:83" x14ac:dyDescent="0.25">
      <c r="A2152" s="14">
        <f t="shared" si="198"/>
        <v>4594.3842548340781</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0.72162646102088601</v>
      </c>
      <c r="CD2152" s="14">
        <f t="shared" si="203"/>
        <v>4594.3842548340781</v>
      </c>
      <c r="CE2152" s="102"/>
    </row>
    <row r="2153" spans="1:83" x14ac:dyDescent="0.25">
      <c r="A2153" s="14">
        <f t="shared" si="198"/>
        <v>5085.8428396385161</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0.79881841964245925</v>
      </c>
      <c r="CD2153" s="14">
        <f t="shared" si="203"/>
        <v>5085.8428396385161</v>
      </c>
      <c r="CE2153" s="102"/>
    </row>
    <row r="2154" spans="1:83" x14ac:dyDescent="0.25">
      <c r="A2154" s="14">
        <f t="shared" si="198"/>
        <v>6327.4527780175194</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0.99383445141169546</v>
      </c>
      <c r="CD2154" s="14">
        <f t="shared" si="203"/>
        <v>6327.4527780175194</v>
      </c>
      <c r="CE2154" s="102"/>
    </row>
    <row r="2155" spans="1:83" x14ac:dyDescent="0.25">
      <c r="A2155" s="14">
        <f t="shared" si="198"/>
        <v>3306.536186403896</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0.51934794176642318</v>
      </c>
      <c r="CD2155" s="14">
        <f t="shared" si="203"/>
        <v>3306.536186403896</v>
      </c>
      <c r="CE2155" s="102"/>
    </row>
    <row r="2156" spans="1:83" x14ac:dyDescent="0.25">
      <c r="A2156" s="14">
        <f t="shared" si="198"/>
        <v>6624.7449331740354</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1.0405292583576191</v>
      </c>
      <c r="CD2156" s="14">
        <f t="shared" si="203"/>
        <v>6624.7449331740354</v>
      </c>
      <c r="CE2156" s="102"/>
    </row>
    <row r="2157" spans="1:83" x14ac:dyDescent="0.25">
      <c r="A2157" s="14">
        <f t="shared" si="198"/>
        <v>7455.9273037726207</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1.171080635710724</v>
      </c>
      <c r="CD2157" s="14">
        <f t="shared" si="203"/>
        <v>7455.9273037726207</v>
      </c>
      <c r="CE2157" s="102"/>
    </row>
    <row r="2158" spans="1:83" x14ac:dyDescent="0.25">
      <c r="A2158" s="14">
        <f t="shared" si="198"/>
        <v>7554.6245571411437</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1.186582723849275</v>
      </c>
      <c r="CD2158" s="14">
        <f t="shared" si="203"/>
        <v>7554.6245571411437</v>
      </c>
      <c r="CE2158" s="102"/>
    </row>
    <row r="2159" spans="1:83" x14ac:dyDescent="0.25">
      <c r="A2159" s="14">
        <f t="shared" si="198"/>
        <v>5757.5006404951719</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0.90431374066165493</v>
      </c>
      <c r="CD2159" s="14">
        <f t="shared" si="203"/>
        <v>5757.5006404951719</v>
      </c>
      <c r="CE2159" s="102"/>
    </row>
    <row r="2160" spans="1:83" x14ac:dyDescent="0.25">
      <c r="A2160" s="14">
        <f t="shared" si="198"/>
        <v>1097.6802277126874</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0.17240941421551023</v>
      </c>
      <c r="CD2160" s="14">
        <f t="shared" si="203"/>
        <v>1097.6802277126874</v>
      </c>
      <c r="CE2160" s="102"/>
    </row>
    <row r="2161" spans="1:83" x14ac:dyDescent="0.25">
      <c r="A2161" s="14">
        <f t="shared" si="198"/>
        <v>5883.6821053138428</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0.9241326932901216</v>
      </c>
      <c r="CD2161" s="14">
        <f t="shared" si="203"/>
        <v>5883.6821053138428</v>
      </c>
      <c r="CE2161" s="102"/>
    </row>
    <row r="2162" spans="1:83" x14ac:dyDescent="0.25">
      <c r="A2162" s="14">
        <f t="shared" si="198"/>
        <v>7595.6744591438146</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1.193030311570366</v>
      </c>
      <c r="CD2162" s="14">
        <f t="shared" si="203"/>
        <v>7595.6744591438146</v>
      </c>
      <c r="CE2162" s="102"/>
    </row>
    <row r="2163" spans="1:83" x14ac:dyDescent="0.25">
      <c r="A2163" s="14">
        <f t="shared" si="198"/>
        <v>3121.2489370206386</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0.49024541689509787</v>
      </c>
      <c r="CD2163" s="14">
        <f t="shared" si="203"/>
        <v>3121.2489370206386</v>
      </c>
      <c r="CE2163" s="102"/>
    </row>
    <row r="2164" spans="1:83" x14ac:dyDescent="0.25">
      <c r="A2164" s="14">
        <f t="shared" si="198"/>
        <v>8244.7892285627822</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1.2949848647532745</v>
      </c>
      <c r="CD2164" s="14">
        <f t="shared" si="203"/>
        <v>8244.7892285627822</v>
      </c>
      <c r="CE2164" s="102"/>
    </row>
    <row r="2165" spans="1:83" x14ac:dyDescent="0.25">
      <c r="A2165" s="14">
        <f t="shared" si="198"/>
        <v>3018.3629990173813</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0.4740854243450654</v>
      </c>
      <c r="CD2165" s="14">
        <f t="shared" si="203"/>
        <v>3018.3629990173813</v>
      </c>
      <c r="CE2165" s="102"/>
    </row>
    <row r="2166" spans="1:83" x14ac:dyDescent="0.25">
      <c r="A2166" s="14">
        <f t="shared" si="198"/>
        <v>1666.7357984448256</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0.26178930384916116</v>
      </c>
      <c r="CD2166" s="14">
        <f t="shared" si="203"/>
        <v>1666.7357984448256</v>
      </c>
      <c r="CE2166" s="102"/>
    </row>
    <row r="2167" spans="1:83" x14ac:dyDescent="0.25">
      <c r="A2167" s="14">
        <f t="shared" si="198"/>
        <v>3234.1110926925894</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0.50797234469723906</v>
      </c>
      <c r="CD2167" s="14">
        <f t="shared" si="203"/>
        <v>3234.1110926925894</v>
      </c>
      <c r="CE2167" s="102"/>
    </row>
    <row r="2168" spans="1:83" x14ac:dyDescent="0.25">
      <c r="A2168" s="14">
        <f t="shared" si="198"/>
        <v>6176.8096627022842</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0.97017337907807077</v>
      </c>
      <c r="CD2168" s="14">
        <f t="shared" si="203"/>
        <v>6176.8096627022842</v>
      </c>
      <c r="CE2168" s="102"/>
    </row>
    <row r="2169" spans="1:83" x14ac:dyDescent="0.25">
      <c r="A2169" s="14">
        <f t="shared" si="198"/>
        <v>4183.9733472242242</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0.65716442336888636</v>
      </c>
      <c r="CD2169" s="14">
        <f t="shared" si="203"/>
        <v>4183.9733472242242</v>
      </c>
      <c r="CE2169" s="102"/>
    </row>
    <row r="2170" spans="1:83" x14ac:dyDescent="0.25">
      <c r="A2170" s="14">
        <f t="shared" si="198"/>
        <v>3362.597429406529</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0.52815331679483013</v>
      </c>
      <c r="CD2170" s="14">
        <f t="shared" si="203"/>
        <v>3362.597429406529</v>
      </c>
      <c r="CE2170" s="102"/>
    </row>
    <row r="2171" spans="1:83" x14ac:dyDescent="0.25">
      <c r="A2171" s="14">
        <f t="shared" si="198"/>
        <v>7567.3704537894291</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1.1885846844561099</v>
      </c>
      <c r="CD2171" s="14">
        <f t="shared" si="203"/>
        <v>7567.3704537894291</v>
      </c>
      <c r="CE2171" s="102"/>
    </row>
    <row r="2172" spans="1:83" x14ac:dyDescent="0.25">
      <c r="A2172" s="14">
        <f t="shared" si="198"/>
        <v>3983.0815482121679</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0.62561093765060838</v>
      </c>
      <c r="CD2172" s="14">
        <f t="shared" si="203"/>
        <v>3983.0815482121679</v>
      </c>
      <c r="CE2172" s="102"/>
    </row>
    <row r="2173" spans="1:83" x14ac:dyDescent="0.25">
      <c r="A2173" s="14">
        <f t="shared" si="198"/>
        <v>6396.1090529921003</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1.0046180911746636</v>
      </c>
      <c r="CD2173" s="14">
        <f t="shared" si="203"/>
        <v>6396.1090529921003</v>
      </c>
      <c r="CE2173" s="102"/>
    </row>
    <row r="2174" spans="1:83" x14ac:dyDescent="0.25">
      <c r="A2174" s="14">
        <f t="shared" si="198"/>
        <v>3900.07609272427</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0.61257351418605266</v>
      </c>
      <c r="CD2174" s="14">
        <f t="shared" si="203"/>
        <v>3900.07609272427</v>
      </c>
      <c r="CE2174" s="102"/>
    </row>
    <row r="2175" spans="1:83" x14ac:dyDescent="0.25">
      <c r="A2175" s="14">
        <f t="shared" si="198"/>
        <v>5775.1390677988056</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0.90708415671026987</v>
      </c>
      <c r="CD2175" s="14">
        <f t="shared" si="203"/>
        <v>5775.1390677988056</v>
      </c>
      <c r="CE2175" s="102"/>
    </row>
    <row r="2176" spans="1:83" x14ac:dyDescent="0.25">
      <c r="A2176" s="14">
        <f t="shared" si="198"/>
        <v>8140.616860401039</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1.2786228163909441</v>
      </c>
      <c r="CD2176" s="14">
        <f t="shared" si="203"/>
        <v>8140.616860401039</v>
      </c>
      <c r="CE2176" s="102"/>
    </row>
    <row r="2177" spans="1:83" x14ac:dyDescent="0.25">
      <c r="A2177" s="14">
        <f t="shared" si="198"/>
        <v>7238.3842342175121</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1.1369117837611948</v>
      </c>
      <c r="CD2177" s="14">
        <f t="shared" si="203"/>
        <v>7238.3842342175121</v>
      </c>
      <c r="CE2177" s="102"/>
    </row>
    <row r="2178" spans="1:83" x14ac:dyDescent="0.25">
      <c r="A2178" s="14">
        <f t="shared" si="198"/>
        <v>6092.2237426472193</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0.95688771667895656</v>
      </c>
      <c r="CD2178" s="14">
        <f t="shared" si="203"/>
        <v>6092.2237426472193</v>
      </c>
      <c r="CE2178" s="102"/>
    </row>
    <row r="2179" spans="1:83" x14ac:dyDescent="0.25">
      <c r="A2179" s="14">
        <f t="shared" si="198"/>
        <v>4755.4253706242553</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0.74692071679504035</v>
      </c>
      <c r="CD2179" s="14">
        <f t="shared" si="203"/>
        <v>4755.4253706242553</v>
      </c>
      <c r="CE2179" s="102"/>
    </row>
    <row r="2180" spans="1:83" x14ac:dyDescent="0.25">
      <c r="A2180" s="14">
        <f t="shared" si="198"/>
        <v>7288.1866667665481</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1.1447341057867804</v>
      </c>
      <c r="CD2180" s="14">
        <f t="shared" si="203"/>
        <v>7288.1866667665481</v>
      </c>
      <c r="CE2180" s="102"/>
    </row>
    <row r="2181" spans="1:83" x14ac:dyDescent="0.25">
      <c r="A2181" s="14">
        <f t="shared" si="198"/>
        <v>5651.600338113336</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0.88768029073886312</v>
      </c>
      <c r="CD2181" s="14">
        <f t="shared" si="203"/>
        <v>5651.600338113336</v>
      </c>
      <c r="CE2181" s="102"/>
    </row>
    <row r="2182" spans="1:83" x14ac:dyDescent="0.25">
      <c r="A2182" s="14">
        <f t="shared" si="198"/>
        <v>8239.9193156574474</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1.2942199618151584</v>
      </c>
      <c r="CD2182" s="14">
        <f t="shared" si="203"/>
        <v>8239.9193156574474</v>
      </c>
      <c r="CE2182" s="102"/>
    </row>
    <row r="2183" spans="1:83" x14ac:dyDescent="0.25">
      <c r="A2183" s="14">
        <f t="shared" si="198"/>
        <v>6687.7289148006703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1.0504219676394799</v>
      </c>
      <c r="CD2183" s="14">
        <f t="shared" si="203"/>
        <v>6687.7289148006703</v>
      </c>
      <c r="CE2183" s="102"/>
    </row>
    <row r="2184" spans="1:83" x14ac:dyDescent="0.25">
      <c r="A2184" s="14">
        <f t="shared" si="198"/>
        <v>7684.3806490389616</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1.2069631326698049</v>
      </c>
      <c r="CD2184" s="14">
        <f t="shared" si="203"/>
        <v>7684.3806490389616</v>
      </c>
      <c r="CE2184" s="102"/>
    </row>
    <row r="2185" spans="1:83" x14ac:dyDescent="0.25">
      <c r="A2185" s="14">
        <f t="shared" ref="A2185:A2248" si="204">CD2185</f>
        <v>7749.9187119223943</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1.2172570040043529</v>
      </c>
      <c r="CD2185" s="14">
        <f t="shared" ref="CD2185:CD2248" si="209">DEGREES(CC2185) * 60 * 1.852</f>
        <v>7749.9187119223943</v>
      </c>
      <c r="CE2185" s="102"/>
    </row>
    <row r="2186" spans="1:83" x14ac:dyDescent="0.25">
      <c r="A2186" s="14">
        <f t="shared" si="204"/>
        <v>6997.9107923561096</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1.0991413254810956</v>
      </c>
      <c r="CD2186" s="14">
        <f t="shared" si="209"/>
        <v>6997.9107923561096</v>
      </c>
      <c r="CE2186" s="102"/>
    </row>
    <row r="2187" spans="1:83" x14ac:dyDescent="0.25">
      <c r="A2187" s="14">
        <f t="shared" si="204"/>
        <v>650.37273122584077</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0.10215213755470712</v>
      </c>
      <c r="CD2187" s="14">
        <f t="shared" si="209"/>
        <v>650.37273122584077</v>
      </c>
      <c r="CE2187" s="102"/>
    </row>
    <row r="2188" spans="1:83" x14ac:dyDescent="0.25">
      <c r="A2188" s="14">
        <f t="shared" si="204"/>
        <v>7376.2611518431577</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1.1585677068629634</v>
      </c>
      <c r="CD2188" s="14">
        <f t="shared" si="209"/>
        <v>7376.2611518431577</v>
      </c>
      <c r="CE2188" s="102"/>
    </row>
    <row r="2189" spans="1:83" x14ac:dyDescent="0.25">
      <c r="A2189" s="14">
        <f t="shared" si="204"/>
        <v>1379.2701111827141</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0.21663791139746777</v>
      </c>
      <c r="CD2189" s="14">
        <f t="shared" si="209"/>
        <v>1379.2701111827141</v>
      </c>
      <c r="CE2189" s="102"/>
    </row>
    <row r="2190" spans="1:83" x14ac:dyDescent="0.25">
      <c r="A2190" s="14">
        <f t="shared" si="204"/>
        <v>3802.6458743731123</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0.59727043552186354</v>
      </c>
      <c r="CD2190" s="14">
        <f t="shared" si="209"/>
        <v>3802.6458743731123</v>
      </c>
      <c r="CE2190" s="102"/>
    </row>
    <row r="2191" spans="1:83" x14ac:dyDescent="0.25">
      <c r="A2191" s="14">
        <f t="shared" si="204"/>
        <v>7301.8400121647055</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1.1468785967074957</v>
      </c>
      <c r="CD2191" s="14">
        <f t="shared" si="209"/>
        <v>7301.8400121647055</v>
      </c>
      <c r="CE2191" s="102"/>
    </row>
    <row r="2192" spans="1:83" x14ac:dyDescent="0.25">
      <c r="A2192" s="14">
        <f t="shared" si="204"/>
        <v>7353.7938530421852</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1.155038834129825</v>
      </c>
      <c r="CD2192" s="14">
        <f t="shared" si="209"/>
        <v>7353.7938530421852</v>
      </c>
      <c r="CE2192" s="102"/>
    </row>
    <row r="2193" spans="1:83" x14ac:dyDescent="0.25">
      <c r="A2193" s="14">
        <f t="shared" si="204"/>
        <v>7233.0142136347113</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1.136068330376838</v>
      </c>
      <c r="CD2193" s="14">
        <f t="shared" si="209"/>
        <v>7233.0142136347113</v>
      </c>
      <c r="CE2193" s="102"/>
    </row>
    <row r="2194" spans="1:83" x14ac:dyDescent="0.25">
      <c r="A2194" s="14">
        <f t="shared" si="204"/>
        <v>8099.4607434863819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1.2721585458051226</v>
      </c>
      <c r="CD2194" s="14">
        <f t="shared" si="209"/>
        <v>8099.4607434863819</v>
      </c>
      <c r="CE2194" s="102"/>
    </row>
    <row r="2195" spans="1:83" x14ac:dyDescent="0.25">
      <c r="A2195" s="14">
        <f t="shared" si="204"/>
        <v>6544.0814200255281</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1.0278596769081303</v>
      </c>
      <c r="CD2195" s="14">
        <f t="shared" si="209"/>
        <v>6544.0814200255281</v>
      </c>
      <c r="CE2195" s="102"/>
    </row>
    <row r="2196" spans="1:83" x14ac:dyDescent="0.25">
      <c r="A2196" s="14">
        <f t="shared" si="204"/>
        <v>6019.418717214855</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0.94545244484856639</v>
      </c>
      <c r="CD2196" s="14">
        <f t="shared" si="209"/>
        <v>6019.418717214855</v>
      </c>
      <c r="CE2196" s="102"/>
    </row>
    <row r="2197" spans="1:83" x14ac:dyDescent="0.25">
      <c r="A2197" s="14">
        <f t="shared" si="204"/>
        <v>5340.8268952164408</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0.83886801746394069</v>
      </c>
      <c r="CD2197" s="14">
        <f t="shared" si="209"/>
        <v>5340.8268952164408</v>
      </c>
      <c r="CE2197" s="102"/>
    </row>
    <row r="2198" spans="1:83" x14ac:dyDescent="0.25">
      <c r="A2198" s="14">
        <f t="shared" si="204"/>
        <v>777.4171536492579</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0.12210663240336753</v>
      </c>
      <c r="CD2198" s="14">
        <f t="shared" si="209"/>
        <v>777.4171536492579</v>
      </c>
      <c r="CE2198" s="102"/>
    </row>
    <row r="2199" spans="1:83" x14ac:dyDescent="0.25">
      <c r="A2199" s="14">
        <f t="shared" si="204"/>
        <v>7200.5159472031564</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1.1309639229756412</v>
      </c>
      <c r="CD2199" s="14">
        <f t="shared" si="209"/>
        <v>7200.5159472031564</v>
      </c>
      <c r="CE2199" s="102"/>
    </row>
    <row r="2200" spans="1:83" x14ac:dyDescent="0.25">
      <c r="A2200" s="14">
        <f t="shared" si="204"/>
        <v>3839.1651344137349</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0.60300640859692523</v>
      </c>
      <c r="CD2200" s="14">
        <f t="shared" si="209"/>
        <v>3839.1651344137349</v>
      </c>
      <c r="CE2200" s="102"/>
    </row>
    <row r="2201" spans="1:83" x14ac:dyDescent="0.25">
      <c r="A2201" s="14">
        <f t="shared" si="204"/>
        <v>5093.2924888499438</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0.79998851419661698</v>
      </c>
      <c r="CD2201" s="14">
        <f t="shared" si="209"/>
        <v>5093.2924888499438</v>
      </c>
      <c r="CE2201" s="102"/>
    </row>
    <row r="2202" spans="1:83" x14ac:dyDescent="0.25">
      <c r="A2202" s="14">
        <f t="shared" si="204"/>
        <v>8056.2381895275412</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1.2653697060129818</v>
      </c>
      <c r="CD2202" s="14">
        <f t="shared" si="209"/>
        <v>8056.2381895275412</v>
      </c>
      <c r="CE2202" s="102"/>
    </row>
    <row r="2203" spans="1:83" x14ac:dyDescent="0.25">
      <c r="A2203" s="14">
        <f t="shared" si="204"/>
        <v>6813.5815947714318</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1.0701892789961083</v>
      </c>
      <c r="CD2203" s="14">
        <f t="shared" si="209"/>
        <v>6813.5815947714318</v>
      </c>
      <c r="CE2203" s="102"/>
    </row>
    <row r="2204" spans="1:83" x14ac:dyDescent="0.25">
      <c r="A2204" s="14">
        <f t="shared" si="204"/>
        <v>2043.9410439866738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0.32103582554191595</v>
      </c>
      <c r="CD2204" s="14">
        <f t="shared" si="209"/>
        <v>2043.9410439866738</v>
      </c>
      <c r="CE2204" s="102"/>
    </row>
    <row r="2205" spans="1:83" x14ac:dyDescent="0.25">
      <c r="A2205" s="14">
        <f t="shared" si="204"/>
        <v>6314.8494148329573</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0.99185487811800155</v>
      </c>
      <c r="CD2205" s="14">
        <f t="shared" si="209"/>
        <v>6314.8494148329573</v>
      </c>
      <c r="CE2205" s="102"/>
    </row>
    <row r="2206" spans="1:83" x14ac:dyDescent="0.25">
      <c r="A2206" s="14">
        <f t="shared" si="204"/>
        <v>2300.7007916693678</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0.36136432611474617</v>
      </c>
      <c r="CD2206" s="14">
        <f t="shared" si="209"/>
        <v>2300.7007916693678</v>
      </c>
      <c r="CE2206" s="102"/>
    </row>
    <row r="2207" spans="1:83" x14ac:dyDescent="0.25">
      <c r="A2207" s="14">
        <f t="shared" si="204"/>
        <v>7069.4138107323515</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1.1103720948815583</v>
      </c>
      <c r="CD2207" s="14">
        <f t="shared" si="209"/>
        <v>7069.4138107323515</v>
      </c>
      <c r="CE2207" s="102"/>
    </row>
    <row r="2208" spans="1:83" x14ac:dyDescent="0.25">
      <c r="A2208" s="14">
        <f t="shared" si="204"/>
        <v>3050.1724791961656</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0.47908164610953324</v>
      </c>
      <c r="CD2208" s="14">
        <f t="shared" si="209"/>
        <v>3050.1724791961656</v>
      </c>
      <c r="CE2208" s="102"/>
    </row>
    <row r="2209" spans="1:83" x14ac:dyDescent="0.25">
      <c r="A2209" s="14">
        <f t="shared" si="204"/>
        <v>3510.2789875639633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0.55134922603099568</v>
      </c>
      <c r="CD2209" s="14">
        <f t="shared" si="209"/>
        <v>3510.2789875639633</v>
      </c>
      <c r="CE2209" s="102"/>
    </row>
    <row r="2210" spans="1:83" x14ac:dyDescent="0.25">
      <c r="A2210" s="14">
        <f t="shared" si="204"/>
        <v>8089.7335430491421</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1.2706307229592688</v>
      </c>
      <c r="CD2210" s="14">
        <f t="shared" si="209"/>
        <v>8089.7335430491421</v>
      </c>
      <c r="CE2210" s="102"/>
    </row>
    <row r="2211" spans="1:83" x14ac:dyDescent="0.25">
      <c r="A2211" s="14">
        <f t="shared" si="204"/>
        <v>5444.1441306226016</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0.85509575263218707</v>
      </c>
      <c r="CD2211" s="14">
        <f t="shared" si="209"/>
        <v>5444.1441306226016</v>
      </c>
      <c r="CE2211" s="102"/>
    </row>
    <row r="2212" spans="1:83" x14ac:dyDescent="0.25">
      <c r="A2212" s="14">
        <f t="shared" si="204"/>
        <v>4313.5205245805</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0.67751201859505694</v>
      </c>
      <c r="CD2212" s="14">
        <f t="shared" si="209"/>
        <v>4313.5205245805</v>
      </c>
      <c r="CE2212" s="102"/>
    </row>
    <row r="2213" spans="1:83" x14ac:dyDescent="0.25">
      <c r="A2213" s="14">
        <f t="shared" si="204"/>
        <v>5359.6481238678025</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0.84182421265145813</v>
      </c>
      <c r="CD2213" s="14">
        <f t="shared" si="209"/>
        <v>5359.6481238678025</v>
      </c>
      <c r="CE2213" s="102"/>
    </row>
    <row r="2214" spans="1:83" x14ac:dyDescent="0.25">
      <c r="A2214" s="14">
        <f t="shared" si="204"/>
        <v>6716.9991297319075</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1.055019354458383</v>
      </c>
      <c r="CD2214" s="14">
        <f t="shared" si="209"/>
        <v>6716.9991297319075</v>
      </c>
      <c r="CE2214" s="102"/>
    </row>
    <row r="2215" spans="1:83" x14ac:dyDescent="0.25">
      <c r="A2215" s="14">
        <f t="shared" si="204"/>
        <v>1070.7873440606736</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0.16818542784866902</v>
      </c>
      <c r="CD2215" s="14">
        <f t="shared" si="209"/>
        <v>1070.7873440606736</v>
      </c>
      <c r="CE2215" s="102"/>
    </row>
    <row r="2216" spans="1:83" x14ac:dyDescent="0.25">
      <c r="A2216" s="14">
        <f t="shared" si="204"/>
        <v>4849.634536775824</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0.76171787423657444</v>
      </c>
      <c r="CD2216" s="14">
        <f t="shared" si="209"/>
        <v>4849.634536775824</v>
      </c>
      <c r="CE2216" s="102"/>
    </row>
    <row r="2217" spans="1:83" x14ac:dyDescent="0.25">
      <c r="A2217" s="14">
        <f t="shared" si="204"/>
        <v>5008.1560565889195</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0.7866163844597921</v>
      </c>
      <c r="CD2217" s="14">
        <f t="shared" si="209"/>
        <v>5008.1560565889195</v>
      </c>
      <c r="CE2217" s="102"/>
    </row>
    <row r="2218" spans="1:83" x14ac:dyDescent="0.25">
      <c r="A2218" s="14">
        <f t="shared" si="204"/>
        <v>3970.1879174344135</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0.62358577287731543</v>
      </c>
      <c r="CD2218" s="14">
        <f t="shared" si="209"/>
        <v>3970.1879174344135</v>
      </c>
      <c r="CE2218" s="102"/>
    </row>
    <row r="2219" spans="1:83" x14ac:dyDescent="0.25">
      <c r="A2219" s="14">
        <f t="shared" si="204"/>
        <v>5176.7240612131563</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0.8130928665891114</v>
      </c>
      <c r="CD2219" s="14">
        <f t="shared" si="209"/>
        <v>5176.7240612131563</v>
      </c>
      <c r="CE2219" s="102"/>
    </row>
    <row r="2220" spans="1:83" x14ac:dyDescent="0.25">
      <c r="A2220" s="14">
        <f t="shared" si="204"/>
        <v>4070.3810029664019</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0.63932280698697608</v>
      </c>
      <c r="CD2220" s="14">
        <f t="shared" si="209"/>
        <v>4070.3810029664019</v>
      </c>
      <c r="CE2220" s="102"/>
    </row>
    <row r="2221" spans="1:83" x14ac:dyDescent="0.25">
      <c r="A2221" s="14">
        <f t="shared" si="204"/>
        <v>2784.4305347108502</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0.43734233822687713</v>
      </c>
      <c r="CD2221" s="14">
        <f t="shared" si="209"/>
        <v>2784.4305347108502</v>
      </c>
      <c r="CE2221" s="102"/>
    </row>
    <row r="2222" spans="1:83" x14ac:dyDescent="0.25">
      <c r="A2222" s="14">
        <f t="shared" si="204"/>
        <v>4937.5479936701895</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0.77552618308841736</v>
      </c>
      <c r="CD2222" s="14">
        <f t="shared" si="209"/>
        <v>4937.5479936701895</v>
      </c>
      <c r="CE2222" s="102"/>
    </row>
    <row r="2223" spans="1:83" x14ac:dyDescent="0.25">
      <c r="A2223" s="14">
        <f t="shared" si="204"/>
        <v>5665.0987695432459</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0.88980044977689976</v>
      </c>
      <c r="CD2223" s="14">
        <f t="shared" si="209"/>
        <v>5665.0987695432459</v>
      </c>
      <c r="CE2223" s="102"/>
    </row>
    <row r="2224" spans="1:83" x14ac:dyDescent="0.25">
      <c r="A2224" s="14">
        <f t="shared" si="204"/>
        <v>1861.0507228274703</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0.29230977915730516</v>
      </c>
      <c r="CD2224" s="14">
        <f t="shared" si="209"/>
        <v>1861.0507228274703</v>
      </c>
      <c r="CE2224" s="102"/>
    </row>
    <row r="2225" spans="1:83" x14ac:dyDescent="0.25">
      <c r="A2225" s="14">
        <f t="shared" si="204"/>
        <v>657.96463588827169</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0.10334457575536343</v>
      </c>
      <c r="CD2225" s="14">
        <f t="shared" si="209"/>
        <v>657.96463588827169</v>
      </c>
      <c r="CE2225" s="102"/>
    </row>
    <row r="2226" spans="1:83" x14ac:dyDescent="0.25">
      <c r="A2226" s="14">
        <f t="shared" si="204"/>
        <v>2887.7589421496459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0.4535718281535257</v>
      </c>
      <c r="CD2226" s="14">
        <f t="shared" si="209"/>
        <v>2887.7589421496459</v>
      </c>
      <c r="CE2226" s="102"/>
    </row>
    <row r="2227" spans="1:83" x14ac:dyDescent="0.25">
      <c r="A2227" s="14">
        <f t="shared" si="204"/>
        <v>6778.2902426116207</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1.0646461698108174</v>
      </c>
      <c r="CD2227" s="14">
        <f t="shared" si="209"/>
        <v>6778.2902426116207</v>
      </c>
      <c r="CE2227" s="102"/>
    </row>
    <row r="2228" spans="1:83" x14ac:dyDescent="0.25">
      <c r="A2228" s="14">
        <f t="shared" si="204"/>
        <v>6100.8864953661023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0.95824834984337881</v>
      </c>
      <c r="CD2228" s="14">
        <f t="shared" si="209"/>
        <v>6100.8864953661023</v>
      </c>
      <c r="CE2228" s="102"/>
    </row>
    <row r="2229" spans="1:83" x14ac:dyDescent="0.25">
      <c r="A2229" s="14">
        <f t="shared" si="204"/>
        <v>1590.3052689888261</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0.24978458473424306</v>
      </c>
      <c r="CD2229" s="14">
        <f t="shared" si="209"/>
        <v>1590.3052689888261</v>
      </c>
      <c r="CE2229" s="102"/>
    </row>
    <row r="2230" spans="1:83" x14ac:dyDescent="0.25">
      <c r="A2230" s="14">
        <f t="shared" si="204"/>
        <v>3608.3089637008343</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0.56674650689168571</v>
      </c>
      <c r="CD2230" s="14">
        <f t="shared" si="209"/>
        <v>3608.3089637008343</v>
      </c>
      <c r="CE2230" s="102"/>
    </row>
    <row r="2231" spans="1:83" x14ac:dyDescent="0.25">
      <c r="A2231" s="14">
        <f t="shared" si="204"/>
        <v>463.15665016712916</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7.2746656748775632E-2</v>
      </c>
      <c r="CD2231" s="14">
        <f t="shared" si="209"/>
        <v>463.15665016712916</v>
      </c>
      <c r="CE2231" s="102"/>
    </row>
    <row r="2232" spans="1:83" x14ac:dyDescent="0.25">
      <c r="A2232" s="14">
        <f t="shared" si="204"/>
        <v>588.07470518866251</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9.236716930558983E-2</v>
      </c>
      <c r="CD2232" s="14">
        <f t="shared" si="209"/>
        <v>588.07470518866251</v>
      </c>
      <c r="CE2232" s="102"/>
    </row>
    <row r="2233" spans="1:83" x14ac:dyDescent="0.25">
      <c r="A2233" s="14">
        <f t="shared" si="204"/>
        <v>4421.3041635504305</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0.69444127867250605</v>
      </c>
      <c r="CD2233" s="14">
        <f t="shared" si="209"/>
        <v>4421.3041635504305</v>
      </c>
      <c r="CE2233" s="102"/>
    </row>
    <row r="2234" spans="1:83" x14ac:dyDescent="0.25">
      <c r="A2234" s="14">
        <f t="shared" si="204"/>
        <v>4193.457154981139</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0.65865401724023576</v>
      </c>
      <c r="CD2234" s="14">
        <f t="shared" si="209"/>
        <v>4193.457154981139</v>
      </c>
      <c r="CE2234" s="102"/>
    </row>
    <row r="2235" spans="1:83" x14ac:dyDescent="0.25">
      <c r="A2235" s="14">
        <f t="shared" si="204"/>
        <v>6654.7540394836333</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1.0452427006783849</v>
      </c>
      <c r="CD2235" s="14">
        <f t="shared" si="209"/>
        <v>6654.7540394836333</v>
      </c>
      <c r="CE2235" s="102"/>
    </row>
    <row r="2236" spans="1:83" x14ac:dyDescent="0.25">
      <c r="A2236" s="14">
        <f t="shared" si="204"/>
        <v>1943.1011018603047</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0.3051971915640031</v>
      </c>
      <c r="CD2236" s="14">
        <f t="shared" si="209"/>
        <v>1943.1011018603047</v>
      </c>
      <c r="CE2236" s="102"/>
    </row>
    <row r="2237" spans="1:83" x14ac:dyDescent="0.25">
      <c r="A2237" s="14">
        <f t="shared" si="204"/>
        <v>821.48815999649685</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0.12902873612390964</v>
      </c>
      <c r="CD2237" s="14">
        <f t="shared" si="209"/>
        <v>821.48815999649685</v>
      </c>
      <c r="CE2237" s="102"/>
    </row>
    <row r="2238" spans="1:83" x14ac:dyDescent="0.25">
      <c r="A2238" s="14">
        <f t="shared" si="204"/>
        <v>7405.9282027094177</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1.1632274235383853</v>
      </c>
      <c r="CD2238" s="14">
        <f t="shared" si="209"/>
        <v>7405.9282027094177</v>
      </c>
      <c r="CE2238" s="102"/>
    </row>
    <row r="2239" spans="1:83" x14ac:dyDescent="0.25">
      <c r="A2239" s="14">
        <f t="shared" si="204"/>
        <v>1744.609224141147</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0.27402065444498519</v>
      </c>
      <c r="CD2239" s="14">
        <f t="shared" si="209"/>
        <v>1744.609224141147</v>
      </c>
      <c r="CE2239" s="102"/>
    </row>
    <row r="2240" spans="1:83" x14ac:dyDescent="0.25">
      <c r="A2240" s="14">
        <f t="shared" si="204"/>
        <v>2398.9187206448137</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0.37679112817658439</v>
      </c>
      <c r="CD2240" s="14">
        <f t="shared" si="209"/>
        <v>2398.9187206448137</v>
      </c>
      <c r="CE2240" s="102"/>
    </row>
    <row r="2241" spans="1:83" x14ac:dyDescent="0.25">
      <c r="A2241" s="14">
        <f t="shared" si="204"/>
        <v>996.73776258424402</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0.15655467725032937</v>
      </c>
      <c r="CD2241" s="14">
        <f t="shared" si="209"/>
        <v>996.73776258424402</v>
      </c>
      <c r="CE2241" s="102"/>
    </row>
    <row r="2242" spans="1:83" x14ac:dyDescent="0.25">
      <c r="A2242" s="14">
        <f t="shared" si="204"/>
        <v>730.82563665023622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0.11478863946661594</v>
      </c>
      <c r="CD2242" s="14">
        <f t="shared" si="209"/>
        <v>730.82563665023622</v>
      </c>
      <c r="CE2242" s="102"/>
    </row>
    <row r="2243" spans="1:83" x14ac:dyDescent="0.25">
      <c r="A2243" s="14">
        <f t="shared" si="204"/>
        <v>2991.1312997245109</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0.46980822119915477</v>
      </c>
      <c r="CD2243" s="14">
        <f t="shared" si="209"/>
        <v>2991.1312997245109</v>
      </c>
      <c r="CE2243" s="102"/>
    </row>
    <row r="2244" spans="1:83" x14ac:dyDescent="0.25">
      <c r="A2244" s="14">
        <f t="shared" si="204"/>
        <v>5504.8306601120621</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0.8646276078445676</v>
      </c>
      <c r="CD2244" s="14">
        <f t="shared" si="209"/>
        <v>5504.8306601120621</v>
      </c>
      <c r="CE2244" s="102"/>
    </row>
    <row r="2245" spans="1:83" x14ac:dyDescent="0.25">
      <c r="A2245" s="14">
        <f t="shared" si="204"/>
        <v>6151.1356638303287</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0.96614083936902717</v>
      </c>
      <c r="CD2245" s="14">
        <f t="shared" si="209"/>
        <v>6151.1356638303287</v>
      </c>
      <c r="CE2245" s="102"/>
    </row>
    <row r="2246" spans="1:83" x14ac:dyDescent="0.25">
      <c r="A2246" s="14">
        <f t="shared" si="204"/>
        <v>3395.1702175864261</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0.53326942910849007</v>
      </c>
      <c r="CD2246" s="14">
        <f t="shared" si="209"/>
        <v>3395.1702175864261</v>
      </c>
      <c r="CE2246" s="102"/>
    </row>
    <row r="2247" spans="1:83" x14ac:dyDescent="0.25">
      <c r="A2247" s="14">
        <f t="shared" si="204"/>
        <v>4533.171207967338</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0.71201190726816632</v>
      </c>
      <c r="CD2247" s="14">
        <f t="shared" si="209"/>
        <v>4533.171207967338</v>
      </c>
      <c r="CE2247" s="102"/>
    </row>
    <row r="2248" spans="1:83" x14ac:dyDescent="0.25">
      <c r="A2248" s="14">
        <f t="shared" si="204"/>
        <v>7358.2814742739147</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1.1557436916359094</v>
      </c>
      <c r="CD2248" s="14">
        <f t="shared" si="209"/>
        <v>7358.2814742739147</v>
      </c>
      <c r="CE2248" s="102"/>
    </row>
    <row r="2249" spans="1:83" x14ac:dyDescent="0.25">
      <c r="A2249" s="14">
        <f t="shared" ref="A2249:A2312" si="210">CD2249</f>
        <v>7906.5647400802109</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1.2418609362535038</v>
      </c>
      <c r="CD2249" s="14">
        <f t="shared" ref="CD2249:CD2312" si="215">DEGREES(CC2249) * 60 * 1.852</f>
        <v>7906.5647400802109</v>
      </c>
      <c r="CE2249" s="102"/>
    </row>
    <row r="2250" spans="1:83" x14ac:dyDescent="0.25">
      <c r="A2250" s="14">
        <f t="shared" si="210"/>
        <v>2477.3012595613718</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0.38910244369284186</v>
      </c>
      <c r="CD2250" s="14">
        <f t="shared" si="215"/>
        <v>2477.3012595613718</v>
      </c>
      <c r="CE2250" s="102"/>
    </row>
    <row r="2251" spans="1:83" x14ac:dyDescent="0.25">
      <c r="A2251" s="14">
        <f t="shared" si="210"/>
        <v>688.91501683060301</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0.10820586132222976</v>
      </c>
      <c r="CD2251" s="14">
        <f t="shared" si="215"/>
        <v>688.91501683060301</v>
      </c>
      <c r="CE2251" s="102"/>
    </row>
    <row r="2252" spans="1:83" x14ac:dyDescent="0.25">
      <c r="A2252" s="14">
        <f t="shared" si="210"/>
        <v>546.50769006786982</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8.583836014356587E-2</v>
      </c>
      <c r="CD2252" s="14">
        <f t="shared" si="215"/>
        <v>546.50769006786982</v>
      </c>
      <c r="CE2252" s="102"/>
    </row>
    <row r="2253" spans="1:83" x14ac:dyDescent="0.25">
      <c r="A2253" s="14">
        <f t="shared" si="210"/>
        <v>2688.8366123210653</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0.4223276811840615</v>
      </c>
      <c r="CD2253" s="14">
        <f t="shared" si="215"/>
        <v>2688.8366123210653</v>
      </c>
      <c r="CE2253" s="102"/>
    </row>
    <row r="2254" spans="1:83" x14ac:dyDescent="0.25">
      <c r="A2254" s="14">
        <f t="shared" si="210"/>
        <v>4651.3647238835147</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0.7305762161886632</v>
      </c>
      <c r="CD2254" s="14">
        <f t="shared" si="215"/>
        <v>4651.3647238835147</v>
      </c>
      <c r="CE2254" s="102"/>
    </row>
    <row r="2255" spans="1:83" x14ac:dyDescent="0.25">
      <c r="A2255" s="14">
        <f t="shared" si="210"/>
        <v>3222.2129720380872</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0.50610354177948702</v>
      </c>
      <c r="CD2255" s="14">
        <f t="shared" si="215"/>
        <v>3222.2129720380872</v>
      </c>
      <c r="CE2255" s="102"/>
    </row>
    <row r="2256" spans="1:83" x14ac:dyDescent="0.25">
      <c r="A2256" s="14">
        <f t="shared" si="210"/>
        <v>5813.7333884622658</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0.91314605347185973</v>
      </c>
      <c r="CD2256" s="14">
        <f t="shared" si="215"/>
        <v>5813.7333884622658</v>
      </c>
      <c r="CE2256" s="102"/>
    </row>
    <row r="2257" spans="1:83" x14ac:dyDescent="0.25">
      <c r="A2257" s="14">
        <f t="shared" si="210"/>
        <v>7459.5854241600091</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1.171655205951853</v>
      </c>
      <c r="CD2257" s="14">
        <f t="shared" si="215"/>
        <v>7459.5854241600091</v>
      </c>
      <c r="CE2257" s="102"/>
    </row>
    <row r="2258" spans="1:83" x14ac:dyDescent="0.25">
      <c r="A2258" s="14">
        <f t="shared" si="210"/>
        <v>5245.3569920410791</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0.82387283975542491</v>
      </c>
      <c r="CD2258" s="14">
        <f t="shared" si="215"/>
        <v>5245.3569920410791</v>
      </c>
      <c r="CE2258" s="102"/>
    </row>
    <row r="2259" spans="1:83" x14ac:dyDescent="0.25">
      <c r="A2259" s="14">
        <f t="shared" si="210"/>
        <v>6861.7595319580587</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1.0777564462992548</v>
      </c>
      <c r="CD2259" s="14">
        <f t="shared" si="215"/>
        <v>6861.7595319580587</v>
      </c>
      <c r="CE2259" s="102"/>
    </row>
    <row r="2260" spans="1:83" x14ac:dyDescent="0.25">
      <c r="A2260" s="14">
        <f t="shared" si="210"/>
        <v>6952.7065993130227</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1.0920412354495173</v>
      </c>
      <c r="CD2260" s="14">
        <f t="shared" si="215"/>
        <v>6952.7065993130227</v>
      </c>
      <c r="CE2260" s="102"/>
    </row>
    <row r="2261" spans="1:83" x14ac:dyDescent="0.25">
      <c r="A2261" s="14">
        <f t="shared" si="210"/>
        <v>506.47867147650987</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7.9551119585959215E-2</v>
      </c>
      <c r="CD2261" s="14">
        <f t="shared" si="215"/>
        <v>506.47867147650987</v>
      </c>
      <c r="CE2261" s="102"/>
    </row>
    <row r="2262" spans="1:83" x14ac:dyDescent="0.25">
      <c r="A2262" s="14">
        <f t="shared" si="210"/>
        <v>3741.4084936507343</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0.58765205972180223</v>
      </c>
      <c r="CD2262" s="14">
        <f t="shared" si="215"/>
        <v>3741.4084936507343</v>
      </c>
      <c r="CE2262" s="102"/>
    </row>
    <row r="2263" spans="1:83" x14ac:dyDescent="0.25">
      <c r="A2263" s="14">
        <f t="shared" si="210"/>
        <v>5723.4165295426355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0.89896024931233165</v>
      </c>
      <c r="CD2263" s="14">
        <f t="shared" si="215"/>
        <v>5723.4165295426355</v>
      </c>
      <c r="CE2263" s="102"/>
    </row>
    <row r="2264" spans="1:83" x14ac:dyDescent="0.25">
      <c r="A2264" s="14">
        <f t="shared" si="210"/>
        <v>1467.9918059771874</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0.23057316780597276</v>
      </c>
      <c r="CD2264" s="14">
        <f t="shared" si="215"/>
        <v>1467.9918059771874</v>
      </c>
      <c r="CE2264" s="102"/>
    </row>
    <row r="2265" spans="1:83" x14ac:dyDescent="0.25">
      <c r="A2265" s="14">
        <f t="shared" si="210"/>
        <v>1673.7680474302454</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0.26289383857392362</v>
      </c>
      <c r="CD2265" s="14">
        <f t="shared" si="215"/>
        <v>1673.7680474302454</v>
      </c>
      <c r="CE2265" s="102"/>
    </row>
    <row r="2266" spans="1:83" x14ac:dyDescent="0.25">
      <c r="A2266" s="14">
        <f t="shared" si="210"/>
        <v>905.48889107255923</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0.14222248460626752</v>
      </c>
      <c r="CD2266" s="14">
        <f t="shared" si="215"/>
        <v>905.48889107255923</v>
      </c>
      <c r="CE2266" s="102"/>
    </row>
    <row r="2267" spans="1:83" x14ac:dyDescent="0.25">
      <c r="A2267" s="14">
        <f t="shared" si="210"/>
        <v>2518.8521506701763</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0.39562872030358953</v>
      </c>
      <c r="CD2267" s="14">
        <f t="shared" si="215"/>
        <v>2518.8521506701763</v>
      </c>
      <c r="CE2267" s="102"/>
    </row>
    <row r="2268" spans="1:83" x14ac:dyDescent="0.25">
      <c r="A2268" s="14">
        <f t="shared" si="210"/>
        <v>5536.7721653131312</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0.86964456639209775</v>
      </c>
      <c r="CD2268" s="14">
        <f t="shared" si="215"/>
        <v>5536.7721653131312</v>
      </c>
      <c r="CE2268" s="102"/>
    </row>
    <row r="2269" spans="1:83" x14ac:dyDescent="0.25">
      <c r="A2269" s="14">
        <f t="shared" si="210"/>
        <v>6456.8267257934522</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1.0141548379757093</v>
      </c>
      <c r="CD2269" s="14">
        <f t="shared" si="215"/>
        <v>6456.8267257934522</v>
      </c>
      <c r="CE2269" s="102"/>
    </row>
    <row r="2270" spans="1:83" x14ac:dyDescent="0.25">
      <c r="A2270" s="14">
        <f t="shared" si="210"/>
        <v>4348.2353198316132</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0.68296456967755881</v>
      </c>
      <c r="CD2270" s="14">
        <f t="shared" si="215"/>
        <v>4348.2353198316132</v>
      </c>
      <c r="CE2270" s="102"/>
    </row>
    <row r="2271" spans="1:83" x14ac:dyDescent="0.25">
      <c r="A2271" s="14">
        <f t="shared" si="210"/>
        <v>6701.4321829100327</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1.0525742997740366</v>
      </c>
      <c r="CD2271" s="14">
        <f t="shared" si="215"/>
        <v>6701.4321829100327</v>
      </c>
      <c r="CE2271" s="102"/>
    </row>
    <row r="2272" spans="1:83" x14ac:dyDescent="0.25">
      <c r="A2272" s="14">
        <f t="shared" si="210"/>
        <v>6798.357793734046</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1.0677981212137926</v>
      </c>
      <c r="CD2272" s="14">
        <f t="shared" si="215"/>
        <v>6798.357793734046</v>
      </c>
      <c r="CE2272" s="102"/>
    </row>
    <row r="2273" spans="1:83" x14ac:dyDescent="0.25">
      <c r="A2273" s="14">
        <f t="shared" si="210"/>
        <v>6215.8437386984142</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0.97630434692009893</v>
      </c>
      <c r="CD2273" s="14">
        <f t="shared" si="215"/>
        <v>6215.8437386984142</v>
      </c>
      <c r="CE2273" s="102"/>
    </row>
    <row r="2274" spans="1:83" x14ac:dyDescent="0.25">
      <c r="A2274" s="14">
        <f t="shared" si="210"/>
        <v>6401.9186146978418</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1.0055305819941647</v>
      </c>
      <c r="CD2274" s="14">
        <f t="shared" si="215"/>
        <v>6401.9186146978418</v>
      </c>
      <c r="CE2274" s="102"/>
    </row>
    <row r="2275" spans="1:83" x14ac:dyDescent="0.25">
      <c r="A2275" s="14">
        <f t="shared" si="210"/>
        <v>7918.1691734344304</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1.2436836105682931</v>
      </c>
      <c r="CD2275" s="14">
        <f t="shared" si="215"/>
        <v>7918.1691734344304</v>
      </c>
      <c r="CE2275" s="102"/>
    </row>
    <row r="2276" spans="1:83" x14ac:dyDescent="0.25">
      <c r="A2276" s="14">
        <f t="shared" si="210"/>
        <v>5915.4359591600096</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0.92912017798965962</v>
      </c>
      <c r="CD2276" s="14">
        <f t="shared" si="215"/>
        <v>5915.4359591600096</v>
      </c>
      <c r="CE2276" s="102"/>
    </row>
    <row r="2277" spans="1:83" x14ac:dyDescent="0.25">
      <c r="A2277" s="14">
        <f t="shared" si="210"/>
        <v>7046.9361743090249</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1.1068415984483939</v>
      </c>
      <c r="CD2277" s="14">
        <f t="shared" si="215"/>
        <v>7046.9361743090249</v>
      </c>
      <c r="CE2277" s="102"/>
    </row>
    <row r="2278" spans="1:83" x14ac:dyDescent="0.25">
      <c r="A2278" s="14">
        <f t="shared" si="210"/>
        <v>7931.8096546696906</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1.2458260809526684</v>
      </c>
      <c r="CD2278" s="14">
        <f t="shared" si="215"/>
        <v>7931.8096546696906</v>
      </c>
      <c r="CE2278" s="102"/>
    </row>
    <row r="2279" spans="1:83" x14ac:dyDescent="0.25">
      <c r="A2279" s="14">
        <f t="shared" si="210"/>
        <v>6842.8328519545048</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1.074783688177104</v>
      </c>
      <c r="CD2279" s="14">
        <f t="shared" si="215"/>
        <v>6842.8328519545048</v>
      </c>
      <c r="CE2279" s="102"/>
    </row>
    <row r="2280" spans="1:83" x14ac:dyDescent="0.25">
      <c r="A2280" s="14">
        <f t="shared" si="210"/>
        <v>5395.1975830770944</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0.84740786195406392</v>
      </c>
      <c r="CD2280" s="14">
        <f t="shared" si="215"/>
        <v>5395.1975830770944</v>
      </c>
      <c r="CE2280" s="102"/>
    </row>
    <row r="2281" spans="1:83" x14ac:dyDescent="0.25">
      <c r="A2281" s="14">
        <f t="shared" si="210"/>
        <v>6272.5251564070268</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0.98520713097079637</v>
      </c>
      <c r="CD2281" s="14">
        <f t="shared" si="215"/>
        <v>6272.5251564070268</v>
      </c>
      <c r="CE2281" s="102"/>
    </row>
    <row r="2282" spans="1:83" x14ac:dyDescent="0.25">
      <c r="A2282" s="14">
        <f t="shared" si="210"/>
        <v>3867.9022907987169</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0.6075200694732612</v>
      </c>
      <c r="CD2282" s="14">
        <f t="shared" si="215"/>
        <v>3867.9022907987169</v>
      </c>
      <c r="CE2282" s="102"/>
    </row>
    <row r="2283" spans="1:83" x14ac:dyDescent="0.25">
      <c r="A2283" s="14">
        <f t="shared" si="210"/>
        <v>4067.4037699023243</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0.63885518172089084</v>
      </c>
      <c r="CD2283" s="14">
        <f t="shared" si="215"/>
        <v>4067.4037699023243</v>
      </c>
      <c r="CE2283" s="102"/>
    </row>
    <row r="2284" spans="1:83" x14ac:dyDescent="0.25">
      <c r="A2284" s="14">
        <f t="shared" si="210"/>
        <v>3092.6825259372476</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0.48575857448254045</v>
      </c>
      <c r="CD2284" s="14">
        <f t="shared" si="215"/>
        <v>3092.6825259372476</v>
      </c>
      <c r="CE2284" s="102"/>
    </row>
    <row r="2285" spans="1:83" x14ac:dyDescent="0.25">
      <c r="A2285" s="14">
        <f t="shared" si="210"/>
        <v>4691.0642337812624</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0.73681170178210964</v>
      </c>
      <c r="CD2285" s="14">
        <f t="shared" si="215"/>
        <v>4691.0642337812624</v>
      </c>
      <c r="CE2285" s="102"/>
    </row>
    <row r="2286" spans="1:83" x14ac:dyDescent="0.25">
      <c r="A2286" s="14">
        <f t="shared" si="210"/>
        <v>5963.1952852645645</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0.93662159527779998</v>
      </c>
      <c r="CD2286" s="14">
        <f t="shared" si="215"/>
        <v>5963.1952852645645</v>
      </c>
      <c r="CE2286" s="102"/>
    </row>
    <row r="2287" spans="1:83" x14ac:dyDescent="0.25">
      <c r="A2287" s="14">
        <f t="shared" si="210"/>
        <v>7954.6530578184056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1.2494140272927108</v>
      </c>
      <c r="CD2287" s="14">
        <f t="shared" si="215"/>
        <v>7954.6530578184056</v>
      </c>
      <c r="CE2287" s="102"/>
    </row>
    <row r="2288" spans="1:83" x14ac:dyDescent="0.25">
      <c r="A2288" s="14">
        <f t="shared" si="210"/>
        <v>1199.3758255061512</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0.18838244351968433</v>
      </c>
      <c r="CD2288" s="14">
        <f t="shared" si="215"/>
        <v>1199.3758255061512</v>
      </c>
      <c r="CE2288" s="102"/>
    </row>
    <row r="2289" spans="1:83" x14ac:dyDescent="0.25">
      <c r="A2289" s="14">
        <f t="shared" si="210"/>
        <v>6124.2253300296761</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0.96191411215851508</v>
      </c>
      <c r="CD2289" s="14">
        <f t="shared" si="215"/>
        <v>6124.2253300296761</v>
      </c>
      <c r="CE2289" s="102"/>
    </row>
    <row r="2290" spans="1:83" x14ac:dyDescent="0.25">
      <c r="A2290" s="14">
        <f t="shared" si="210"/>
        <v>3313.7257046114833</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0.52047717830669027</v>
      </c>
      <c r="CD2290" s="14">
        <f t="shared" si="215"/>
        <v>3313.7257046114833</v>
      </c>
      <c r="CE2290" s="102"/>
    </row>
    <row r="2291" spans="1:83" x14ac:dyDescent="0.25">
      <c r="A2291" s="14">
        <f t="shared" si="210"/>
        <v>7341.0860512826193</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1.153042856975441</v>
      </c>
      <c r="CD2291" s="14">
        <f t="shared" si="215"/>
        <v>7341.0860512826193</v>
      </c>
      <c r="CE2291" s="102"/>
    </row>
    <row r="2292" spans="1:83" x14ac:dyDescent="0.25">
      <c r="A2292" s="14">
        <f t="shared" si="210"/>
        <v>2152.755249458161</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0.33812695367743684</v>
      </c>
      <c r="CD2292" s="14">
        <f t="shared" si="215"/>
        <v>2152.755249458161</v>
      </c>
      <c r="CE2292" s="102"/>
    </row>
    <row r="2293" spans="1:83" x14ac:dyDescent="0.25">
      <c r="A2293" s="14">
        <f t="shared" si="210"/>
        <v>7228.867201050276</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1.1354169712720861</v>
      </c>
      <c r="CD2293" s="14">
        <f t="shared" si="215"/>
        <v>7228.867201050276</v>
      </c>
      <c r="CE2293" s="102"/>
    </row>
    <row r="2294" spans="1:83" x14ac:dyDescent="0.25">
      <c r="A2294" s="14">
        <f t="shared" si="210"/>
        <v>7872.859891569311</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1.2365670145436305</v>
      </c>
      <c r="CD2294" s="14">
        <f t="shared" si="215"/>
        <v>7872.859891569311</v>
      </c>
      <c r="CE2294" s="102"/>
    </row>
    <row r="2295" spans="1:83" x14ac:dyDescent="0.25">
      <c r="A2295" s="14">
        <f t="shared" si="210"/>
        <v>6329.6979863282304</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0.99418709969656793</v>
      </c>
      <c r="CD2295" s="14">
        <f t="shared" si="215"/>
        <v>6329.6979863282304</v>
      </c>
      <c r="CE2295" s="102"/>
    </row>
    <row r="2296" spans="1:83" x14ac:dyDescent="0.25">
      <c r="A2296" s="14">
        <f t="shared" si="210"/>
        <v>6134.421881227524</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0.96351565455187926</v>
      </c>
      <c r="CD2296" s="14">
        <f t="shared" si="215"/>
        <v>6134.421881227524</v>
      </c>
      <c r="CE2296" s="102"/>
    </row>
    <row r="2297" spans="1:83" x14ac:dyDescent="0.25">
      <c r="A2297" s="14">
        <f t="shared" si="210"/>
        <v>5727.3381998833029</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0.899576214571713</v>
      </c>
      <c r="CD2297" s="14">
        <f t="shared" si="215"/>
        <v>5727.3381998833029</v>
      </c>
      <c r="CE2297" s="102"/>
    </row>
    <row r="2298" spans="1:83" x14ac:dyDescent="0.25">
      <c r="A2298" s="14">
        <f t="shared" si="210"/>
        <v>7422.6547025632808</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1.1658546058168613</v>
      </c>
      <c r="CD2298" s="14">
        <f t="shared" si="215"/>
        <v>7422.6547025632808</v>
      </c>
      <c r="CE2298" s="102"/>
    </row>
    <row r="2299" spans="1:83" x14ac:dyDescent="0.25">
      <c r="A2299" s="14">
        <f t="shared" si="210"/>
        <v>4772.6568387655107</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0.7496272129615037</v>
      </c>
      <c r="CD2299" s="14">
        <f t="shared" si="215"/>
        <v>4772.6568387655107</v>
      </c>
      <c r="CE2299" s="102"/>
    </row>
    <row r="2300" spans="1:83" x14ac:dyDescent="0.25">
      <c r="A2300" s="14">
        <f t="shared" si="210"/>
        <v>4920.4121595392426</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0.77283470787548858</v>
      </c>
      <c r="CD2300" s="14">
        <f t="shared" si="215"/>
        <v>4920.4121595392426</v>
      </c>
      <c r="CE2300" s="102"/>
    </row>
    <row r="2301" spans="1:83" x14ac:dyDescent="0.25">
      <c r="A2301" s="14">
        <f t="shared" si="210"/>
        <v>6868.1785110423689</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1.078764656519178</v>
      </c>
      <c r="CD2301" s="14">
        <f t="shared" si="215"/>
        <v>6868.1785110423689</v>
      </c>
      <c r="CE2301" s="102"/>
    </row>
    <row r="2302" spans="1:83" x14ac:dyDescent="0.25">
      <c r="A2302" s="14">
        <f t="shared" si="210"/>
        <v>7742.5947994216276</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1.2161066585465923</v>
      </c>
      <c r="CD2302" s="14">
        <f t="shared" si="215"/>
        <v>7742.5947994216276</v>
      </c>
      <c r="CE2302" s="102"/>
    </row>
    <row r="2303" spans="1:83" x14ac:dyDescent="0.25">
      <c r="A2303" s="14">
        <f t="shared" si="210"/>
        <v>7764.1775809644114</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1.2194966027479983</v>
      </c>
      <c r="CD2303" s="14">
        <f t="shared" si="215"/>
        <v>7764.1775809644114</v>
      </c>
      <c r="CE2303" s="102"/>
    </row>
    <row r="2304" spans="1:83" x14ac:dyDescent="0.25">
      <c r="A2304" s="14">
        <f t="shared" si="210"/>
        <v>6168.9274400025579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0.96893534147470817</v>
      </c>
      <c r="CD2304" s="14">
        <f t="shared" si="215"/>
        <v>6168.9274400025579</v>
      </c>
      <c r="CE2304" s="102"/>
    </row>
    <row r="2305" spans="1:83" x14ac:dyDescent="0.25">
      <c r="A2305" s="14">
        <f t="shared" si="210"/>
        <v>7211.549601633259</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1.1326969467187347</v>
      </c>
      <c r="CD2305" s="14">
        <f t="shared" si="215"/>
        <v>7211.549601633259</v>
      </c>
      <c r="CE2305" s="102"/>
    </row>
    <row r="2306" spans="1:83" x14ac:dyDescent="0.25">
      <c r="A2306" s="14">
        <f t="shared" si="210"/>
        <v>4636.2845382404284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0.72820761565515135</v>
      </c>
      <c r="CD2306" s="14">
        <f t="shared" si="215"/>
        <v>4636.2845382404284</v>
      </c>
      <c r="CE2306" s="102"/>
    </row>
    <row r="2307" spans="1:83" x14ac:dyDescent="0.25">
      <c r="A2307" s="14">
        <f t="shared" si="210"/>
        <v>828.43997701471199</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0.13012063763546497</v>
      </c>
      <c r="CD2307" s="14">
        <f t="shared" si="215"/>
        <v>828.43997701471199</v>
      </c>
      <c r="CE2307" s="102"/>
    </row>
    <row r="2308" spans="1:83" x14ac:dyDescent="0.25">
      <c r="A2308" s="14">
        <f t="shared" si="210"/>
        <v>4875.2361245289221</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0.76573904054353814</v>
      </c>
      <c r="CD2308" s="14">
        <f t="shared" si="215"/>
        <v>4875.2361245289221</v>
      </c>
      <c r="CE2308" s="102"/>
    </row>
    <row r="2309" spans="1:83" x14ac:dyDescent="0.25">
      <c r="A2309" s="14">
        <f t="shared" si="210"/>
        <v>5867.4942149094986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0.92159010881830905</v>
      </c>
      <c r="CD2309" s="14">
        <f t="shared" si="215"/>
        <v>5867.4942149094986</v>
      </c>
      <c r="CE2309" s="102"/>
    </row>
    <row r="2310" spans="1:83" x14ac:dyDescent="0.25">
      <c r="A2310" s="14">
        <f t="shared" si="210"/>
        <v>7248.4178591853106</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1.1384877358094163</v>
      </c>
      <c r="CD2310" s="14">
        <f t="shared" si="215"/>
        <v>7248.4178591853106</v>
      </c>
      <c r="CE2310" s="102"/>
    </row>
    <row r="2311" spans="1:83" x14ac:dyDescent="0.25">
      <c r="A2311" s="14">
        <f t="shared" si="210"/>
        <v>6393.7708247405908</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1.004250832520488</v>
      </c>
      <c r="CD2311" s="14">
        <f t="shared" si="215"/>
        <v>6393.7708247405908</v>
      </c>
      <c r="CE2311" s="102"/>
    </row>
    <row r="2312" spans="1:83" x14ac:dyDescent="0.25">
      <c r="A2312" s="14">
        <f t="shared" si="210"/>
        <v>4426.3302886322754</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0.69523071739906528</v>
      </c>
      <c r="CD2312" s="14">
        <f t="shared" si="215"/>
        <v>4426.3302886322754</v>
      </c>
      <c r="CE2312" s="102"/>
    </row>
    <row r="2313" spans="1:83" x14ac:dyDescent="0.25">
      <c r="A2313" s="14">
        <f t="shared" ref="A2313:A2376" si="216">CD2313</f>
        <v>5165.8964345769245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0.81139220302738635</v>
      </c>
      <c r="CD2313" s="14">
        <f t="shared" ref="CD2313:CD2376" si="221">DEGREES(CC2313) * 60 * 1.852</f>
        <v>5165.8964345769245</v>
      </c>
      <c r="CE2313" s="102"/>
    </row>
    <row r="2314" spans="1:83" x14ac:dyDescent="0.25">
      <c r="A2314" s="14">
        <f t="shared" si="216"/>
        <v>7080.8938812759234</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1.1121752358943964</v>
      </c>
      <c r="CD2314" s="14">
        <f t="shared" si="221"/>
        <v>7080.8938812759234</v>
      </c>
      <c r="CE2314" s="102"/>
    </row>
    <row r="2315" spans="1:83" x14ac:dyDescent="0.25">
      <c r="A2315" s="14">
        <f t="shared" si="216"/>
        <v>7346.2353371170339</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1.1538516402002146</v>
      </c>
      <c r="CD2315" s="14">
        <f t="shared" si="221"/>
        <v>7346.2353371170339</v>
      </c>
      <c r="CE2315" s="102"/>
    </row>
    <row r="2316" spans="1:83" x14ac:dyDescent="0.25">
      <c r="A2316" s="14">
        <f t="shared" si="216"/>
        <v>2435.2479788852193</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0.38249725822610164</v>
      </c>
      <c r="CD2316" s="14">
        <f t="shared" si="221"/>
        <v>2435.2479788852193</v>
      </c>
      <c r="CE2316" s="102"/>
    </row>
    <row r="2317" spans="1:83" x14ac:dyDescent="0.25">
      <c r="A2317" s="14">
        <f t="shared" si="216"/>
        <v>6616.5261260911147</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1.0392383544322843</v>
      </c>
      <c r="CD2317" s="14">
        <f t="shared" si="221"/>
        <v>6616.5261260911147</v>
      </c>
      <c r="CE2317" s="102"/>
    </row>
    <row r="2318" spans="1:83" x14ac:dyDescent="0.25">
      <c r="A2318" s="14">
        <f t="shared" si="216"/>
        <v>6480.7098704739319</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1.0179060934689106</v>
      </c>
      <c r="CD2318" s="14">
        <f t="shared" si="221"/>
        <v>6480.7098704739319</v>
      </c>
      <c r="CE2318" s="102"/>
    </row>
    <row r="2319" spans="1:83" x14ac:dyDescent="0.25">
      <c r="A2319" s="14">
        <f t="shared" si="216"/>
        <v>4514.7413981765221</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0.70911719109316607</v>
      </c>
      <c r="CD2319" s="14">
        <f t="shared" si="221"/>
        <v>4514.7413981765221</v>
      </c>
      <c r="CE2319" s="102"/>
    </row>
    <row r="2320" spans="1:83" x14ac:dyDescent="0.25">
      <c r="A2320" s="14">
        <f t="shared" si="216"/>
        <v>3566.4704404263703</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0.56017505274021262</v>
      </c>
      <c r="CD2320" s="14">
        <f t="shared" si="221"/>
        <v>3566.4704404263703</v>
      </c>
      <c r="CE2320" s="102"/>
    </row>
    <row r="2321" spans="1:83" x14ac:dyDescent="0.25">
      <c r="A2321" s="14">
        <f t="shared" si="216"/>
        <v>746.26697070891646</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0.11721396452263025</v>
      </c>
      <c r="CD2321" s="14">
        <f t="shared" si="221"/>
        <v>746.26697070891646</v>
      </c>
      <c r="CE2321" s="102"/>
    </row>
    <row r="2322" spans="1:83" x14ac:dyDescent="0.25">
      <c r="A2322" s="14">
        <f t="shared" si="216"/>
        <v>3997.6666955830633</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0.62790178397449881</v>
      </c>
      <c r="CD2322" s="14">
        <f t="shared" si="221"/>
        <v>3997.6666955830633</v>
      </c>
      <c r="CE2322" s="102"/>
    </row>
    <row r="2323" spans="1:83" x14ac:dyDescent="0.25">
      <c r="A2323" s="14">
        <f t="shared" si="216"/>
        <v>6816.1551016999456</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1.0705934921820823</v>
      </c>
      <c r="CD2323" s="14">
        <f t="shared" si="221"/>
        <v>6816.1551016999456</v>
      </c>
      <c r="CE2323" s="102"/>
    </row>
    <row r="2324" spans="1:83" x14ac:dyDescent="0.25">
      <c r="A2324" s="14">
        <f t="shared" si="216"/>
        <v>3485.5113323900546</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0.54745904306858284</v>
      </c>
      <c r="CD2324" s="14">
        <f t="shared" si="221"/>
        <v>3485.5113323900546</v>
      </c>
      <c r="CE2324" s="102"/>
    </row>
    <row r="2325" spans="1:83" x14ac:dyDescent="0.25">
      <c r="A2325" s="14">
        <f t="shared" si="216"/>
        <v>5531.3574236756604</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0.86879408880283659</v>
      </c>
      <c r="CD2325" s="14">
        <f t="shared" si="221"/>
        <v>5531.3574236756604</v>
      </c>
      <c r="CE2325" s="102"/>
    </row>
    <row r="2326" spans="1:83" x14ac:dyDescent="0.25">
      <c r="A2326" s="14">
        <f t="shared" si="216"/>
        <v>2552.3012414336063</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0.40088247089412476</v>
      </c>
      <c r="CD2326" s="14">
        <f t="shared" si="221"/>
        <v>2552.3012414336063</v>
      </c>
      <c r="CE2326" s="102"/>
    </row>
    <row r="2327" spans="1:83" x14ac:dyDescent="0.25">
      <c r="A2327" s="14">
        <f t="shared" si="216"/>
        <v>3363.4586000582258</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0.52828857834354914</v>
      </c>
      <c r="CD2327" s="14">
        <f t="shared" si="221"/>
        <v>3363.4586000582258</v>
      </c>
      <c r="CE2327" s="102"/>
    </row>
    <row r="2328" spans="1:83" x14ac:dyDescent="0.25">
      <c r="A2328" s="14">
        <f t="shared" si="216"/>
        <v>6015.7580527661712</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0.9448774750191905</v>
      </c>
      <c r="CD2328" s="14">
        <f t="shared" si="221"/>
        <v>6015.7580527661712</v>
      </c>
      <c r="CE2328" s="102"/>
    </row>
    <row r="2329" spans="1:83" x14ac:dyDescent="0.25">
      <c r="A2329" s="14">
        <f t="shared" si="216"/>
        <v>5608.1951153712016</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0.88086275969664074</v>
      </c>
      <c r="CD2329" s="14">
        <f t="shared" si="221"/>
        <v>5608.1951153712016</v>
      </c>
      <c r="CE2329" s="102"/>
    </row>
    <row r="2330" spans="1:83" x14ac:dyDescent="0.25">
      <c r="A2330" s="14">
        <f t="shared" si="216"/>
        <v>7208.2667651796319</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1.1321813212244918</v>
      </c>
      <c r="CD2330" s="14">
        <f t="shared" si="221"/>
        <v>7208.2667651796319</v>
      </c>
      <c r="CE2330" s="102"/>
    </row>
    <row r="2331" spans="1:83" x14ac:dyDescent="0.25">
      <c r="A2331" s="14">
        <f t="shared" si="216"/>
        <v>5973.1232757692251</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0.93818095563068937</v>
      </c>
      <c r="CD2331" s="14">
        <f t="shared" si="221"/>
        <v>5973.1232757692251</v>
      </c>
      <c r="CE2331" s="102"/>
    </row>
    <row r="2332" spans="1:83" x14ac:dyDescent="0.25">
      <c r="A2332" s="14">
        <f t="shared" si="216"/>
        <v>1620.1845246694704</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0.25447763179753013</v>
      </c>
      <c r="CD2332" s="14">
        <f t="shared" si="221"/>
        <v>1620.1845246694704</v>
      </c>
      <c r="CE2332" s="102"/>
    </row>
    <row r="2333" spans="1:83" x14ac:dyDescent="0.25">
      <c r="A2333" s="14">
        <f t="shared" si="216"/>
        <v>3044.2619069052944</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0.47815328985365801</v>
      </c>
      <c r="CD2333" s="14">
        <f t="shared" si="221"/>
        <v>3044.2619069052944</v>
      </c>
      <c r="CE2333" s="102"/>
    </row>
    <row r="2334" spans="1:83" x14ac:dyDescent="0.25">
      <c r="A2334" s="14">
        <f t="shared" si="216"/>
        <v>5019.7754785133866</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0.78844141298535342</v>
      </c>
      <c r="CD2334" s="14">
        <f t="shared" si="221"/>
        <v>5019.7754785133866</v>
      </c>
      <c r="CE2334" s="102"/>
    </row>
    <row r="2335" spans="1:83" x14ac:dyDescent="0.25">
      <c r="A2335" s="14">
        <f t="shared" si="216"/>
        <v>2826.6775806612686</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0.44397795783699362</v>
      </c>
      <c r="CD2335" s="14">
        <f t="shared" si="221"/>
        <v>2826.6775806612686</v>
      </c>
      <c r="CE2335" s="102"/>
    </row>
    <row r="2336" spans="1:83" x14ac:dyDescent="0.25">
      <c r="A2336" s="14">
        <f t="shared" si="216"/>
        <v>2951.5719469029409</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0.46359474966662673</v>
      </c>
      <c r="CD2336" s="14">
        <f t="shared" si="221"/>
        <v>2951.5719469029409</v>
      </c>
      <c r="CE2336" s="102"/>
    </row>
    <row r="2337" spans="1:83" x14ac:dyDescent="0.25">
      <c r="A2337" s="14">
        <f t="shared" si="216"/>
        <v>6507.7257111768486</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1.0221493923391427</v>
      </c>
      <c r="CD2337" s="14">
        <f t="shared" si="221"/>
        <v>6507.7257111768486</v>
      </c>
      <c r="CE2337" s="102"/>
    </row>
    <row r="2338" spans="1:83" x14ac:dyDescent="0.25">
      <c r="A2338" s="14">
        <f t="shared" si="216"/>
        <v>1587.8051311050995</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0.24939189540896523</v>
      </c>
      <c r="CD2338" s="14">
        <f t="shared" si="221"/>
        <v>1587.8051311050995</v>
      </c>
      <c r="CE2338" s="102"/>
    </row>
    <row r="2339" spans="1:83" x14ac:dyDescent="0.25">
      <c r="A2339" s="14">
        <f t="shared" si="216"/>
        <v>5099.8229016222031</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0.8010142269791064</v>
      </c>
      <c r="CD2339" s="14">
        <f t="shared" si="221"/>
        <v>5099.8229016222031</v>
      </c>
      <c r="CE2339" s="102"/>
    </row>
    <row r="2340" spans="1:83" x14ac:dyDescent="0.25">
      <c r="A2340" s="14">
        <f t="shared" si="216"/>
        <v>5720.8614944449282</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0.89855893744265014</v>
      </c>
      <c r="CD2340" s="14">
        <f t="shared" si="221"/>
        <v>5720.8614944449282</v>
      </c>
      <c r="CE2340" s="102"/>
    </row>
    <row r="2341" spans="1:83" x14ac:dyDescent="0.25">
      <c r="A2341" s="14">
        <f t="shared" si="216"/>
        <v>2274.9581475443388</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0.35732100449711718</v>
      </c>
      <c r="CD2341" s="14">
        <f t="shared" si="221"/>
        <v>2274.9581475443388</v>
      </c>
      <c r="CE2341" s="102"/>
    </row>
    <row r="2342" spans="1:83" x14ac:dyDescent="0.25">
      <c r="A2342" s="14">
        <f t="shared" si="216"/>
        <v>6502.7976595738419</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1.0213753577262861</v>
      </c>
      <c r="CD2342" s="14">
        <f t="shared" si="221"/>
        <v>6502.7976595738419</v>
      </c>
      <c r="CE2342" s="102"/>
    </row>
    <row r="2343" spans="1:83" x14ac:dyDescent="0.25">
      <c r="A2343" s="14">
        <f t="shared" si="216"/>
        <v>1736.1162606155494</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0.27268668957121395</v>
      </c>
      <c r="CD2343" s="14">
        <f t="shared" si="221"/>
        <v>1736.1162606155494</v>
      </c>
      <c r="CE2343" s="102"/>
    </row>
    <row r="2344" spans="1:83" x14ac:dyDescent="0.25">
      <c r="A2344" s="14">
        <f t="shared" si="216"/>
        <v>6991.2741691666715</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1.0980989305398619</v>
      </c>
      <c r="CD2344" s="14">
        <f t="shared" si="221"/>
        <v>6991.2741691666715</v>
      </c>
      <c r="CE2344" s="102"/>
    </row>
    <row r="2345" spans="1:83" x14ac:dyDescent="0.25">
      <c r="A2345" s="14">
        <f t="shared" si="216"/>
        <v>5337.499667422263</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0.83834541955202313</v>
      </c>
      <c r="CD2345" s="14">
        <f t="shared" si="221"/>
        <v>5337.499667422263</v>
      </c>
      <c r="CE2345" s="102"/>
    </row>
    <row r="2346" spans="1:83" x14ac:dyDescent="0.25">
      <c r="A2346" s="14">
        <f t="shared" si="216"/>
        <v>5469.6335920659531</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0.85909930758851039</v>
      </c>
      <c r="CD2346" s="14">
        <f t="shared" si="221"/>
        <v>5469.6335920659531</v>
      </c>
      <c r="CE2346" s="102"/>
    </row>
    <row r="2347" spans="1:83" x14ac:dyDescent="0.25">
      <c r="A2347" s="14">
        <f t="shared" si="216"/>
        <v>4759.7961558897387</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0.74760722321854944</v>
      </c>
      <c r="CD2347" s="14">
        <f t="shared" si="221"/>
        <v>4759.7961558897387</v>
      </c>
      <c r="CE2347" s="102"/>
    </row>
    <row r="2348" spans="1:83" x14ac:dyDescent="0.25">
      <c r="A2348" s="14">
        <f t="shared" si="216"/>
        <v>3925.8541873795912</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0.61662240391450929</v>
      </c>
      <c r="CD2348" s="14">
        <f t="shared" si="221"/>
        <v>3925.8541873795912</v>
      </c>
      <c r="CE2348" s="102"/>
    </row>
    <row r="2349" spans="1:83" x14ac:dyDescent="0.25">
      <c r="A2349" s="14">
        <f t="shared" si="216"/>
        <v>2718.5140832083621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0.42698903450162895</v>
      </c>
      <c r="CD2349" s="14">
        <f t="shared" si="221"/>
        <v>2718.5140832083621</v>
      </c>
      <c r="CE2349" s="102"/>
    </row>
    <row r="2350" spans="1:83" x14ac:dyDescent="0.25">
      <c r="A2350" s="14">
        <f t="shared" si="216"/>
        <v>7648.3700061150184</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1.2013070465936455</v>
      </c>
      <c r="CD2350" s="14">
        <f t="shared" si="221"/>
        <v>7648.3700061150184</v>
      </c>
      <c r="CE2350" s="102"/>
    </row>
    <row r="2351" spans="1:83" x14ac:dyDescent="0.25">
      <c r="A2351" s="14">
        <f t="shared" si="216"/>
        <v>6248.3345587009444</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0.98140758473252676</v>
      </c>
      <c r="CD2351" s="14">
        <f t="shared" si="221"/>
        <v>6248.3345587009444</v>
      </c>
      <c r="CE2351" s="102"/>
    </row>
    <row r="2352" spans="1:83" x14ac:dyDescent="0.25">
      <c r="A2352" s="14">
        <f t="shared" si="216"/>
        <v>2123.3579500120563</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0.33350960606648267</v>
      </c>
      <c r="CD2352" s="14">
        <f t="shared" si="221"/>
        <v>2123.3579500120563</v>
      </c>
      <c r="CE2352" s="102"/>
    </row>
    <row r="2353" spans="1:83" x14ac:dyDescent="0.25">
      <c r="A2353" s="14">
        <f t="shared" si="216"/>
        <v>3711.9456628285398</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0.58302441928978854</v>
      </c>
      <c r="CD2353" s="14">
        <f t="shared" si="221"/>
        <v>3711.9456628285398</v>
      </c>
      <c r="CE2353" s="102"/>
    </row>
    <row r="2354" spans="1:83" x14ac:dyDescent="0.25">
      <c r="A2354" s="14">
        <f t="shared" si="216"/>
        <v>1085.0141886849869</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0.17041999661094334</v>
      </c>
      <c r="CD2354" s="14">
        <f t="shared" si="221"/>
        <v>1085.0141886849869</v>
      </c>
      <c r="CE2354" s="102"/>
    </row>
    <row r="2355" spans="1:83" x14ac:dyDescent="0.25">
      <c r="A2355" s="14">
        <f t="shared" si="216"/>
        <v>2376.6181247256509</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0.37328843897620462</v>
      </c>
      <c r="CD2355" s="14">
        <f t="shared" si="221"/>
        <v>2376.6181247256509</v>
      </c>
      <c r="CE2355" s="102"/>
    </row>
    <row r="2356" spans="1:83" x14ac:dyDescent="0.25">
      <c r="A2356" s="14">
        <f t="shared" si="216"/>
        <v>3182.2850712788604</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0.49983218350322667</v>
      </c>
      <c r="CD2356" s="14">
        <f t="shared" si="221"/>
        <v>3182.2850712788604</v>
      </c>
      <c r="CE2356" s="102"/>
    </row>
    <row r="2357" spans="1:83" x14ac:dyDescent="0.25">
      <c r="A2357" s="14">
        <f t="shared" si="216"/>
        <v>4673.3329213341212</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0.73402669653640717</v>
      </c>
      <c r="CD2357" s="14">
        <f t="shared" si="221"/>
        <v>4673.3329213341212</v>
      </c>
      <c r="CE2357" s="102"/>
    </row>
    <row r="2358" spans="1:83" x14ac:dyDescent="0.25">
      <c r="A2358" s="14">
        <f t="shared" si="216"/>
        <v>6823.0028844126236</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1.0716690533303668</v>
      </c>
      <c r="CD2358" s="14">
        <f t="shared" si="221"/>
        <v>6823.0028844126236</v>
      </c>
      <c r="CE2358" s="102"/>
    </row>
    <row r="2359" spans="1:83" x14ac:dyDescent="0.25">
      <c r="A2359" s="14">
        <f t="shared" si="216"/>
        <v>6530.229795973607</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1.0256840429407574</v>
      </c>
      <c r="CD2359" s="14">
        <f t="shared" si="221"/>
        <v>6530.229795973607</v>
      </c>
      <c r="CE2359" s="102"/>
    </row>
    <row r="2360" spans="1:83" x14ac:dyDescent="0.25">
      <c r="A2360" s="14">
        <f t="shared" si="216"/>
        <v>5192.2835856112342</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0.81553675545511972</v>
      </c>
      <c r="CD2360" s="14">
        <f t="shared" si="221"/>
        <v>5192.2835856112342</v>
      </c>
      <c r="CE2360" s="102"/>
    </row>
    <row r="2361" spans="1:83" x14ac:dyDescent="0.25">
      <c r="A2361" s="14">
        <f t="shared" si="216"/>
        <v>6924.103365715534</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1.0875486094326594</v>
      </c>
      <c r="CD2361" s="14">
        <f t="shared" si="221"/>
        <v>6924.103365715534</v>
      </c>
      <c r="CE2361" s="102"/>
    </row>
    <row r="2362" spans="1:83" x14ac:dyDescent="0.25">
      <c r="A2362" s="14">
        <f t="shared" si="216"/>
        <v>7180.0890292413505</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1.1277555268771147</v>
      </c>
      <c r="CD2362" s="14">
        <f t="shared" si="221"/>
        <v>7180.0890292413505</v>
      </c>
      <c r="CE2362" s="102"/>
    </row>
    <row r="2363" spans="1:83" x14ac:dyDescent="0.25">
      <c r="A2363" s="14">
        <f t="shared" si="216"/>
        <v>977.77854593383017</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0.15357680869247614</v>
      </c>
      <c r="CD2363" s="14">
        <f t="shared" si="221"/>
        <v>977.77854593383017</v>
      </c>
      <c r="CE2363" s="102"/>
    </row>
    <row r="2364" spans="1:83" x14ac:dyDescent="0.25">
      <c r="A2364" s="14">
        <f t="shared" si="216"/>
        <v>883.72586518752325</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0.13880422995462399</v>
      </c>
      <c r="CD2364" s="14">
        <f t="shared" si="221"/>
        <v>883.72586518752325</v>
      </c>
      <c r="CE2364" s="102"/>
    </row>
    <row r="2365" spans="1:83" x14ac:dyDescent="0.25">
      <c r="A2365" s="14">
        <f t="shared" si="216"/>
        <v>4319.3372575078056</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0.6784256357772982</v>
      </c>
      <c r="CD2365" s="14">
        <f t="shared" si="221"/>
        <v>4319.3372575078056</v>
      </c>
      <c r="CE2365" s="102"/>
    </row>
    <row r="2366" spans="1:83" x14ac:dyDescent="0.25">
      <c r="A2366" s="14">
        <f t="shared" si="216"/>
        <v>7592.4914796795028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1.1925303703205854</v>
      </c>
      <c r="CD2366" s="14">
        <f t="shared" si="221"/>
        <v>7592.4914796795028</v>
      </c>
      <c r="CE2366" s="102"/>
    </row>
    <row r="2367" spans="1:83" x14ac:dyDescent="0.25">
      <c r="A2367" s="14">
        <f t="shared" si="216"/>
        <v>2209.0254702672646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0.34696515223703983</v>
      </c>
      <c r="CD2367" s="14">
        <f t="shared" si="221"/>
        <v>2209.0254702672646</v>
      </c>
      <c r="CE2367" s="102"/>
    </row>
    <row r="2368" spans="1:83" x14ac:dyDescent="0.25">
      <c r="A2368" s="14">
        <f t="shared" si="216"/>
        <v>1314.0485476749918</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0.20639375169166924</v>
      </c>
      <c r="CD2368" s="14">
        <f t="shared" si="221"/>
        <v>1314.0485476749918</v>
      </c>
      <c r="CE2368" s="102"/>
    </row>
    <row r="2369" spans="1:83" x14ac:dyDescent="0.25">
      <c r="A2369" s="14">
        <f t="shared" si="216"/>
        <v>4924.2759582329927</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0.77344158340500802</v>
      </c>
      <c r="CD2369" s="14">
        <f t="shared" si="221"/>
        <v>4924.2759582329927</v>
      </c>
      <c r="CE2369" s="102"/>
    </row>
    <row r="2370" spans="1:83" x14ac:dyDescent="0.25">
      <c r="A2370" s="14">
        <f t="shared" si="216"/>
        <v>5746.932360824987</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0.90265381196730399</v>
      </c>
      <c r="CD2370" s="14">
        <f t="shared" si="221"/>
        <v>5746.932360824987</v>
      </c>
      <c r="CE2370" s="102"/>
    </row>
    <row r="2371" spans="1:83" x14ac:dyDescent="0.25">
      <c r="A2371" s="14">
        <f t="shared" si="216"/>
        <v>6396.4089449569692</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1.0046651943260965</v>
      </c>
      <c r="CD2371" s="14">
        <f t="shared" si="221"/>
        <v>6396.4089449569692</v>
      </c>
      <c r="CE2371" s="102"/>
    </row>
    <row r="2372" spans="1:83" x14ac:dyDescent="0.25">
      <c r="A2372" s="14">
        <f t="shared" si="216"/>
        <v>1253.3781554640223</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0.19686443111429575</v>
      </c>
      <c r="CD2372" s="14">
        <f t="shared" si="221"/>
        <v>1253.3781554640223</v>
      </c>
      <c r="CE2372" s="102"/>
    </row>
    <row r="2373" spans="1:83" x14ac:dyDescent="0.25">
      <c r="A2373" s="14">
        <f t="shared" si="216"/>
        <v>4107.6888104582586</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0.64518263489764127</v>
      </c>
      <c r="CD2373" s="14">
        <f t="shared" si="221"/>
        <v>4107.6888104582586</v>
      </c>
      <c r="CE2373" s="102"/>
    </row>
    <row r="2374" spans="1:83" x14ac:dyDescent="0.25">
      <c r="A2374" s="14">
        <f t="shared" si="216"/>
        <v>1933.4260673339322</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0.30367756226478315</v>
      </c>
      <c r="CD2374" s="14">
        <f t="shared" si="221"/>
        <v>1933.4260673339322</v>
      </c>
      <c r="CE2374" s="102"/>
    </row>
    <row r="2375" spans="1:83" x14ac:dyDescent="0.25">
      <c r="A2375" s="14">
        <f t="shared" si="216"/>
        <v>6981.0711600051927</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1.0964963738130893</v>
      </c>
      <c r="CD2375" s="14">
        <f t="shared" si="221"/>
        <v>6981.0711600051927</v>
      </c>
      <c r="CE2375" s="102"/>
    </row>
    <row r="2376" spans="1:83" x14ac:dyDescent="0.25">
      <c r="A2376" s="14">
        <f t="shared" si="216"/>
        <v>5539.3240847234038</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0.87004538888989114</v>
      </c>
      <c r="CD2376" s="14">
        <f t="shared" si="221"/>
        <v>5539.3240847234038</v>
      </c>
      <c r="CE2376" s="102"/>
    </row>
    <row r="2377" spans="1:83" x14ac:dyDescent="0.25">
      <c r="A2377" s="14">
        <f t="shared" ref="A2377:A2440" si="222">CD2377</f>
        <v>1394.8375760915335</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0.21908304745621129</v>
      </c>
      <c r="CD2377" s="14">
        <f t="shared" ref="CD2377:CD2440" si="227">DEGREES(CC2377) * 60 * 1.852</f>
        <v>1394.8375760915335</v>
      </c>
      <c r="CE2377" s="102"/>
    </row>
    <row r="2378" spans="1:83" x14ac:dyDescent="0.25">
      <c r="A2378" s="14">
        <f t="shared" si="222"/>
        <v>6282.9270735564542</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0.98684092959190128</v>
      </c>
      <c r="CD2378" s="14">
        <f t="shared" si="227"/>
        <v>6282.9270735564542</v>
      </c>
      <c r="CE2378" s="102"/>
    </row>
    <row r="2379" spans="1:83" x14ac:dyDescent="0.25">
      <c r="A2379" s="14">
        <f t="shared" si="222"/>
        <v>7280.4747344715406</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1.1435228151978787</v>
      </c>
      <c r="CD2379" s="14">
        <f t="shared" si="227"/>
        <v>7280.4747344715406</v>
      </c>
      <c r="CE2379" s="102"/>
    </row>
    <row r="2380" spans="1:83" x14ac:dyDescent="0.25">
      <c r="A2380" s="14">
        <f t="shared" si="222"/>
        <v>7485.1058286144489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1.1756636210361817</v>
      </c>
      <c r="CD2380" s="14">
        <f t="shared" si="227"/>
        <v>7485.1058286144489</v>
      </c>
      <c r="CE2380" s="102"/>
    </row>
    <row r="2381" spans="1:83" x14ac:dyDescent="0.25">
      <c r="A2381" s="14">
        <f t="shared" si="222"/>
        <v>6347.6155835597874</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0.99700136414704388</v>
      </c>
      <c r="CD2381" s="14">
        <f t="shared" si="227"/>
        <v>6347.6155835597874</v>
      </c>
      <c r="CE2381" s="102"/>
    </row>
    <row r="2382" spans="1:83" x14ac:dyDescent="0.25">
      <c r="A2382" s="14">
        <f t="shared" si="222"/>
        <v>3810.4736640233687</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0.59849992348578096</v>
      </c>
      <c r="CD2382" s="14">
        <f t="shared" si="227"/>
        <v>3810.4736640233687</v>
      </c>
      <c r="CE2382" s="102"/>
    </row>
    <row r="2383" spans="1:83" x14ac:dyDescent="0.25">
      <c r="A2383" s="14">
        <f t="shared" si="222"/>
        <v>1183.3832010306646</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0.18587052889466388</v>
      </c>
      <c r="CD2383" s="14">
        <f t="shared" si="227"/>
        <v>1183.3832010306646</v>
      </c>
      <c r="CE2383" s="102"/>
    </row>
    <row r="2384" spans="1:83" x14ac:dyDescent="0.25">
      <c r="A2384" s="14">
        <f t="shared" si="222"/>
        <v>7487.8677922333391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1.1760974345618289</v>
      </c>
      <c r="CD2384" s="14">
        <f t="shared" si="227"/>
        <v>7487.8677922333391</v>
      </c>
      <c r="CE2384" s="102"/>
    </row>
    <row r="2385" spans="1:83" x14ac:dyDescent="0.25">
      <c r="A2385" s="14">
        <f t="shared" si="222"/>
        <v>7665.545228908145</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1.2040047084682282</v>
      </c>
      <c r="CD2385" s="14">
        <f t="shared" si="227"/>
        <v>7665.545228908145</v>
      </c>
      <c r="CE2385" s="102"/>
    </row>
    <row r="2386" spans="1:83" x14ac:dyDescent="0.25">
      <c r="A2386" s="14">
        <f t="shared" si="222"/>
        <v>946.45527420430233</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0.14865695426323638</v>
      </c>
      <c r="CD2386" s="14">
        <f t="shared" si="227"/>
        <v>946.45527420430233</v>
      </c>
      <c r="CE2386" s="102"/>
    </row>
    <row r="2387" spans="1:83" x14ac:dyDescent="0.25">
      <c r="A2387" s="14">
        <f t="shared" si="222"/>
        <v>863.26462507652479</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0.13559044297677972</v>
      </c>
      <c r="CD2387" s="14">
        <f t="shared" si="227"/>
        <v>863.26462507652479</v>
      </c>
      <c r="CE2387" s="102"/>
    </row>
    <row r="2388" spans="1:83" x14ac:dyDescent="0.25">
      <c r="A2388" s="14">
        <f t="shared" si="222"/>
        <v>6821.1079317716703</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1.0713714186763532</v>
      </c>
      <c r="CD2388" s="14">
        <f t="shared" si="227"/>
        <v>6821.1079317716703</v>
      </c>
      <c r="CE2388" s="102"/>
    </row>
    <row r="2389" spans="1:83" x14ac:dyDescent="0.25">
      <c r="A2389" s="14">
        <f t="shared" si="222"/>
        <v>5844.3668634325777</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0.91795756354708669</v>
      </c>
      <c r="CD2389" s="14">
        <f t="shared" si="227"/>
        <v>5844.3668634325777</v>
      </c>
      <c r="CE2389" s="102"/>
    </row>
    <row r="2390" spans="1:83" x14ac:dyDescent="0.25">
      <c r="A2390" s="14">
        <f t="shared" si="222"/>
        <v>1060.1431959722095</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0.16651358272435696</v>
      </c>
      <c r="CD2390" s="14">
        <f t="shared" si="227"/>
        <v>1060.1431959722095</v>
      </c>
      <c r="CE2390" s="102"/>
    </row>
    <row r="2391" spans="1:83" x14ac:dyDescent="0.25">
      <c r="A2391" s="14">
        <f t="shared" si="222"/>
        <v>7093.8686540339313</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1.1142131454005635</v>
      </c>
      <c r="CD2391" s="14">
        <f t="shared" si="227"/>
        <v>7093.8686540339313</v>
      </c>
      <c r="CE2391" s="102"/>
    </row>
    <row r="2392" spans="1:83" x14ac:dyDescent="0.25">
      <c r="A2392" s="14">
        <f t="shared" si="222"/>
        <v>7451.3775727930924</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1.1703660228087014</v>
      </c>
      <c r="CD2392" s="14">
        <f t="shared" si="227"/>
        <v>7451.3775727930924</v>
      </c>
      <c r="CE2392" s="102"/>
    </row>
    <row r="2393" spans="1:83" x14ac:dyDescent="0.25">
      <c r="A2393" s="14">
        <f t="shared" si="222"/>
        <v>7627.1081244742427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1.1979675051987493</v>
      </c>
      <c r="CD2393" s="14">
        <f t="shared" si="227"/>
        <v>7627.1081244742427</v>
      </c>
      <c r="CE2393" s="102"/>
    </row>
    <row r="2394" spans="1:83" x14ac:dyDescent="0.25">
      <c r="A2394" s="14">
        <f t="shared" si="222"/>
        <v>3463.7247280004476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0.54403708501037473</v>
      </c>
      <c r="CD2394" s="14">
        <f t="shared" si="227"/>
        <v>3463.7247280004476</v>
      </c>
      <c r="CE2394" s="102"/>
    </row>
    <row r="2395" spans="1:83" x14ac:dyDescent="0.25">
      <c r="A2395" s="14">
        <f t="shared" si="222"/>
        <v>6663.783330467053</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1.0466609049330762</v>
      </c>
      <c r="CD2395" s="14">
        <f t="shared" si="227"/>
        <v>6663.783330467053</v>
      </c>
      <c r="CE2395" s="102"/>
    </row>
    <row r="2396" spans="1:83" x14ac:dyDescent="0.25">
      <c r="A2396" s="14">
        <f t="shared" si="222"/>
        <v>3626.9569182691048</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0.56967548642713051</v>
      </c>
      <c r="CD2396" s="14">
        <f t="shared" si="227"/>
        <v>3626.9569182691048</v>
      </c>
      <c r="CE2396" s="102"/>
    </row>
    <row r="2397" spans="1:83" x14ac:dyDescent="0.25">
      <c r="A2397" s="14">
        <f t="shared" si="222"/>
        <v>6591.3396097033728</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1.0352823821674031</v>
      </c>
      <c r="CD2397" s="14">
        <f t="shared" si="227"/>
        <v>6591.3396097033728</v>
      </c>
      <c r="CE2397" s="102"/>
    </row>
    <row r="2398" spans="1:83" x14ac:dyDescent="0.25">
      <c r="A2398" s="14">
        <f t="shared" si="222"/>
        <v>7604.8370637552325</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1.1944694550056401</v>
      </c>
      <c r="CD2398" s="14">
        <f t="shared" si="227"/>
        <v>7604.8370637552325</v>
      </c>
      <c r="CE2398" s="102"/>
    </row>
    <row r="2399" spans="1:83" x14ac:dyDescent="0.25">
      <c r="A2399" s="14">
        <f t="shared" si="222"/>
        <v>901.38294995433409</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0.14157757647626348</v>
      </c>
      <c r="CD2399" s="14">
        <f t="shared" si="227"/>
        <v>901.38294995433409</v>
      </c>
      <c r="CE2399" s="102"/>
    </row>
    <row r="2400" spans="1:83" x14ac:dyDescent="0.25">
      <c r="A2400" s="14">
        <f t="shared" si="222"/>
        <v>7595.8073694285158</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1.193051187399</v>
      </c>
      <c r="CD2400" s="14">
        <f t="shared" si="227"/>
        <v>7595.8073694285158</v>
      </c>
      <c r="CE2400" s="102"/>
    </row>
    <row r="2401" spans="1:83" x14ac:dyDescent="0.25">
      <c r="A2401" s="14">
        <f t="shared" si="222"/>
        <v>7493.2902146331562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1.1769491185459067</v>
      </c>
      <c r="CD2401" s="14">
        <f t="shared" si="227"/>
        <v>7493.2902146331562</v>
      </c>
      <c r="CE2401" s="102"/>
    </row>
    <row r="2402" spans="1:83" x14ac:dyDescent="0.25">
      <c r="A2402" s="14">
        <f t="shared" si="222"/>
        <v>935.85170098742742</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0.14699148211501148</v>
      </c>
      <c r="CD2402" s="14">
        <f t="shared" si="227"/>
        <v>935.85170098742742</v>
      </c>
      <c r="CE2402" s="102"/>
    </row>
    <row r="2403" spans="1:83" x14ac:dyDescent="0.25">
      <c r="A2403" s="14">
        <f t="shared" si="222"/>
        <v>1855.8517691511604</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0.29149319475026525</v>
      </c>
      <c r="CD2403" s="14">
        <f t="shared" si="227"/>
        <v>1855.8517691511604</v>
      </c>
      <c r="CE2403" s="102"/>
    </row>
    <row r="2404" spans="1:83" x14ac:dyDescent="0.25">
      <c r="A2404" s="14">
        <f t="shared" si="222"/>
        <v>7407.5434843194844</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1.1634811310837649</v>
      </c>
      <c r="CD2404" s="14">
        <f t="shared" si="227"/>
        <v>7407.5434843194844</v>
      </c>
      <c r="CE2404" s="102"/>
    </row>
    <row r="2405" spans="1:83" x14ac:dyDescent="0.25">
      <c r="A2405" s="14">
        <f t="shared" si="222"/>
        <v>4245.6927611430556</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0.66685851070946267</v>
      </c>
      <c r="CD2405" s="14">
        <f t="shared" si="227"/>
        <v>4245.6927611430556</v>
      </c>
      <c r="CE2405" s="102"/>
    </row>
    <row r="2406" spans="1:83" x14ac:dyDescent="0.25">
      <c r="A2406" s="14">
        <f t="shared" si="222"/>
        <v>7071.1841825015736</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1.1106501619834059</v>
      </c>
      <c r="CD2406" s="14">
        <f t="shared" si="227"/>
        <v>7071.1841825015736</v>
      </c>
      <c r="CE2406" s="102"/>
    </row>
    <row r="2407" spans="1:83" x14ac:dyDescent="0.25">
      <c r="A2407" s="14">
        <f t="shared" si="222"/>
        <v>7347.1772204086938</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1.1539995790465878</v>
      </c>
      <c r="CD2407" s="14">
        <f t="shared" si="227"/>
        <v>7347.1772204086938</v>
      </c>
      <c r="CE2407" s="102"/>
    </row>
    <row r="2408" spans="1:83" x14ac:dyDescent="0.25">
      <c r="A2408" s="14">
        <f t="shared" si="222"/>
        <v>6190.7025541766052</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0.97235549479845573</v>
      </c>
      <c r="CD2408" s="14">
        <f t="shared" si="227"/>
        <v>6190.7025541766052</v>
      </c>
      <c r="CE2408" s="102"/>
    </row>
    <row r="2409" spans="1:83" x14ac:dyDescent="0.25">
      <c r="A2409" s="14">
        <f t="shared" si="222"/>
        <v>4732.4292696258726</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0.74330878665156552</v>
      </c>
      <c r="CD2409" s="14">
        <f t="shared" si="227"/>
        <v>4732.4292696258726</v>
      </c>
      <c r="CE2409" s="102"/>
    </row>
    <row r="2410" spans="1:83" x14ac:dyDescent="0.25">
      <c r="A2410" s="14">
        <f t="shared" si="222"/>
        <v>2623.0257675674975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0.41199096480115477</v>
      </c>
      <c r="CD2410" s="14">
        <f t="shared" si="227"/>
        <v>2623.0257675674975</v>
      </c>
      <c r="CE2410" s="102"/>
    </row>
    <row r="2411" spans="1:83" x14ac:dyDescent="0.25">
      <c r="A2411" s="14">
        <f t="shared" si="222"/>
        <v>7617.4280828997453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1.1964470894571646</v>
      </c>
      <c r="CD2411" s="14">
        <f t="shared" si="227"/>
        <v>7617.4280828997453</v>
      </c>
      <c r="CE2411" s="102"/>
    </row>
    <row r="2412" spans="1:83" x14ac:dyDescent="0.25">
      <c r="A2412" s="14">
        <f t="shared" si="222"/>
        <v>6128.3449602235432</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0.96256117039148437</v>
      </c>
      <c r="CD2412" s="14">
        <f t="shared" si="227"/>
        <v>6128.3449602235432</v>
      </c>
      <c r="CE2412" s="102"/>
    </row>
    <row r="2413" spans="1:83" x14ac:dyDescent="0.25">
      <c r="A2413" s="14">
        <f t="shared" si="222"/>
        <v>6028.5359405673225</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0.94688446038258589</v>
      </c>
      <c r="CD2413" s="14">
        <f t="shared" si="227"/>
        <v>6028.5359405673225</v>
      </c>
      <c r="CE2413" s="102"/>
    </row>
    <row r="2414" spans="1:83" x14ac:dyDescent="0.25">
      <c r="A2414" s="14">
        <f t="shared" si="222"/>
        <v>1505.6942479215045</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0.23649497979274692</v>
      </c>
      <c r="CD2414" s="14">
        <f t="shared" si="227"/>
        <v>1505.6942479215045</v>
      </c>
      <c r="CE2414" s="102"/>
    </row>
    <row r="2415" spans="1:83" x14ac:dyDescent="0.25">
      <c r="A2415" s="14">
        <f t="shared" si="222"/>
        <v>883.0422915504513</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0.13869686304815584</v>
      </c>
      <c r="CD2415" s="14">
        <f t="shared" si="227"/>
        <v>883.0422915504513</v>
      </c>
      <c r="CE2415" s="102"/>
    </row>
    <row r="2416" spans="1:83" x14ac:dyDescent="0.25">
      <c r="A2416" s="14">
        <f t="shared" si="222"/>
        <v>6040.165414155319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0.94871106769345948</v>
      </c>
      <c r="CD2416" s="14">
        <f t="shared" si="227"/>
        <v>6040.165414155319</v>
      </c>
      <c r="CE2416" s="102"/>
    </row>
    <row r="2417" spans="1:83" x14ac:dyDescent="0.25">
      <c r="A2417" s="14">
        <f t="shared" si="222"/>
        <v>7514.1556339227764</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1.1802263887620064</v>
      </c>
      <c r="CD2417" s="14">
        <f t="shared" si="227"/>
        <v>7514.1556339227764</v>
      </c>
      <c r="CE2417" s="102"/>
    </row>
    <row r="2418" spans="1:83" x14ac:dyDescent="0.25">
      <c r="A2418" s="14">
        <f t="shared" si="222"/>
        <v>7260.4396920062363</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1.1403759698343399</v>
      </c>
      <c r="CD2418" s="14">
        <f t="shared" si="227"/>
        <v>7260.4396920062363</v>
      </c>
      <c r="CE2418" s="102"/>
    </row>
    <row r="2419" spans="1:83" x14ac:dyDescent="0.25">
      <c r="A2419" s="14">
        <f t="shared" si="222"/>
        <v>1992.3357994539726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0.31293034112513735</v>
      </c>
      <c r="CD2419" s="14">
        <f t="shared" si="227"/>
        <v>1992.3357994539726</v>
      </c>
      <c r="CE2419" s="102"/>
    </row>
    <row r="2420" spans="1:83" x14ac:dyDescent="0.25">
      <c r="A2420" s="14">
        <f t="shared" si="222"/>
        <v>7463.943742960033</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1.1723397543041927</v>
      </c>
      <c r="CD2420" s="14">
        <f t="shared" si="227"/>
        <v>7463.943742960033</v>
      </c>
      <c r="CE2420" s="102"/>
    </row>
    <row r="2421" spans="1:83" x14ac:dyDescent="0.25">
      <c r="A2421" s="14">
        <f t="shared" si="222"/>
        <v>3879.7579991634138</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0.60938221081703536</v>
      </c>
      <c r="CD2421" s="14">
        <f t="shared" si="227"/>
        <v>3879.7579991634138</v>
      </c>
      <c r="CE2421" s="102"/>
    </row>
    <row r="2422" spans="1:83" x14ac:dyDescent="0.25">
      <c r="A2422" s="14">
        <f t="shared" si="222"/>
        <v>7322.5996733414704</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1.1501392558069643</v>
      </c>
      <c r="CD2422" s="14">
        <f t="shared" si="227"/>
        <v>7322.5996733414704</v>
      </c>
      <c r="CE2422" s="102"/>
    </row>
    <row r="2423" spans="1:83" x14ac:dyDescent="0.25">
      <c r="A2423" s="14">
        <f t="shared" si="222"/>
        <v>5348.487425537829</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0.84007123449559185</v>
      </c>
      <c r="CD2423" s="14">
        <f t="shared" si="227"/>
        <v>5348.487425537829</v>
      </c>
      <c r="CE2423" s="102"/>
    </row>
    <row r="2424" spans="1:83" x14ac:dyDescent="0.25">
      <c r="A2424" s="14">
        <f t="shared" si="222"/>
        <v>7282.4372563593261</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1.143831062755333</v>
      </c>
      <c r="CD2424" s="14">
        <f t="shared" si="227"/>
        <v>7282.4372563593261</v>
      </c>
      <c r="CE2424" s="102"/>
    </row>
    <row r="2425" spans="1:83" x14ac:dyDescent="0.25">
      <c r="A2425" s="14">
        <f t="shared" si="222"/>
        <v>7158.3989117514839</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1.1243487237332828</v>
      </c>
      <c r="CD2425" s="14">
        <f t="shared" si="227"/>
        <v>7158.3989117514839</v>
      </c>
      <c r="CE2425" s="102"/>
    </row>
    <row r="2426" spans="1:83" x14ac:dyDescent="0.25">
      <c r="A2426" s="14">
        <f t="shared" si="222"/>
        <v>913.22608794646487</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0.14343774342848373</v>
      </c>
      <c r="CD2426" s="14">
        <f t="shared" si="227"/>
        <v>913.22608794646487</v>
      </c>
      <c r="CE2426" s="102"/>
    </row>
    <row r="2427" spans="1:83" x14ac:dyDescent="0.25">
      <c r="A2427" s="14">
        <f t="shared" si="222"/>
        <v>4311.1431288496296</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0.677138608019764</v>
      </c>
      <c r="CD2427" s="14">
        <f t="shared" si="227"/>
        <v>4311.1431288496296</v>
      </c>
      <c r="CE2427" s="102"/>
    </row>
    <row r="2428" spans="1:83" x14ac:dyDescent="0.25">
      <c r="A2428" s="14">
        <f t="shared" si="222"/>
        <v>6113.8042689961312</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0.96027730666367495</v>
      </c>
      <c r="CD2428" s="14">
        <f t="shared" si="227"/>
        <v>6113.8042689961312</v>
      </c>
      <c r="CE2428" s="102"/>
    </row>
    <row r="2429" spans="1:83" x14ac:dyDescent="0.25">
      <c r="A2429" s="14">
        <f t="shared" si="222"/>
        <v>4459.7498284956837</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0.70047982651639773</v>
      </c>
      <c r="CD2429" s="14">
        <f t="shared" si="227"/>
        <v>4459.7498284956837</v>
      </c>
      <c r="CE2429" s="102"/>
    </row>
    <row r="2430" spans="1:83" x14ac:dyDescent="0.25">
      <c r="A2430" s="14">
        <f t="shared" si="222"/>
        <v>7406.0399311811561</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1.1632449724017766</v>
      </c>
      <c r="CD2430" s="14">
        <f t="shared" si="227"/>
        <v>7406.0399311811561</v>
      </c>
      <c r="CE2430" s="102"/>
    </row>
    <row r="2431" spans="1:83" x14ac:dyDescent="0.25">
      <c r="A2431" s="14">
        <f t="shared" si="222"/>
        <v>6967.8011021046304</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1.0944120847355596</v>
      </c>
      <c r="CD2431" s="14">
        <f t="shared" si="227"/>
        <v>6967.8011021046304</v>
      </c>
      <c r="CE2431" s="102"/>
    </row>
    <row r="2432" spans="1:83" x14ac:dyDescent="0.25">
      <c r="A2432" s="14">
        <f t="shared" si="222"/>
        <v>4146.8675627091561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0.65133632661471552</v>
      </c>
      <c r="CD2432" s="14">
        <f t="shared" si="227"/>
        <v>4146.8675627091561</v>
      </c>
      <c r="CE2432" s="102"/>
    </row>
    <row r="2433" spans="1:83" x14ac:dyDescent="0.25">
      <c r="A2433" s="14">
        <f t="shared" si="222"/>
        <v>5448.0929975589643</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0.85571598958109518</v>
      </c>
      <c r="CD2433" s="14">
        <f t="shared" si="227"/>
        <v>5448.0929975589643</v>
      </c>
      <c r="CE2433" s="102"/>
    </row>
    <row r="2434" spans="1:83" x14ac:dyDescent="0.25">
      <c r="A2434" s="14">
        <f t="shared" si="222"/>
        <v>7354.6738176091867</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1.1551770475837042</v>
      </c>
      <c r="CD2434" s="14">
        <f t="shared" si="227"/>
        <v>7354.6738176091867</v>
      </c>
      <c r="CE2434" s="102"/>
    </row>
    <row r="2435" spans="1:83" x14ac:dyDescent="0.25">
      <c r="A2435" s="14">
        <f t="shared" si="222"/>
        <v>3095.327191685717</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0.48617396437567861</v>
      </c>
      <c r="CD2435" s="14">
        <f t="shared" si="227"/>
        <v>3095.327191685717</v>
      </c>
      <c r="CE2435" s="102"/>
    </row>
    <row r="2436" spans="1:83" x14ac:dyDescent="0.25">
      <c r="A2436" s="14">
        <f t="shared" si="222"/>
        <v>2922.5612000890892</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0.45903811674398304</v>
      </c>
      <c r="CD2436" s="14">
        <f t="shared" si="227"/>
        <v>2922.5612000890892</v>
      </c>
      <c r="CE2436" s="102"/>
    </row>
    <row r="2437" spans="1:83" x14ac:dyDescent="0.25">
      <c r="A2437" s="14">
        <f t="shared" si="222"/>
        <v>3962.2385885632475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0.62233719510440599</v>
      </c>
      <c r="CD2437" s="14">
        <f t="shared" si="227"/>
        <v>3962.2385885632475</v>
      </c>
      <c r="CE2437" s="102"/>
    </row>
    <row r="2438" spans="1:83" x14ac:dyDescent="0.25">
      <c r="A2438" s="14">
        <f t="shared" si="222"/>
        <v>2806.8331043690678</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0.44086104414339333</v>
      </c>
      <c r="CD2438" s="14">
        <f t="shared" si="227"/>
        <v>2806.8331043690678</v>
      </c>
      <c r="CE2438" s="102"/>
    </row>
    <row r="2439" spans="1:83" x14ac:dyDescent="0.25">
      <c r="A2439" s="14">
        <f t="shared" si="222"/>
        <v>4644.9433420013729</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0.72956762856833135</v>
      </c>
      <c r="CD2439" s="14">
        <f t="shared" si="227"/>
        <v>4644.9433420013729</v>
      </c>
      <c r="CE2439" s="102"/>
    </row>
    <row r="2440" spans="1:83" x14ac:dyDescent="0.25">
      <c r="A2440" s="14">
        <f t="shared" si="222"/>
        <v>7170.5856247223446</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1.1262628549998146</v>
      </c>
      <c r="CD2440" s="14">
        <f t="shared" si="227"/>
        <v>7170.5856247223446</v>
      </c>
      <c r="CE2440" s="102"/>
    </row>
    <row r="2441" spans="1:83" x14ac:dyDescent="0.25">
      <c r="A2441" s="14">
        <f t="shared" ref="A2441:A2504" si="228">CD2441</f>
        <v>6614.3911407526975</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1.0389030185464205</v>
      </c>
      <c r="CD2441" s="14">
        <f t="shared" ref="CD2441:CD2504" si="233">DEGREES(CC2441) * 60 * 1.852</f>
        <v>6614.3911407526975</v>
      </c>
      <c r="CE2441" s="102"/>
    </row>
    <row r="2442" spans="1:83" x14ac:dyDescent="0.25">
      <c r="A2442" s="14">
        <f t="shared" si="228"/>
        <v>3271.0727448830257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0.51377780300987486</v>
      </c>
      <c r="CD2442" s="14">
        <f t="shared" si="233"/>
        <v>3271.0727448830257</v>
      </c>
      <c r="CE2442" s="102"/>
    </row>
    <row r="2443" spans="1:83" x14ac:dyDescent="0.25">
      <c r="A2443" s="14">
        <f t="shared" si="228"/>
        <v>7544.2305031809119</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1.1849501602762369</v>
      </c>
      <c r="CD2443" s="14">
        <f t="shared" si="233"/>
        <v>7544.2305031809119</v>
      </c>
      <c r="CE2443" s="102"/>
    </row>
    <row r="2444" spans="1:83" x14ac:dyDescent="0.25">
      <c r="A2444" s="14">
        <f t="shared" si="228"/>
        <v>7540.0413797090559</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1.1842921869378957</v>
      </c>
      <c r="CD2444" s="14">
        <f t="shared" si="233"/>
        <v>7540.0413797090559</v>
      </c>
      <c r="CE2444" s="102"/>
    </row>
    <row r="2445" spans="1:83" x14ac:dyDescent="0.25">
      <c r="A2445" s="14">
        <f t="shared" si="228"/>
        <v>6600.8943483179355</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1.0367831169405453</v>
      </c>
      <c r="CD2445" s="14">
        <f t="shared" si="233"/>
        <v>6600.8943483179355</v>
      </c>
      <c r="CE2445" s="102"/>
    </row>
    <row r="2446" spans="1:83" x14ac:dyDescent="0.25">
      <c r="A2446" s="14">
        <f t="shared" si="228"/>
        <v>2357.4855757885116</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0.37028334562440463</v>
      </c>
      <c r="CD2446" s="14">
        <f t="shared" si="233"/>
        <v>2357.4855757885116</v>
      </c>
      <c r="CE2446" s="102"/>
    </row>
    <row r="2447" spans="1:83" x14ac:dyDescent="0.25">
      <c r="A2447" s="14">
        <f t="shared" si="228"/>
        <v>2968.0098758320669</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0.46617660695624219</v>
      </c>
      <c r="CD2447" s="14">
        <f t="shared" si="233"/>
        <v>2968.0098758320669</v>
      </c>
      <c r="CE2447" s="102"/>
    </row>
    <row r="2448" spans="1:83" x14ac:dyDescent="0.25">
      <c r="A2448" s="14">
        <f t="shared" si="228"/>
        <v>7113.4310979664351</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1.1172857610985385</v>
      </c>
      <c r="CD2448" s="14">
        <f t="shared" si="233"/>
        <v>7113.4310979664351</v>
      </c>
      <c r="CE2448" s="102"/>
    </row>
    <row r="2449" spans="1:83" x14ac:dyDescent="0.25">
      <c r="A2449" s="14">
        <f t="shared" si="228"/>
        <v>7453.4773663262295</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1.1706958312209166</v>
      </c>
      <c r="CD2449" s="14">
        <f t="shared" si="233"/>
        <v>7453.4773663262295</v>
      </c>
      <c r="CE2449" s="102"/>
    </row>
    <row r="2450" spans="1:83" x14ac:dyDescent="0.25">
      <c r="A2450" s="14">
        <f t="shared" si="228"/>
        <v>3098.2375044157757</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0.48663107866115585</v>
      </c>
      <c r="CD2450" s="14">
        <f t="shared" si="233"/>
        <v>3098.2375044157757</v>
      </c>
      <c r="CE2450" s="102"/>
    </row>
    <row r="2451" spans="1:83" x14ac:dyDescent="0.25">
      <c r="A2451" s="14">
        <f t="shared" si="228"/>
        <v>6981.3551841367089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1.096540984650473</v>
      </c>
      <c r="CD2451" s="14">
        <f t="shared" si="233"/>
        <v>6981.3551841367089</v>
      </c>
      <c r="CE2451" s="102"/>
    </row>
    <row r="2452" spans="1:83" x14ac:dyDescent="0.25">
      <c r="A2452" s="14">
        <f t="shared" si="228"/>
        <v>6294.1855984514232</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0.9886092730794368</v>
      </c>
      <c r="CD2452" s="14">
        <f t="shared" si="233"/>
        <v>6294.1855984514232</v>
      </c>
      <c r="CE2452" s="102"/>
    </row>
    <row r="2453" spans="1:83" x14ac:dyDescent="0.25">
      <c r="A2453" s="14">
        <f t="shared" si="228"/>
        <v>1055.2408580541353</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0.16574358688458227</v>
      </c>
      <c r="CD2453" s="14">
        <f t="shared" si="233"/>
        <v>1055.2408580541353</v>
      </c>
      <c r="CE2453" s="102"/>
    </row>
    <row r="2454" spans="1:83" x14ac:dyDescent="0.25">
      <c r="A2454" s="14">
        <f t="shared" si="228"/>
        <v>6817.4897235199924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1.0708031173173305</v>
      </c>
      <c r="CD2454" s="14">
        <f t="shared" si="233"/>
        <v>6817.4897235199924</v>
      </c>
      <c r="CE2454" s="102"/>
    </row>
    <row r="2455" spans="1:83" x14ac:dyDescent="0.25">
      <c r="A2455" s="14">
        <f t="shared" si="228"/>
        <v>4565.6799538020659</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0.71711796063848676</v>
      </c>
      <c r="CD2455" s="14">
        <f t="shared" si="233"/>
        <v>4565.6799538020659</v>
      </c>
      <c r="CE2455" s="102"/>
    </row>
    <row r="2456" spans="1:83" x14ac:dyDescent="0.25">
      <c r="A2456" s="14">
        <f t="shared" si="228"/>
        <v>6410.5696984508349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1.006889382348336</v>
      </c>
      <c r="CD2456" s="14">
        <f t="shared" si="233"/>
        <v>6410.5696984508349</v>
      </c>
      <c r="CE2456" s="102"/>
    </row>
    <row r="2457" spans="1:83" x14ac:dyDescent="0.25">
      <c r="A2457" s="14">
        <f t="shared" si="228"/>
        <v>5367.5609496699008</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0.84306705699436091</v>
      </c>
      <c r="CD2457" s="14">
        <f t="shared" si="233"/>
        <v>5367.5609496699008</v>
      </c>
      <c r="CE2457" s="102"/>
    </row>
    <row r="2458" spans="1:83" x14ac:dyDescent="0.25">
      <c r="A2458" s="14">
        <f t="shared" si="228"/>
        <v>4214.3456666300408</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0.66193491450548525</v>
      </c>
      <c r="CD2458" s="14">
        <f t="shared" si="233"/>
        <v>4214.3456666300408</v>
      </c>
      <c r="CE2458" s="102"/>
    </row>
    <row r="2459" spans="1:83" x14ac:dyDescent="0.25">
      <c r="A2459" s="14">
        <f t="shared" si="228"/>
        <v>4164.1827291074396</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0.65405596902094965</v>
      </c>
      <c r="CD2459" s="14">
        <f t="shared" si="233"/>
        <v>4164.1827291074396</v>
      </c>
      <c r="CE2459" s="102"/>
    </row>
    <row r="2460" spans="1:83" x14ac:dyDescent="0.25">
      <c r="A2460" s="14">
        <f t="shared" si="228"/>
        <v>2754.587096508943</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0.43265491690993391</v>
      </c>
      <c r="CD2460" s="14">
        <f t="shared" si="233"/>
        <v>2754.587096508943</v>
      </c>
      <c r="CE2460" s="102"/>
    </row>
    <row r="2461" spans="1:83" x14ac:dyDescent="0.25">
      <c r="A2461" s="14">
        <f t="shared" si="228"/>
        <v>5390.9714974361614</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0.8467440830762244</v>
      </c>
      <c r="CD2461" s="14">
        <f t="shared" si="233"/>
        <v>5390.9714974361614</v>
      </c>
      <c r="CE2461" s="102"/>
    </row>
    <row r="2462" spans="1:83" x14ac:dyDescent="0.25">
      <c r="A2462" s="14">
        <f t="shared" si="228"/>
        <v>7316.9677693988297</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1.1492546691712993</v>
      </c>
      <c r="CD2462" s="14">
        <f t="shared" si="233"/>
        <v>7316.9677693988297</v>
      </c>
      <c r="CE2462" s="102"/>
    </row>
    <row r="2463" spans="1:83" x14ac:dyDescent="0.25">
      <c r="A2463" s="14">
        <f t="shared" si="228"/>
        <v>4744.5687220628151</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0.74521549484463501</v>
      </c>
      <c r="CD2463" s="14">
        <f t="shared" si="233"/>
        <v>4744.5687220628151</v>
      </c>
      <c r="CE2463" s="102"/>
    </row>
    <row r="2464" spans="1:83" x14ac:dyDescent="0.25">
      <c r="A2464" s="14">
        <f t="shared" si="228"/>
        <v>5685.5424855012507</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0.89301148428742594</v>
      </c>
      <c r="CD2464" s="14">
        <f t="shared" si="233"/>
        <v>5685.5424855012507</v>
      </c>
      <c r="CE2464" s="102"/>
    </row>
    <row r="2465" spans="1:83" x14ac:dyDescent="0.25">
      <c r="A2465" s="14">
        <f t="shared" si="228"/>
        <v>3072.7703197252822</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0.48263102264907332</v>
      </c>
      <c r="CD2465" s="14">
        <f t="shared" si="233"/>
        <v>3072.7703197252822</v>
      </c>
      <c r="CE2465" s="102"/>
    </row>
    <row r="2466" spans="1:83" x14ac:dyDescent="0.25">
      <c r="A2466" s="14">
        <f t="shared" si="228"/>
        <v>6515.3742526092137</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1.0233507263111548</v>
      </c>
      <c r="CD2466" s="14">
        <f t="shared" si="233"/>
        <v>6515.3742526092137</v>
      </c>
      <c r="CE2466" s="102"/>
    </row>
    <row r="2467" spans="1:83" x14ac:dyDescent="0.25">
      <c r="A2467" s="14">
        <f t="shared" si="228"/>
        <v>6956.6078188395986</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1.092653988559505</v>
      </c>
      <c r="CD2467" s="14">
        <f t="shared" si="233"/>
        <v>6956.6078188395986</v>
      </c>
      <c r="CE2467" s="102"/>
    </row>
    <row r="2468" spans="1:83" x14ac:dyDescent="0.25">
      <c r="A2468" s="14">
        <f t="shared" si="228"/>
        <v>2934.4960247714753</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0.46091268465575341</v>
      </c>
      <c r="CD2468" s="14">
        <f t="shared" si="233"/>
        <v>2934.4960247714753</v>
      </c>
      <c r="CE2468" s="102"/>
    </row>
    <row r="2469" spans="1:83" x14ac:dyDescent="0.25">
      <c r="A2469" s="14">
        <f t="shared" si="228"/>
        <v>3865.4205731505513</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0.60713027336036207</v>
      </c>
      <c r="CD2469" s="14">
        <f t="shared" si="233"/>
        <v>3865.4205731505513</v>
      </c>
      <c r="CE2469" s="102"/>
    </row>
    <row r="2470" spans="1:83" x14ac:dyDescent="0.25">
      <c r="A2470" s="14">
        <f t="shared" si="228"/>
        <v>7471.3287337991351</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1.173499693157432</v>
      </c>
      <c r="CD2470" s="14">
        <f t="shared" si="233"/>
        <v>7471.3287337991351</v>
      </c>
      <c r="CE2470" s="102"/>
    </row>
    <row r="2471" spans="1:83" x14ac:dyDescent="0.25">
      <c r="A2471" s="14">
        <f t="shared" si="228"/>
        <v>6534.2204137124027</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1.0263108375657619</v>
      </c>
      <c r="CD2471" s="14">
        <f t="shared" si="233"/>
        <v>6534.2204137124027</v>
      </c>
      <c r="CE2471" s="102"/>
    </row>
    <row r="2472" spans="1:83" x14ac:dyDescent="0.25">
      <c r="A2472" s="14">
        <f t="shared" si="228"/>
        <v>6692.6361714204322</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1.0511927360453037</v>
      </c>
      <c r="CD2472" s="14">
        <f t="shared" si="233"/>
        <v>6692.6361714204322</v>
      </c>
      <c r="CE2472" s="102"/>
    </row>
    <row r="2473" spans="1:83" x14ac:dyDescent="0.25">
      <c r="A2473" s="14">
        <f t="shared" si="228"/>
        <v>4291.6282109158292</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0.67407345709102651</v>
      </c>
      <c r="CD2473" s="14">
        <f t="shared" si="233"/>
        <v>4291.6282109158292</v>
      </c>
      <c r="CE2473" s="102"/>
    </row>
    <row r="2474" spans="1:83" x14ac:dyDescent="0.25">
      <c r="A2474" s="14">
        <f t="shared" si="228"/>
        <v>4409.7699744578676</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0.69262963741789085</v>
      </c>
      <c r="CD2474" s="14">
        <f t="shared" si="233"/>
        <v>4409.7699744578676</v>
      </c>
      <c r="CE2474" s="102"/>
    </row>
    <row r="2475" spans="1:83" x14ac:dyDescent="0.25">
      <c r="A2475" s="14">
        <f t="shared" si="228"/>
        <v>6319.8857605382018</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0.99264592216790437</v>
      </c>
      <c r="CD2475" s="14">
        <f t="shared" si="233"/>
        <v>6319.8857605382018</v>
      </c>
      <c r="CE2475" s="102"/>
    </row>
    <row r="2476" spans="1:83" x14ac:dyDescent="0.25">
      <c r="A2476" s="14">
        <f t="shared" si="228"/>
        <v>5654.3383395976789</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0.88811034060231064</v>
      </c>
      <c r="CD2476" s="14">
        <f t="shared" si="233"/>
        <v>5654.3383395976789</v>
      </c>
      <c r="CE2476" s="102"/>
    </row>
    <row r="2477" spans="1:83" x14ac:dyDescent="0.25">
      <c r="A2477" s="14">
        <f t="shared" si="228"/>
        <v>6959.2698451377273</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1.0930721052232653</v>
      </c>
      <c r="CD2477" s="14">
        <f t="shared" si="233"/>
        <v>6959.2698451377273</v>
      </c>
      <c r="CE2477" s="102"/>
    </row>
    <row r="2478" spans="1:83" x14ac:dyDescent="0.25">
      <c r="A2478" s="14">
        <f t="shared" si="228"/>
        <v>2592.881375250714</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0.40725627350399174</v>
      </c>
      <c r="CD2478" s="14">
        <f t="shared" si="233"/>
        <v>2592.881375250714</v>
      </c>
      <c r="CE2478" s="102"/>
    </row>
    <row r="2479" spans="1:83" x14ac:dyDescent="0.25">
      <c r="A2479" s="14">
        <f t="shared" si="228"/>
        <v>7287.6324945947435</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1.1446470635889681</v>
      </c>
      <c r="CD2479" s="14">
        <f t="shared" si="233"/>
        <v>7287.6324945947435</v>
      </c>
      <c r="CE2479" s="102"/>
    </row>
    <row r="2480" spans="1:83" x14ac:dyDescent="0.25">
      <c r="A2480" s="14">
        <f t="shared" si="228"/>
        <v>7335.5028291209464</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1.1521659166443439</v>
      </c>
      <c r="CD2480" s="14">
        <f t="shared" si="233"/>
        <v>7335.5028291209464</v>
      </c>
      <c r="CE2480" s="102"/>
    </row>
    <row r="2481" spans="1:83" x14ac:dyDescent="0.25">
      <c r="A2481" s="14">
        <f t="shared" si="228"/>
        <v>4828.5507932113615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0.75840631246690171</v>
      </c>
      <c r="CD2481" s="14">
        <f t="shared" si="233"/>
        <v>4828.5507932113615</v>
      </c>
      <c r="CE2481" s="102"/>
    </row>
    <row r="2482" spans="1:83" x14ac:dyDescent="0.25">
      <c r="A2482" s="14">
        <f t="shared" si="228"/>
        <v>2962.8391803492</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0.465364460980774</v>
      </c>
      <c r="CD2482" s="14">
        <f t="shared" si="233"/>
        <v>2962.8391803492</v>
      </c>
      <c r="CE2482" s="102"/>
    </row>
    <row r="2483" spans="1:83" x14ac:dyDescent="0.25">
      <c r="A2483" s="14">
        <f t="shared" si="228"/>
        <v>3943.2557891295537</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0.61935562246794384</v>
      </c>
      <c r="CD2483" s="14">
        <f t="shared" si="233"/>
        <v>3943.2557891295537</v>
      </c>
      <c r="CE2483" s="102"/>
    </row>
    <row r="2484" spans="1:83" x14ac:dyDescent="0.25">
      <c r="A2484" s="14">
        <f t="shared" si="228"/>
        <v>4312.896821527158</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0.67741405538559363</v>
      </c>
      <c r="CD2484" s="14">
        <f t="shared" si="233"/>
        <v>4312.896821527158</v>
      </c>
      <c r="CE2484" s="102"/>
    </row>
    <row r="2485" spans="1:83" x14ac:dyDescent="0.25">
      <c r="A2485" s="14">
        <f t="shared" si="228"/>
        <v>5178.7523177706453</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0.81341143889835676</v>
      </c>
      <c r="CD2485" s="14">
        <f t="shared" si="233"/>
        <v>5178.7523177706453</v>
      </c>
      <c r="CE2485" s="102"/>
    </row>
    <row r="2486" spans="1:83" x14ac:dyDescent="0.25">
      <c r="A2486" s="14">
        <f t="shared" si="228"/>
        <v>1141.8418516341605</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0.17934575097268446</v>
      </c>
      <c r="CD2486" s="14">
        <f t="shared" si="233"/>
        <v>1141.8418516341605</v>
      </c>
      <c r="CE2486" s="102"/>
    </row>
    <row r="2487" spans="1:83" x14ac:dyDescent="0.25">
      <c r="A2487" s="14">
        <f t="shared" si="228"/>
        <v>6188.8426218904824</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0.97206336068887145</v>
      </c>
      <c r="CD2487" s="14">
        <f t="shared" si="233"/>
        <v>6188.8426218904824</v>
      </c>
      <c r="CE2487" s="102"/>
    </row>
    <row r="2488" spans="1:83" x14ac:dyDescent="0.25">
      <c r="A2488" s="14">
        <f t="shared" si="228"/>
        <v>3222.21891132883</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0.50610447464646591</v>
      </c>
      <c r="CD2488" s="14">
        <f t="shared" si="233"/>
        <v>3222.21891132883</v>
      </c>
      <c r="CE2488" s="102"/>
    </row>
    <row r="2489" spans="1:83" x14ac:dyDescent="0.25">
      <c r="A2489" s="14">
        <f t="shared" si="228"/>
        <v>1460.4716919727739</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0.22939200555343181</v>
      </c>
      <c r="CD2489" s="14">
        <f t="shared" si="233"/>
        <v>1460.4716919727739</v>
      </c>
      <c r="CE2489" s="102"/>
    </row>
    <row r="2490" spans="1:83" x14ac:dyDescent="0.25">
      <c r="A2490" s="14">
        <f t="shared" si="228"/>
        <v>2660.8183833917356</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0.41792694013479642</v>
      </c>
      <c r="CD2490" s="14">
        <f t="shared" si="233"/>
        <v>2660.8183833917356</v>
      </c>
      <c r="CE2490" s="102"/>
    </row>
    <row r="2491" spans="1:83" x14ac:dyDescent="0.25">
      <c r="A2491" s="14">
        <f t="shared" si="228"/>
        <v>5456.4529719542988</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0.85702906624219155</v>
      </c>
      <c r="CD2491" s="14">
        <f t="shared" si="233"/>
        <v>5456.4529719542988</v>
      </c>
      <c r="CE2491" s="102"/>
    </row>
    <row r="2492" spans="1:83" x14ac:dyDescent="0.25">
      <c r="A2492" s="14">
        <f t="shared" si="228"/>
        <v>1253.317150866382</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0.19685484930105171</v>
      </c>
      <c r="CD2492" s="14">
        <f t="shared" si="233"/>
        <v>1253.317150866382</v>
      </c>
      <c r="CE2492" s="102"/>
    </row>
    <row r="2493" spans="1:83" x14ac:dyDescent="0.25">
      <c r="A2493" s="14">
        <f t="shared" si="228"/>
        <v>3371.3408092577661</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0.52952661382647714</v>
      </c>
      <c r="CD2493" s="14">
        <f t="shared" si="233"/>
        <v>3371.3408092577661</v>
      </c>
      <c r="CE2493" s="102"/>
    </row>
    <row r="2494" spans="1:83" x14ac:dyDescent="0.25">
      <c r="A2494" s="14">
        <f t="shared" si="228"/>
        <v>2000.2342992448296</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0.31417093532346835</v>
      </c>
      <c r="CD2494" s="14">
        <f t="shared" si="233"/>
        <v>2000.2342992448296</v>
      </c>
      <c r="CE2494" s="102"/>
    </row>
    <row r="2495" spans="1:83" x14ac:dyDescent="0.25">
      <c r="A2495" s="14">
        <f t="shared" si="228"/>
        <v>1398.4863230015139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0.21965614543273332</v>
      </c>
      <c r="CD2495" s="14">
        <f t="shared" si="233"/>
        <v>1398.4863230015139</v>
      </c>
      <c r="CE2495" s="102"/>
    </row>
    <row r="2496" spans="1:83" x14ac:dyDescent="0.25">
      <c r="A2496" s="14">
        <f t="shared" si="228"/>
        <v>4245.8668881308868</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0.66688586032478159</v>
      </c>
      <c r="CD2496" s="14">
        <f t="shared" si="233"/>
        <v>4245.8668881308868</v>
      </c>
      <c r="CE2496" s="102"/>
    </row>
    <row r="2497" spans="1:83" x14ac:dyDescent="0.25">
      <c r="A2497" s="14">
        <f t="shared" si="228"/>
        <v>2175.1026317136243</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0.34163699147044974</v>
      </c>
      <c r="CD2497" s="14">
        <f t="shared" si="233"/>
        <v>2175.1026317136243</v>
      </c>
      <c r="CE2497" s="102"/>
    </row>
    <row r="2498" spans="1:83" x14ac:dyDescent="0.25">
      <c r="A2498" s="14">
        <f t="shared" si="228"/>
        <v>5723.7699711323994</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0.89901576334630262</v>
      </c>
      <c r="CD2498" s="14">
        <f t="shared" si="233"/>
        <v>5723.7699711323994</v>
      </c>
      <c r="CE2498" s="102"/>
    </row>
    <row r="2499" spans="1:83" x14ac:dyDescent="0.25">
      <c r="A2499" s="14">
        <f t="shared" si="228"/>
        <v>6406.768347712873</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1.0062923153360921</v>
      </c>
      <c r="CD2499" s="14">
        <f t="shared" si="233"/>
        <v>6406.768347712873</v>
      </c>
      <c r="CE2499" s="102"/>
    </row>
    <row r="2500" spans="1:83" x14ac:dyDescent="0.25">
      <c r="A2500" s="14">
        <f t="shared" si="228"/>
        <v>7367.8846258452177</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1.1572520304901865</v>
      </c>
      <c r="CD2500" s="14">
        <f t="shared" si="233"/>
        <v>7367.8846258452177</v>
      </c>
      <c r="CE2500" s="102"/>
    </row>
    <row r="2501" spans="1:83" x14ac:dyDescent="0.25">
      <c r="A2501" s="14">
        <f t="shared" si="228"/>
        <v>2476.0328603616408</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0.38890321995035665</v>
      </c>
      <c r="CD2501" s="14">
        <f t="shared" si="233"/>
        <v>2476.0328603616408</v>
      </c>
      <c r="CE2501" s="102"/>
    </row>
    <row r="2502" spans="1:83" x14ac:dyDescent="0.25">
      <c r="A2502" s="14">
        <f t="shared" si="228"/>
        <v>7102.0928085013466</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1.1155048892238986</v>
      </c>
      <c r="CD2502" s="14">
        <f t="shared" si="233"/>
        <v>7102.0928085013466</v>
      </c>
      <c r="CE2502" s="102"/>
    </row>
    <row r="2503" spans="1:83" x14ac:dyDescent="0.25">
      <c r="A2503" s="14">
        <f t="shared" si="228"/>
        <v>2357.6927205281627</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0.37031588124117121</v>
      </c>
      <c r="CD2503" s="14">
        <f t="shared" si="233"/>
        <v>2357.6927205281627</v>
      </c>
      <c r="CE2503" s="102"/>
    </row>
    <row r="2504" spans="1:83" x14ac:dyDescent="0.25">
      <c r="A2504" s="14">
        <f t="shared" si="228"/>
        <v>1532.4740510259257</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0.24070120492960756</v>
      </c>
      <c r="CD2504" s="14">
        <f t="shared" si="233"/>
        <v>1532.4740510259257</v>
      </c>
      <c r="CE2504" s="102"/>
    </row>
    <row r="2505" spans="1:83" x14ac:dyDescent="0.25">
      <c r="A2505" s="14">
        <f t="shared" ref="A2505:A2568" si="234">CD2505</f>
        <v>3535.8358855951933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0.55536337305440664</v>
      </c>
      <c r="CD2505" s="14">
        <f t="shared" ref="CD2505:CD2568" si="239">DEGREES(CC2505) * 60 * 1.852</f>
        <v>3535.8358855951933</v>
      </c>
      <c r="CE2505" s="102"/>
    </row>
    <row r="2506" spans="1:83" x14ac:dyDescent="0.25">
      <c r="A2506" s="14">
        <f t="shared" si="234"/>
        <v>7357.2062498331634</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1.1555748092862959</v>
      </c>
      <c r="CD2506" s="14">
        <f t="shared" si="239"/>
        <v>7357.2062498331634</v>
      </c>
      <c r="CE2506" s="102"/>
    </row>
    <row r="2507" spans="1:83" x14ac:dyDescent="0.25">
      <c r="A2507" s="14">
        <f t="shared" si="234"/>
        <v>1868.6654803146621</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0.29350580678412647</v>
      </c>
      <c r="CD2507" s="14">
        <f t="shared" si="239"/>
        <v>1868.6654803146621</v>
      </c>
      <c r="CE2507" s="102"/>
    </row>
    <row r="2508" spans="1:83" x14ac:dyDescent="0.25">
      <c r="A2508" s="14">
        <f t="shared" si="234"/>
        <v>7319.5349646641134</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1.1496578910028399</v>
      </c>
      <c r="CD2508" s="14">
        <f t="shared" si="239"/>
        <v>7319.5349646641134</v>
      </c>
      <c r="CE2508" s="102"/>
    </row>
    <row r="2509" spans="1:83" x14ac:dyDescent="0.25">
      <c r="A2509" s="14">
        <f t="shared" si="234"/>
        <v>6821.4797975951042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1.0714298265506743</v>
      </c>
      <c r="CD2509" s="14">
        <f t="shared" si="239"/>
        <v>6821.4797975951042</v>
      </c>
      <c r="CE2509" s="102"/>
    </row>
    <row r="2510" spans="1:83" x14ac:dyDescent="0.25">
      <c r="A2510" s="14">
        <f t="shared" si="234"/>
        <v>1955.3974285655281</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0.30712853953832869</v>
      </c>
      <c r="CD2510" s="14">
        <f t="shared" si="239"/>
        <v>1955.3974285655281</v>
      </c>
      <c r="CE2510" s="102"/>
    </row>
    <row r="2511" spans="1:83" x14ac:dyDescent="0.25">
      <c r="A2511" s="14">
        <f t="shared" si="234"/>
        <v>7091.5646571129155</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1.1138512633610789</v>
      </c>
      <c r="CD2511" s="14">
        <f t="shared" si="239"/>
        <v>7091.5646571129155</v>
      </c>
      <c r="CE2511" s="102"/>
    </row>
    <row r="2512" spans="1:83" x14ac:dyDescent="0.25">
      <c r="A2512" s="14">
        <f t="shared" si="234"/>
        <v>1376.7822926074273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0.21624715702983793</v>
      </c>
      <c r="CD2512" s="14">
        <f t="shared" si="239"/>
        <v>1376.7822926074273</v>
      </c>
      <c r="CE2512" s="102"/>
    </row>
    <row r="2513" spans="1:83" x14ac:dyDescent="0.25">
      <c r="A2513" s="14">
        <f t="shared" si="234"/>
        <v>1237.5021930183466</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0.19437084025216461</v>
      </c>
      <c r="CD2513" s="14">
        <f t="shared" si="239"/>
        <v>1237.5021930183466</v>
      </c>
      <c r="CE2513" s="102"/>
    </row>
    <row r="2514" spans="1:83" x14ac:dyDescent="0.25">
      <c r="A2514" s="14">
        <f t="shared" si="234"/>
        <v>6500.674020536866</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1.0210418039707145</v>
      </c>
      <c r="CD2514" s="14">
        <f t="shared" si="239"/>
        <v>6500.674020536866</v>
      </c>
      <c r="CE2514" s="102"/>
    </row>
    <row r="2515" spans="1:83" x14ac:dyDescent="0.25">
      <c r="A2515" s="14">
        <f t="shared" si="234"/>
        <v>7280.4935241338344</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1.1435257664350311</v>
      </c>
      <c r="CD2515" s="14">
        <f t="shared" si="239"/>
        <v>7280.4935241338344</v>
      </c>
      <c r="CE2515" s="102"/>
    </row>
    <row r="2516" spans="1:83" x14ac:dyDescent="0.25">
      <c r="A2516" s="14">
        <f t="shared" si="234"/>
        <v>2761.8696241781718</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0.43379876217357349</v>
      </c>
      <c r="CD2516" s="14">
        <f t="shared" si="239"/>
        <v>2761.8696241781718</v>
      </c>
      <c r="CE2516" s="102"/>
    </row>
    <row r="2517" spans="1:83" x14ac:dyDescent="0.25">
      <c r="A2517" s="14">
        <f t="shared" si="234"/>
        <v>2095.1502074720588</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0.32907909867017393</v>
      </c>
      <c r="CD2517" s="14">
        <f t="shared" si="239"/>
        <v>2095.1502074720588</v>
      </c>
      <c r="CE2517" s="102"/>
    </row>
    <row r="2518" spans="1:83" x14ac:dyDescent="0.25">
      <c r="A2518" s="14">
        <f t="shared" si="234"/>
        <v>7291.7702895343891</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1.1452969749052853</v>
      </c>
      <c r="CD2518" s="14">
        <f t="shared" si="239"/>
        <v>7291.7702895343891</v>
      </c>
      <c r="CE2518" s="102"/>
    </row>
    <row r="2519" spans="1:83" x14ac:dyDescent="0.25">
      <c r="A2519" s="14">
        <f t="shared" si="234"/>
        <v>3947.0064682591442</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0.61994473063926492</v>
      </c>
      <c r="CD2519" s="14">
        <f t="shared" si="239"/>
        <v>3947.0064682591442</v>
      </c>
      <c r="CE2519" s="102"/>
    </row>
    <row r="2520" spans="1:83" x14ac:dyDescent="0.25">
      <c r="A2520" s="14">
        <f t="shared" si="234"/>
        <v>6578.3901448830848</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1.0332484477047934</v>
      </c>
      <c r="CD2520" s="14">
        <f t="shared" si="239"/>
        <v>6578.3901448830848</v>
      </c>
      <c r="CE2520" s="102"/>
    </row>
    <row r="2521" spans="1:83" x14ac:dyDescent="0.25">
      <c r="A2521" s="14">
        <f t="shared" si="234"/>
        <v>7154.0196702146177</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1.1236608891080271</v>
      </c>
      <c r="CD2521" s="14">
        <f t="shared" si="239"/>
        <v>7154.0196702146177</v>
      </c>
      <c r="CE2521" s="102"/>
    </row>
    <row r="2522" spans="1:83" x14ac:dyDescent="0.25">
      <c r="A2522" s="14">
        <f t="shared" si="234"/>
        <v>5363.9170416261122</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0.84249471904436102</v>
      </c>
      <c r="CD2522" s="14">
        <f t="shared" si="239"/>
        <v>5363.9170416261122</v>
      </c>
      <c r="CE2522" s="102"/>
    </row>
    <row r="2523" spans="1:83" x14ac:dyDescent="0.25">
      <c r="A2523" s="14">
        <f t="shared" si="234"/>
        <v>3160.3032763635206</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0.49637956744157413</v>
      </c>
      <c r="CD2523" s="14">
        <f t="shared" si="239"/>
        <v>3160.3032763635206</v>
      </c>
      <c r="CE2523" s="102"/>
    </row>
    <row r="2524" spans="1:83" x14ac:dyDescent="0.25">
      <c r="A2524" s="14">
        <f t="shared" si="234"/>
        <v>7167.5146150853589</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1.1257805005224402</v>
      </c>
      <c r="CD2524" s="14">
        <f t="shared" si="239"/>
        <v>7167.5146150853589</v>
      </c>
      <c r="CE2524" s="102"/>
    </row>
    <row r="2525" spans="1:83" x14ac:dyDescent="0.25">
      <c r="A2525" s="14">
        <f t="shared" si="234"/>
        <v>6727.892295065667</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1.0567303119911242</v>
      </c>
      <c r="CD2525" s="14">
        <f t="shared" si="239"/>
        <v>6727.892295065667</v>
      </c>
      <c r="CE2525" s="102"/>
    </row>
    <row r="2526" spans="1:83" x14ac:dyDescent="0.25">
      <c r="A2526" s="14">
        <f t="shared" si="234"/>
        <v>4020.334700940869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0.63146218109790964</v>
      </c>
      <c r="CD2526" s="14">
        <f t="shared" si="239"/>
        <v>4020.334700940869</v>
      </c>
      <c r="CE2526" s="102"/>
    </row>
    <row r="2527" spans="1:83" x14ac:dyDescent="0.25">
      <c r="A2527" s="14">
        <f t="shared" si="234"/>
        <v>7390.9490531166739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1.1608746924409938</v>
      </c>
      <c r="CD2527" s="14">
        <f t="shared" si="239"/>
        <v>7390.9490531166739</v>
      </c>
      <c r="CE2527" s="102"/>
    </row>
    <row r="2528" spans="1:83" x14ac:dyDescent="0.25">
      <c r="A2528" s="14">
        <f t="shared" si="234"/>
        <v>7311.5690599652962</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1.1484067097132933</v>
      </c>
      <c r="CD2528" s="14">
        <f t="shared" si="239"/>
        <v>7311.5690599652962</v>
      </c>
      <c r="CE2528" s="102"/>
    </row>
    <row r="2529" spans="1:83" x14ac:dyDescent="0.25">
      <c r="A2529" s="14">
        <f t="shared" si="234"/>
        <v>1267.2866798195728</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0.19904900224548888</v>
      </c>
      <c r="CD2529" s="14">
        <f t="shared" si="239"/>
        <v>1267.2866798195728</v>
      </c>
      <c r="CE2529" s="102"/>
    </row>
    <row r="2530" spans="1:83" x14ac:dyDescent="0.25">
      <c r="A2530" s="14">
        <f t="shared" si="234"/>
        <v>6642.5253980073467</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1.0433219838244687</v>
      </c>
      <c r="CD2530" s="14">
        <f t="shared" si="239"/>
        <v>6642.5253980073467</v>
      </c>
      <c r="CE2530" s="102"/>
    </row>
    <row r="2531" spans="1:83" x14ac:dyDescent="0.25">
      <c r="A2531" s="14">
        <f t="shared" si="234"/>
        <v>1239.3231665862572</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0.19465685523013285</v>
      </c>
      <c r="CD2531" s="14">
        <f t="shared" si="239"/>
        <v>1239.3231665862572</v>
      </c>
      <c r="CE2531" s="102"/>
    </row>
    <row r="2532" spans="1:83" x14ac:dyDescent="0.25">
      <c r="A2532" s="14">
        <f t="shared" si="234"/>
        <v>2270.9755196036658</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0.35669546480627246</v>
      </c>
      <c r="CD2532" s="14">
        <f t="shared" si="239"/>
        <v>2270.9755196036658</v>
      </c>
      <c r="CE2532" s="102"/>
    </row>
    <row r="2533" spans="1:83" x14ac:dyDescent="0.25">
      <c r="A2533" s="14">
        <f t="shared" si="234"/>
        <v>2807.381533416255</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0.44094718428546492</v>
      </c>
      <c r="CD2533" s="14">
        <f t="shared" si="239"/>
        <v>2807.381533416255</v>
      </c>
      <c r="CE2533" s="102"/>
    </row>
    <row r="2534" spans="1:83" x14ac:dyDescent="0.25">
      <c r="A2534" s="14">
        <f t="shared" si="234"/>
        <v>5912.3973454307261</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0.9286429118425007</v>
      </c>
      <c r="CD2534" s="14">
        <f t="shared" si="239"/>
        <v>5912.3973454307261</v>
      </c>
      <c r="CE2534" s="102"/>
    </row>
    <row r="2535" spans="1:83" x14ac:dyDescent="0.25">
      <c r="A2535" s="14">
        <f t="shared" si="234"/>
        <v>7131.2273630301979</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1.120080968261248</v>
      </c>
      <c r="CD2535" s="14">
        <f t="shared" si="239"/>
        <v>7131.2273630301979</v>
      </c>
      <c r="CE2535" s="102"/>
    </row>
    <row r="2536" spans="1:83" x14ac:dyDescent="0.25">
      <c r="A2536" s="14">
        <f t="shared" si="234"/>
        <v>6815.1792241860931</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1.0704402139629237</v>
      </c>
      <c r="CD2536" s="14">
        <f t="shared" si="239"/>
        <v>6815.1792241860931</v>
      </c>
      <c r="CE2536" s="102"/>
    </row>
    <row r="2537" spans="1:83" x14ac:dyDescent="0.25">
      <c r="A2537" s="14">
        <f t="shared" si="234"/>
        <v>7108.4838642062859</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1.1165087136005145</v>
      </c>
      <c r="CD2537" s="14">
        <f t="shared" si="239"/>
        <v>7108.4838642062859</v>
      </c>
      <c r="CE2537" s="102"/>
    </row>
    <row r="2538" spans="1:83" x14ac:dyDescent="0.25">
      <c r="A2538" s="14">
        <f t="shared" si="234"/>
        <v>1338.6537938203821</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0.21025842554426735</v>
      </c>
      <c r="CD2538" s="14">
        <f t="shared" si="239"/>
        <v>1338.6537938203821</v>
      </c>
      <c r="CE2538" s="102"/>
    </row>
    <row r="2539" spans="1:83" x14ac:dyDescent="0.25">
      <c r="A2539" s="14">
        <f t="shared" si="234"/>
        <v>7025.7586364402459</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1.1035153046824113</v>
      </c>
      <c r="CD2539" s="14">
        <f t="shared" si="239"/>
        <v>7025.7586364402459</v>
      </c>
      <c r="CE2539" s="102"/>
    </row>
    <row r="2540" spans="1:83" x14ac:dyDescent="0.25">
      <c r="A2540" s="14">
        <f t="shared" si="234"/>
        <v>6251.9428297047125</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0.98197432527716311</v>
      </c>
      <c r="CD2540" s="14">
        <f t="shared" si="239"/>
        <v>6251.9428297047125</v>
      </c>
      <c r="CE2540" s="102"/>
    </row>
    <row r="2541" spans="1:83" x14ac:dyDescent="0.25">
      <c r="A2541" s="14">
        <f t="shared" si="234"/>
        <v>4555.635454893908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0.71554030065234253</v>
      </c>
      <c r="CD2541" s="14">
        <f t="shared" si="239"/>
        <v>4555.635454893908</v>
      </c>
      <c r="CE2541" s="102"/>
    </row>
    <row r="2542" spans="1:83" x14ac:dyDescent="0.25">
      <c r="A2542" s="14">
        <f t="shared" si="234"/>
        <v>3130.1913165315018</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0.49164997021967882</v>
      </c>
      <c r="CD2542" s="14">
        <f t="shared" si="239"/>
        <v>3130.1913165315018</v>
      </c>
      <c r="CE2542" s="102"/>
    </row>
    <row r="2543" spans="1:83" x14ac:dyDescent="0.25">
      <c r="A2543" s="14">
        <f t="shared" si="234"/>
        <v>4474.7057500624496</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0.70282890925586938</v>
      </c>
      <c r="CD2543" s="14">
        <f t="shared" si="239"/>
        <v>4474.7057500624496</v>
      </c>
      <c r="CE2543" s="102"/>
    </row>
    <row r="2544" spans="1:83" x14ac:dyDescent="0.25">
      <c r="A2544" s="14">
        <f t="shared" si="234"/>
        <v>1819.147989762005</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0.28572823976226674</v>
      </c>
      <c r="CD2544" s="14">
        <f t="shared" si="239"/>
        <v>1819.147989762005</v>
      </c>
      <c r="CE2544" s="102"/>
    </row>
    <row r="2545" spans="1:83" x14ac:dyDescent="0.25">
      <c r="A2545" s="14">
        <f t="shared" si="234"/>
        <v>4419.6510356029939</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0.69418162671390726</v>
      </c>
      <c r="CD2545" s="14">
        <f t="shared" si="239"/>
        <v>4419.6510356029939</v>
      </c>
      <c r="CE2545" s="102"/>
    </row>
    <row r="2546" spans="1:83" x14ac:dyDescent="0.25">
      <c r="A2546" s="14">
        <f t="shared" si="234"/>
        <v>1748.9732438096014</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0.27470609821601039</v>
      </c>
      <c r="CD2546" s="14">
        <f t="shared" si="239"/>
        <v>1748.9732438096014</v>
      </c>
      <c r="CE2546" s="102"/>
    </row>
    <row r="2547" spans="1:83" x14ac:dyDescent="0.25">
      <c r="A2547" s="14">
        <f t="shared" si="234"/>
        <v>1608.4310365359247</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0.25263154588568298</v>
      </c>
      <c r="CD2547" s="14">
        <f t="shared" si="239"/>
        <v>1608.4310365359247</v>
      </c>
      <c r="CE2547" s="102"/>
    </row>
    <row r="2548" spans="1:83" x14ac:dyDescent="0.25">
      <c r="A2548" s="14">
        <f t="shared" si="234"/>
        <v>6729.1338396082592</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1.0569253177513691</v>
      </c>
      <c r="CD2548" s="14">
        <f t="shared" si="239"/>
        <v>6729.1338396082592</v>
      </c>
      <c r="CE2548" s="102"/>
    </row>
    <row r="2549" spans="1:83" x14ac:dyDescent="0.25">
      <c r="A2549" s="14">
        <f t="shared" si="234"/>
        <v>2918.0125672376689</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0.45832367632172188</v>
      </c>
      <c r="CD2549" s="14">
        <f t="shared" si="239"/>
        <v>2918.0125672376689</v>
      </c>
      <c r="CE2549" s="102"/>
    </row>
    <row r="2550" spans="1:83" x14ac:dyDescent="0.25">
      <c r="A2550" s="14">
        <f t="shared" si="234"/>
        <v>3304.2992551382395</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0.5189965935327433</v>
      </c>
      <c r="CD2550" s="14">
        <f t="shared" si="239"/>
        <v>3304.2992551382395</v>
      </c>
      <c r="CE2550" s="102"/>
    </row>
    <row r="2551" spans="1:83" x14ac:dyDescent="0.25">
      <c r="A2551" s="14">
        <f t="shared" si="234"/>
        <v>5256.473631431676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0.82561889770289454</v>
      </c>
      <c r="CD2551" s="14">
        <f t="shared" si="239"/>
        <v>5256.473631431676</v>
      </c>
      <c r="CE2551" s="102"/>
    </row>
    <row r="2552" spans="1:83" x14ac:dyDescent="0.25">
      <c r="A2552" s="14">
        <f t="shared" si="234"/>
        <v>6192.0557364928854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0.97256803517641521</v>
      </c>
      <c r="CD2552" s="14">
        <f t="shared" si="239"/>
        <v>6192.0557364928854</v>
      </c>
      <c r="CE2552" s="102"/>
    </row>
    <row r="2553" spans="1:83" x14ac:dyDescent="0.25">
      <c r="A2553" s="14">
        <f t="shared" si="234"/>
        <v>6546.8982462619551</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1.0283021075442194</v>
      </c>
      <c r="CD2553" s="14">
        <f t="shared" si="239"/>
        <v>6546.8982462619551</v>
      </c>
      <c r="CE2553" s="102"/>
    </row>
    <row r="2554" spans="1:83" x14ac:dyDescent="0.25">
      <c r="A2554" s="14">
        <f t="shared" si="234"/>
        <v>6316.1897576101428</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0.99206540182720981</v>
      </c>
      <c r="CD2554" s="14">
        <f t="shared" si="239"/>
        <v>6316.1897576101428</v>
      </c>
      <c r="CE2554" s="102"/>
    </row>
    <row r="2555" spans="1:83" x14ac:dyDescent="0.25">
      <c r="A2555" s="14">
        <f t="shared" si="234"/>
        <v>5231.5313401188878</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0.82170128515430085</v>
      </c>
      <c r="CD2555" s="14">
        <f t="shared" si="239"/>
        <v>5231.5313401188878</v>
      </c>
      <c r="CE2555" s="102"/>
    </row>
    <row r="2556" spans="1:83" x14ac:dyDescent="0.25">
      <c r="A2556" s="14">
        <f t="shared" si="234"/>
        <v>1274.7395699269198</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0.20021960583766418</v>
      </c>
      <c r="CD2556" s="14">
        <f t="shared" si="239"/>
        <v>1274.7395699269198</v>
      </c>
      <c r="CE2556" s="102"/>
    </row>
    <row r="2557" spans="1:83" x14ac:dyDescent="0.25">
      <c r="A2557" s="14">
        <f t="shared" si="234"/>
        <v>6948.1725517131308</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1.0913290858899396</v>
      </c>
      <c r="CD2557" s="14">
        <f t="shared" si="239"/>
        <v>6948.1725517131308</v>
      </c>
      <c r="CE2557" s="102"/>
    </row>
    <row r="2558" spans="1:83" x14ac:dyDescent="0.25">
      <c r="A2558" s="14">
        <f t="shared" si="234"/>
        <v>5981.1416753497861</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0.9394403821373607</v>
      </c>
      <c r="CD2558" s="14">
        <f t="shared" si="239"/>
        <v>5981.1416753497861</v>
      </c>
      <c r="CE2558" s="102"/>
    </row>
    <row r="2559" spans="1:83" x14ac:dyDescent="0.25">
      <c r="A2559" s="14">
        <f t="shared" si="234"/>
        <v>6899.0530461348953</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1.0836140292008474</v>
      </c>
      <c r="CD2559" s="14">
        <f t="shared" si="239"/>
        <v>6899.0530461348953</v>
      </c>
      <c r="CE2559" s="102"/>
    </row>
    <row r="2560" spans="1:83" x14ac:dyDescent="0.25">
      <c r="A2560" s="14">
        <f t="shared" si="234"/>
        <v>4573.7854153986736</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0.718391061720693</v>
      </c>
      <c r="CD2560" s="14">
        <f t="shared" si="239"/>
        <v>4573.7854153986736</v>
      </c>
      <c r="CE2560" s="102"/>
    </row>
    <row r="2561" spans="1:83" x14ac:dyDescent="0.25">
      <c r="A2561" s="14">
        <f t="shared" si="234"/>
        <v>7357.805411813285</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1.1556689179013597</v>
      </c>
      <c r="CD2561" s="14">
        <f t="shared" si="239"/>
        <v>7357.805411813285</v>
      </c>
      <c r="CE2561" s="102"/>
    </row>
    <row r="2562" spans="1:83" x14ac:dyDescent="0.25">
      <c r="A2562" s="14">
        <f t="shared" si="234"/>
        <v>3731.4595851563513</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0.58608941384161317</v>
      </c>
      <c r="CD2562" s="14">
        <f t="shared" si="239"/>
        <v>3731.4595851563513</v>
      </c>
      <c r="CE2562" s="102"/>
    </row>
    <row r="2563" spans="1:83" x14ac:dyDescent="0.25">
      <c r="A2563" s="14">
        <f t="shared" si="234"/>
        <v>6114.1091852850295</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0.96032519897094837</v>
      </c>
      <c r="CD2563" s="14">
        <f t="shared" si="239"/>
        <v>6114.1091852850295</v>
      </c>
      <c r="CE2563" s="102"/>
    </row>
    <row r="2564" spans="1:83" x14ac:dyDescent="0.25">
      <c r="A2564" s="14">
        <f t="shared" si="234"/>
        <v>5085.3716116392734</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0.79874440524258183</v>
      </c>
      <c r="CD2564" s="14">
        <f t="shared" si="239"/>
        <v>5085.3716116392734</v>
      </c>
      <c r="CE2564" s="102"/>
    </row>
    <row r="2565" spans="1:83" x14ac:dyDescent="0.25">
      <c r="A2565" s="14">
        <f t="shared" si="234"/>
        <v>7294.5252696801663</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1.145729691557291</v>
      </c>
      <c r="CD2565" s="14">
        <f t="shared" si="239"/>
        <v>7294.5252696801663</v>
      </c>
      <c r="CE2565" s="102"/>
    </row>
    <row r="2566" spans="1:83" x14ac:dyDescent="0.25">
      <c r="A2566" s="14">
        <f t="shared" si="234"/>
        <v>4960.8870425588466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0.77919197905125925</v>
      </c>
      <c r="CD2566" s="14">
        <f t="shared" si="239"/>
        <v>4960.8870425588466</v>
      </c>
      <c r="CE2566" s="102"/>
    </row>
    <row r="2567" spans="1:83" x14ac:dyDescent="0.25">
      <c r="A2567" s="14">
        <f t="shared" si="234"/>
        <v>7140.4879307035953</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1.1215354984673724</v>
      </c>
      <c r="CD2567" s="14">
        <f t="shared" si="239"/>
        <v>7140.4879307035953</v>
      </c>
      <c r="CE2567" s="102"/>
    </row>
    <row r="2568" spans="1:83" x14ac:dyDescent="0.25">
      <c r="A2568" s="14">
        <f t="shared" si="234"/>
        <v>7169.5723682401385</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1.1261037057757175</v>
      </c>
      <c r="CD2568" s="14">
        <f t="shared" si="239"/>
        <v>7169.5723682401385</v>
      </c>
      <c r="CE2568" s="102"/>
    </row>
    <row r="2569" spans="1:83" x14ac:dyDescent="0.25">
      <c r="A2569" s="14">
        <f t="shared" ref="A2569:A2632" si="240">CD2569</f>
        <v>5993.0531668741105</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0.94131128517842322</v>
      </c>
      <c r="CD2569" s="14">
        <f t="shared" ref="CD2569:CD2632" si="245">DEGREES(CC2569) * 60 * 1.852</f>
        <v>5993.0531668741105</v>
      </c>
      <c r="CE2569" s="102"/>
    </row>
    <row r="2570" spans="1:83" x14ac:dyDescent="0.25">
      <c r="A2570" s="14">
        <f t="shared" si="240"/>
        <v>3489.8964102019781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0.54814779438044581</v>
      </c>
      <c r="CD2570" s="14">
        <f t="shared" si="245"/>
        <v>3489.8964102019781</v>
      </c>
      <c r="CE2570" s="102"/>
    </row>
    <row r="2571" spans="1:83" x14ac:dyDescent="0.25">
      <c r="A2571" s="14">
        <f t="shared" si="240"/>
        <v>6938.3497731557081</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1.0897862508690495</v>
      </c>
      <c r="CD2571" s="14">
        <f t="shared" si="245"/>
        <v>6938.3497731557081</v>
      </c>
      <c r="CE2571" s="102"/>
    </row>
    <row r="2572" spans="1:83" x14ac:dyDescent="0.25">
      <c r="A2572" s="14">
        <f t="shared" si="240"/>
        <v>5901.8325725494014</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0.92698353394919153</v>
      </c>
      <c r="CD2572" s="14">
        <f t="shared" si="245"/>
        <v>5901.8325725494014</v>
      </c>
      <c r="CE2572" s="102"/>
    </row>
    <row r="2573" spans="1:83" x14ac:dyDescent="0.25">
      <c r="A2573" s="14">
        <f t="shared" si="240"/>
        <v>5587.3455828041879</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0.87758798476146993</v>
      </c>
      <c r="CD2573" s="14">
        <f t="shared" si="245"/>
        <v>5587.3455828041879</v>
      </c>
      <c r="CE2573" s="102"/>
    </row>
    <row r="2574" spans="1:83" x14ac:dyDescent="0.25">
      <c r="A2574" s="14">
        <f t="shared" si="240"/>
        <v>6767.3445118588907</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1.0629269559818761</v>
      </c>
      <c r="CD2574" s="14">
        <f t="shared" si="245"/>
        <v>6767.3445118588907</v>
      </c>
      <c r="CE2574" s="102"/>
    </row>
    <row r="2575" spans="1:83" x14ac:dyDescent="0.25">
      <c r="A2575" s="14">
        <f t="shared" si="240"/>
        <v>5999.4088440635442</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0.94230955275536266</v>
      </c>
      <c r="CD2575" s="14">
        <f t="shared" si="245"/>
        <v>5999.4088440635442</v>
      </c>
      <c r="CE2575" s="102"/>
    </row>
    <row r="2576" spans="1:83" x14ac:dyDescent="0.25">
      <c r="A2576" s="14">
        <f t="shared" si="240"/>
        <v>5001.8579677145099</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0.78562716211060502</v>
      </c>
      <c r="CD2576" s="14">
        <f t="shared" si="245"/>
        <v>5001.8579677145099</v>
      </c>
      <c r="CE2576" s="102"/>
    </row>
    <row r="2577" spans="1:83" x14ac:dyDescent="0.25">
      <c r="A2577" s="14">
        <f t="shared" si="240"/>
        <v>1727.8154524258675</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0.27138290597252368</v>
      </c>
      <c r="CD2577" s="14">
        <f t="shared" si="245"/>
        <v>1727.8154524258675</v>
      </c>
      <c r="CE2577" s="102"/>
    </row>
    <row r="2578" spans="1:83" x14ac:dyDescent="0.25">
      <c r="A2578" s="14">
        <f t="shared" si="240"/>
        <v>3896.5801835630186</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0.61202442198649842</v>
      </c>
      <c r="CD2578" s="14">
        <f t="shared" si="245"/>
        <v>3896.5801835630186</v>
      </c>
      <c r="CE2578" s="102"/>
    </row>
    <row r="2579" spans="1:83" x14ac:dyDescent="0.25">
      <c r="A2579" s="14">
        <f t="shared" si="240"/>
        <v>7226.8922627599532</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1.1351067735066986</v>
      </c>
      <c r="CD2579" s="14">
        <f t="shared" si="245"/>
        <v>7226.8922627599532</v>
      </c>
      <c r="CE2579" s="102"/>
    </row>
    <row r="2580" spans="1:83" x14ac:dyDescent="0.25">
      <c r="A2580" s="14">
        <f t="shared" si="240"/>
        <v>6790.8805808313964</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1.0666236973114902</v>
      </c>
      <c r="CD2580" s="14">
        <f t="shared" si="245"/>
        <v>6790.8805808313964</v>
      </c>
      <c r="CE2580" s="102"/>
    </row>
    <row r="2581" spans="1:83" x14ac:dyDescent="0.25">
      <c r="A2581" s="14">
        <f t="shared" si="240"/>
        <v>6543.5615200934471</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1.0277780177505016</v>
      </c>
      <c r="CD2581" s="14">
        <f t="shared" si="245"/>
        <v>6543.5615200934471</v>
      </c>
      <c r="CE2581" s="102"/>
    </row>
    <row r="2582" spans="1:83" x14ac:dyDescent="0.25">
      <c r="A2582" s="14">
        <f t="shared" si="240"/>
        <v>7221.6348978758278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1.134281014622549</v>
      </c>
      <c r="CD2582" s="14">
        <f t="shared" si="245"/>
        <v>7221.6348978758278</v>
      </c>
      <c r="CE2582" s="102"/>
    </row>
    <row r="2583" spans="1:83" x14ac:dyDescent="0.25">
      <c r="A2583" s="14">
        <f t="shared" si="240"/>
        <v>6827.4688868725161</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1.0723705152393597</v>
      </c>
      <c r="CD2583" s="14">
        <f t="shared" si="245"/>
        <v>6827.4688868725161</v>
      </c>
      <c r="CE2583" s="102"/>
    </row>
    <row r="2584" spans="1:83" x14ac:dyDescent="0.25">
      <c r="A2584" s="14">
        <f t="shared" si="240"/>
        <v>5111.9052340510843</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0.80291196350002492</v>
      </c>
      <c r="CD2584" s="14">
        <f t="shared" si="245"/>
        <v>5111.9052340510843</v>
      </c>
      <c r="CE2584" s="102"/>
    </row>
    <row r="2585" spans="1:83" x14ac:dyDescent="0.25">
      <c r="A2585" s="14">
        <f t="shared" si="240"/>
        <v>1792.4159312619167</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0.28152951373038881</v>
      </c>
      <c r="CD2585" s="14">
        <f t="shared" si="245"/>
        <v>1792.4159312619167</v>
      </c>
      <c r="CE2585" s="102"/>
    </row>
    <row r="2586" spans="1:83" x14ac:dyDescent="0.25">
      <c r="A2586" s="14">
        <f t="shared" si="240"/>
        <v>5640.903633507939</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0.88600019071656821</v>
      </c>
      <c r="CD2586" s="14">
        <f t="shared" si="245"/>
        <v>5640.903633507939</v>
      </c>
      <c r="CE2586" s="102"/>
    </row>
    <row r="2587" spans="1:83" x14ac:dyDescent="0.25">
      <c r="A2587" s="14">
        <f t="shared" si="240"/>
        <v>5684.169315713194</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0.89279580453589158</v>
      </c>
      <c r="CD2587" s="14">
        <f t="shared" si="245"/>
        <v>5684.169315713194</v>
      </c>
      <c r="CE2587" s="102"/>
    </row>
    <row r="2588" spans="1:83" x14ac:dyDescent="0.25">
      <c r="A2588" s="14">
        <f t="shared" si="240"/>
        <v>3771.2378920341316</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0.59233727584562657</v>
      </c>
      <c r="CD2588" s="14">
        <f t="shared" si="245"/>
        <v>3771.2378920341316</v>
      </c>
      <c r="CE2588" s="102"/>
    </row>
    <row r="2589" spans="1:83" x14ac:dyDescent="0.25">
      <c r="A2589" s="14">
        <f t="shared" si="240"/>
        <v>4132.8660405419923</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0.64913714858998572</v>
      </c>
      <c r="CD2589" s="14">
        <f t="shared" si="245"/>
        <v>4132.8660405419923</v>
      </c>
      <c r="CE2589" s="102"/>
    </row>
    <row r="2590" spans="1:83" x14ac:dyDescent="0.25">
      <c r="A2590" s="14">
        <f t="shared" si="240"/>
        <v>3992.6506938761486</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0.62711393529675119</v>
      </c>
      <c r="CD2590" s="14">
        <f t="shared" si="245"/>
        <v>3992.6506938761486</v>
      </c>
      <c r="CE2590" s="102"/>
    </row>
    <row r="2591" spans="1:83" x14ac:dyDescent="0.25">
      <c r="A2591" s="14">
        <f t="shared" si="240"/>
        <v>4080.0167796496894</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0.64083627017191358</v>
      </c>
      <c r="CD2591" s="14">
        <f t="shared" si="245"/>
        <v>4080.0167796496894</v>
      </c>
      <c r="CE2591" s="102"/>
    </row>
    <row r="2592" spans="1:83" x14ac:dyDescent="0.25">
      <c r="A2592" s="14">
        <f t="shared" si="240"/>
        <v>6245.8565930517934</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0.9810183779351096</v>
      </c>
      <c r="CD2592" s="14">
        <f t="shared" si="245"/>
        <v>6245.8565930517934</v>
      </c>
      <c r="CE2592" s="102"/>
    </row>
    <row r="2593" spans="1:83" x14ac:dyDescent="0.25">
      <c r="A2593" s="14">
        <f t="shared" si="240"/>
        <v>6857.4564368868996</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1.0770805717760541</v>
      </c>
      <c r="CD2593" s="14">
        <f t="shared" si="245"/>
        <v>6857.4564368868996</v>
      </c>
      <c r="CE2593" s="102"/>
    </row>
    <row r="2594" spans="1:83" x14ac:dyDescent="0.25">
      <c r="A2594" s="14">
        <f t="shared" si="240"/>
        <v>5334.1000234085723</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0.83781144743688074</v>
      </c>
      <c r="CD2594" s="14">
        <f t="shared" si="245"/>
        <v>5334.1000234085723</v>
      </c>
      <c r="CE2594" s="102"/>
    </row>
    <row r="2595" spans="1:83" x14ac:dyDescent="0.25">
      <c r="A2595" s="14">
        <f t="shared" si="240"/>
        <v>1472.7407061664242</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0.2313190636316636</v>
      </c>
      <c r="CD2595" s="14">
        <f t="shared" si="245"/>
        <v>1472.7407061664242</v>
      </c>
      <c r="CE2595" s="102"/>
    </row>
    <row r="2596" spans="1:83" x14ac:dyDescent="0.25">
      <c r="A2596" s="14">
        <f t="shared" si="240"/>
        <v>7087.0250943059436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1.1131382475440996</v>
      </c>
      <c r="CD2596" s="14">
        <f t="shared" si="245"/>
        <v>7087.0250943059436</v>
      </c>
      <c r="CE2596" s="102"/>
    </row>
    <row r="2597" spans="1:83" x14ac:dyDescent="0.25">
      <c r="A2597" s="14">
        <f t="shared" si="240"/>
        <v>6329.8795573897287</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0.99421561853070661</v>
      </c>
      <c r="CD2597" s="14">
        <f t="shared" si="245"/>
        <v>6329.8795573897287</v>
      </c>
      <c r="CE2597" s="102"/>
    </row>
    <row r="2598" spans="1:83" x14ac:dyDescent="0.25">
      <c r="A2598" s="14">
        <f t="shared" si="240"/>
        <v>6842.8543574552241</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1.0747870659830332</v>
      </c>
      <c r="CD2598" s="14">
        <f t="shared" si="245"/>
        <v>6842.8543574552241</v>
      </c>
      <c r="CE2598" s="102"/>
    </row>
    <row r="2599" spans="1:83" x14ac:dyDescent="0.25">
      <c r="A2599" s="14">
        <f t="shared" si="240"/>
        <v>7052.4656370024495</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1.1077100949374727</v>
      </c>
      <c r="CD2599" s="14">
        <f t="shared" si="245"/>
        <v>7052.4656370024495</v>
      </c>
      <c r="CE2599" s="102"/>
    </row>
    <row r="2600" spans="1:83" x14ac:dyDescent="0.25">
      <c r="A2600" s="14">
        <f t="shared" si="240"/>
        <v>6698.0202907014245</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1.0520384038708386</v>
      </c>
      <c r="CD2600" s="14">
        <f t="shared" si="245"/>
        <v>6698.0202907014245</v>
      </c>
      <c r="CE2600" s="102"/>
    </row>
    <row r="2601" spans="1:83" x14ac:dyDescent="0.25">
      <c r="A2601" s="14">
        <f t="shared" si="240"/>
        <v>6759.2078257342009</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1.0616489505546158</v>
      </c>
      <c r="CD2601" s="14">
        <f t="shared" si="245"/>
        <v>6759.2078257342009</v>
      </c>
      <c r="CE2601" s="102"/>
    </row>
    <row r="2602" spans="1:83" x14ac:dyDescent="0.25">
      <c r="A2602" s="14">
        <f t="shared" si="240"/>
        <v>7066.2420427075785</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1.1098739145797067</v>
      </c>
      <c r="CD2602" s="14">
        <f t="shared" si="245"/>
        <v>7066.2420427075785</v>
      </c>
      <c r="CE2602" s="102"/>
    </row>
    <row r="2603" spans="1:83" x14ac:dyDescent="0.25">
      <c r="A2603" s="14">
        <f t="shared" si="240"/>
        <v>1903.7017302869672</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0.2990088478169603</v>
      </c>
      <c r="CD2603" s="14">
        <f t="shared" si="245"/>
        <v>1903.7017302869672</v>
      </c>
      <c r="CE2603" s="102"/>
    </row>
    <row r="2604" spans="1:83" x14ac:dyDescent="0.25">
      <c r="A2604" s="14">
        <f t="shared" si="240"/>
        <v>6870.2751629888389</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1.0790939714915884</v>
      </c>
      <c r="CD2604" s="14">
        <f t="shared" si="245"/>
        <v>6870.2751629888389</v>
      </c>
      <c r="CE2604" s="102"/>
    </row>
    <row r="2605" spans="1:83" x14ac:dyDescent="0.25">
      <c r="A2605" s="14">
        <f t="shared" si="240"/>
        <v>3262.7488277756565</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0.51247038976125459</v>
      </c>
      <c r="CD2605" s="14">
        <f t="shared" si="245"/>
        <v>3262.7488277756565</v>
      </c>
      <c r="CE2605" s="102"/>
    </row>
    <row r="2606" spans="1:83" x14ac:dyDescent="0.25">
      <c r="A2606" s="14">
        <f t="shared" si="240"/>
        <v>7158.0545391281503</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1.1242946341352726</v>
      </c>
      <c r="CD2606" s="14">
        <f t="shared" si="245"/>
        <v>7158.0545391281503</v>
      </c>
      <c r="CE2606" s="102"/>
    </row>
    <row r="2607" spans="1:83" x14ac:dyDescent="0.25">
      <c r="A2607" s="14">
        <f t="shared" si="240"/>
        <v>5964.3003471220654</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0.93679516410295838</v>
      </c>
      <c r="CD2607" s="14">
        <f t="shared" si="245"/>
        <v>5964.3003471220654</v>
      </c>
      <c r="CE2607" s="102"/>
    </row>
    <row r="2608" spans="1:83" x14ac:dyDescent="0.25">
      <c r="A2608" s="14">
        <f t="shared" si="240"/>
        <v>4746.8429062479709</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0.74557269428512962</v>
      </c>
      <c r="CD2608" s="14">
        <f t="shared" si="245"/>
        <v>4746.8429062479709</v>
      </c>
      <c r="CE2608" s="102"/>
    </row>
    <row r="2609" spans="1:83" x14ac:dyDescent="0.25">
      <c r="A2609" s="14">
        <f t="shared" si="240"/>
        <v>5193.510209258483</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0.81572941763409113</v>
      </c>
      <c r="CD2609" s="14">
        <f t="shared" si="245"/>
        <v>5193.510209258483</v>
      </c>
      <c r="CE2609" s="102"/>
    </row>
    <row r="2610" spans="1:83" x14ac:dyDescent="0.25">
      <c r="A2610" s="14">
        <f t="shared" si="240"/>
        <v>7085.739757594044</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1.1129363634762504</v>
      </c>
      <c r="CD2610" s="14">
        <f t="shared" si="245"/>
        <v>7085.739757594044</v>
      </c>
      <c r="CE2610" s="102"/>
    </row>
    <row r="2611" spans="1:83" x14ac:dyDescent="0.25">
      <c r="A2611" s="14">
        <f t="shared" si="240"/>
        <v>4437.944576217762</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0.69705493948906017</v>
      </c>
      <c r="CD2611" s="14">
        <f t="shared" si="245"/>
        <v>4437.944576217762</v>
      </c>
      <c r="CE2611" s="102"/>
    </row>
    <row r="2612" spans="1:83" x14ac:dyDescent="0.25">
      <c r="A2612" s="14">
        <f t="shared" si="240"/>
        <v>5448.8302437666553</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0.85583178668082582</v>
      </c>
      <c r="CD2612" s="14">
        <f t="shared" si="245"/>
        <v>5448.8302437666553</v>
      </c>
      <c r="CE2612" s="102"/>
    </row>
    <row r="2613" spans="1:83" x14ac:dyDescent="0.25">
      <c r="A2613" s="14">
        <f t="shared" si="240"/>
        <v>3702.897374829111</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0.58160323122950486</v>
      </c>
      <c r="CD2613" s="14">
        <f t="shared" si="245"/>
        <v>3702.897374829111</v>
      </c>
      <c r="CE2613" s="102"/>
    </row>
    <row r="2614" spans="1:83" x14ac:dyDescent="0.25">
      <c r="A2614" s="14">
        <f t="shared" si="240"/>
        <v>6347.8049333258896</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0.9970311047595023</v>
      </c>
      <c r="CD2614" s="14">
        <f t="shared" si="245"/>
        <v>6347.8049333258896</v>
      </c>
      <c r="CE2614" s="102"/>
    </row>
    <row r="2615" spans="1:83" x14ac:dyDescent="0.25">
      <c r="A2615" s="14">
        <f t="shared" si="240"/>
        <v>5281.3520045179102</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0.82952647080309538</v>
      </c>
      <c r="CD2615" s="14">
        <f t="shared" si="245"/>
        <v>5281.3520045179102</v>
      </c>
      <c r="CE2615" s="102"/>
    </row>
    <row r="2616" spans="1:83" x14ac:dyDescent="0.25">
      <c r="A2616" s="14">
        <f t="shared" si="240"/>
        <v>7015.4353773304611</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1.1018938606489137</v>
      </c>
      <c r="CD2616" s="14">
        <f t="shared" si="245"/>
        <v>7015.4353773304611</v>
      </c>
      <c r="CE2616" s="102"/>
    </row>
    <row r="2617" spans="1:83" x14ac:dyDescent="0.25">
      <c r="A2617" s="14">
        <f t="shared" si="240"/>
        <v>7126.8452976257422</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1.1193926900993918</v>
      </c>
      <c r="CD2617" s="14">
        <f t="shared" si="245"/>
        <v>7126.8452976257422</v>
      </c>
      <c r="CE2617" s="102"/>
    </row>
    <row r="2618" spans="1:83" x14ac:dyDescent="0.25">
      <c r="A2618" s="14">
        <f t="shared" si="240"/>
        <v>3425.963974130816</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0.53810611414050191</v>
      </c>
      <c r="CD2618" s="14">
        <f t="shared" si="245"/>
        <v>3425.963974130816</v>
      </c>
      <c r="CE2618" s="102"/>
    </row>
    <row r="2619" spans="1:83" x14ac:dyDescent="0.25">
      <c r="A2619" s="14">
        <f t="shared" si="240"/>
        <v>7064.4997848075354</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1.1096002632408422</v>
      </c>
      <c r="CD2619" s="14">
        <f t="shared" si="245"/>
        <v>7064.4997848075354</v>
      </c>
      <c r="CE2619" s="102"/>
    </row>
    <row r="2620" spans="1:83" x14ac:dyDescent="0.25">
      <c r="A2620" s="14">
        <f t="shared" si="240"/>
        <v>6761.0269321569831</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1.0619346722655745</v>
      </c>
      <c r="CD2620" s="14">
        <f t="shared" si="245"/>
        <v>6761.0269321569831</v>
      </c>
      <c r="CE2620" s="102"/>
    </row>
    <row r="2621" spans="1:83" x14ac:dyDescent="0.25">
      <c r="A2621" s="14">
        <f t="shared" si="240"/>
        <v>1760.211072579262</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0.27647119102383905</v>
      </c>
      <c r="CD2621" s="14">
        <f t="shared" si="245"/>
        <v>1760.211072579262</v>
      </c>
      <c r="CE2621" s="102"/>
    </row>
    <row r="2622" spans="1:83" x14ac:dyDescent="0.25">
      <c r="A2622" s="14">
        <f t="shared" si="240"/>
        <v>5879.4148747715408</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0.92346245190328891</v>
      </c>
      <c r="CD2622" s="14">
        <f t="shared" si="245"/>
        <v>5879.4148747715408</v>
      </c>
      <c r="CE2622" s="102"/>
    </row>
    <row r="2623" spans="1:83" x14ac:dyDescent="0.25">
      <c r="A2623" s="14">
        <f t="shared" si="240"/>
        <v>7079.8336531783043</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1.1120087089764192</v>
      </c>
      <c r="CD2623" s="14">
        <f t="shared" si="245"/>
        <v>7079.8336531783043</v>
      </c>
      <c r="CE2623" s="102"/>
    </row>
    <row r="2624" spans="1:83" x14ac:dyDescent="0.25">
      <c r="A2624" s="14">
        <f t="shared" si="240"/>
        <v>7026.5614153557726</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1.1036413948123747</v>
      </c>
      <c r="CD2624" s="14">
        <f t="shared" si="245"/>
        <v>7026.5614153557726</v>
      </c>
      <c r="CE2624" s="102"/>
    </row>
    <row r="2625" spans="1:83" x14ac:dyDescent="0.25">
      <c r="A2625" s="14">
        <f t="shared" si="240"/>
        <v>7011.9161126505705</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1.1013411000665412</v>
      </c>
      <c r="CD2625" s="14">
        <f t="shared" si="245"/>
        <v>7011.9161126505705</v>
      </c>
      <c r="CE2625" s="102"/>
    </row>
    <row r="2626" spans="1:83" x14ac:dyDescent="0.25">
      <c r="A2626" s="14">
        <f t="shared" si="240"/>
        <v>2869.7178475769665</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0.45073816633785851</v>
      </c>
      <c r="CD2626" s="14">
        <f t="shared" si="245"/>
        <v>2869.7178475769665</v>
      </c>
      <c r="CE2626" s="102"/>
    </row>
    <row r="2627" spans="1:83" x14ac:dyDescent="0.25">
      <c r="A2627" s="14">
        <f t="shared" si="240"/>
        <v>6929.5695991606335</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1.0884071746891355</v>
      </c>
      <c r="CD2627" s="14">
        <f t="shared" si="245"/>
        <v>6929.5695991606335</v>
      </c>
      <c r="CE2627" s="102"/>
    </row>
    <row r="2628" spans="1:83" x14ac:dyDescent="0.25">
      <c r="A2628" s="14">
        <f t="shared" si="240"/>
        <v>6948.6542392836027</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1.0914047431439953</v>
      </c>
      <c r="CD2628" s="14">
        <f t="shared" si="245"/>
        <v>6948.6542392836027</v>
      </c>
      <c r="CE2628" s="102"/>
    </row>
    <row r="2629" spans="1:83" x14ac:dyDescent="0.25">
      <c r="A2629" s="14">
        <f t="shared" si="240"/>
        <v>7098.9950955835493</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1.1150183405405192</v>
      </c>
      <c r="CD2629" s="14">
        <f t="shared" si="245"/>
        <v>7098.9950955835493</v>
      </c>
      <c r="CE2629" s="102"/>
    </row>
    <row r="2630" spans="1:83" x14ac:dyDescent="0.25">
      <c r="A2630" s="14">
        <f t="shared" si="240"/>
        <v>3070.9417043312847</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0.48234380739189275</v>
      </c>
      <c r="CD2630" s="14">
        <f t="shared" si="245"/>
        <v>3070.9417043312847</v>
      </c>
      <c r="CE2630" s="102"/>
    </row>
    <row r="2631" spans="1:83" x14ac:dyDescent="0.25">
      <c r="A2631" s="14">
        <f t="shared" si="240"/>
        <v>6905.8032999440366</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1.0846742717702751</v>
      </c>
      <c r="CD2631" s="14">
        <f t="shared" si="245"/>
        <v>6905.8032999440366</v>
      </c>
      <c r="CE2631" s="102"/>
    </row>
    <row r="2632" spans="1:83" x14ac:dyDescent="0.25">
      <c r="A2632" s="14">
        <f t="shared" si="240"/>
        <v>6670.4106262176665</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1.0477018348408484</v>
      </c>
      <c r="CD2632" s="14">
        <f t="shared" si="245"/>
        <v>6670.4106262176665</v>
      </c>
      <c r="CE2632" s="102"/>
    </row>
    <row r="2633" spans="1:83" x14ac:dyDescent="0.25">
      <c r="A2633" s="14">
        <f t="shared" ref="A2633:A2696" si="246">CD2633</f>
        <v>2728.1060281649343</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0.42849561316579604</v>
      </c>
      <c r="CD2633" s="14">
        <f t="shared" ref="CD2633:CD2696" si="251">DEGREES(CC2633) * 60 * 1.852</f>
        <v>2728.1060281649343</v>
      </c>
      <c r="CE2633" s="102"/>
    </row>
    <row r="2634" spans="1:83" x14ac:dyDescent="0.25">
      <c r="A2634" s="14">
        <f t="shared" si="246"/>
        <v>1611.2661943857192</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0.25307685581452277</v>
      </c>
      <c r="CD2634" s="14">
        <f t="shared" si="251"/>
        <v>1611.2661943857192</v>
      </c>
      <c r="CE2634" s="102"/>
    </row>
    <row r="2635" spans="1:83" x14ac:dyDescent="0.25">
      <c r="A2635" s="14">
        <f t="shared" si="246"/>
        <v>6792.9945842959823</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1.0669557376359644</v>
      </c>
      <c r="CD2635" s="14">
        <f t="shared" si="251"/>
        <v>6792.9945842959823</v>
      </c>
      <c r="CE2635" s="102"/>
    </row>
    <row r="2636" spans="1:83" x14ac:dyDescent="0.25">
      <c r="A2636" s="14">
        <f t="shared" si="246"/>
        <v>2640.1819351892759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0.41468563373585671</v>
      </c>
      <c r="CD2636" s="14">
        <f t="shared" si="251"/>
        <v>2640.1819351892759</v>
      </c>
      <c r="CE2636" s="102"/>
    </row>
    <row r="2637" spans="1:83" x14ac:dyDescent="0.25">
      <c r="A2637" s="14">
        <f t="shared" si="246"/>
        <v>2729.7695013409893</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0.42875689001911477</v>
      </c>
      <c r="CD2637" s="14">
        <f t="shared" si="251"/>
        <v>2729.7695013409893</v>
      </c>
      <c r="CE2637" s="102"/>
    </row>
    <row r="2638" spans="1:83" x14ac:dyDescent="0.25">
      <c r="A2638" s="14">
        <f t="shared" si="246"/>
        <v>1872.5222138382901</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0.29411157260809473</v>
      </c>
      <c r="CD2638" s="14">
        <f t="shared" si="251"/>
        <v>1872.5222138382901</v>
      </c>
      <c r="CE2638" s="102"/>
    </row>
    <row r="2639" spans="1:83" x14ac:dyDescent="0.25">
      <c r="A2639" s="14">
        <f t="shared" si="246"/>
        <v>7076.8737326810606</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1.1115438029444342</v>
      </c>
      <c r="CD2639" s="14">
        <f t="shared" si="251"/>
        <v>7076.8737326810606</v>
      </c>
      <c r="CE2639" s="102"/>
    </row>
    <row r="2640" spans="1:83" x14ac:dyDescent="0.25">
      <c r="A2640" s="14">
        <f t="shared" si="246"/>
        <v>3915.0580994181873</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0.6149266940399466</v>
      </c>
      <c r="CD2640" s="14">
        <f t="shared" si="251"/>
        <v>3915.0580994181873</v>
      </c>
      <c r="CE2640" s="102"/>
    </row>
    <row r="2641" spans="1:83" x14ac:dyDescent="0.25">
      <c r="A2641" s="14">
        <f t="shared" si="246"/>
        <v>2032.6081897339752</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0.31925580736014647</v>
      </c>
      <c r="CD2641" s="14">
        <f t="shared" si="251"/>
        <v>2032.6081897339752</v>
      </c>
      <c r="CE2641" s="102"/>
    </row>
    <row r="2642" spans="1:83" x14ac:dyDescent="0.25">
      <c r="A2642" s="14">
        <f t="shared" si="246"/>
        <v>2235.7123571717066</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0.35115678329886374</v>
      </c>
      <c r="CD2642" s="14">
        <f t="shared" si="251"/>
        <v>2235.7123571717066</v>
      </c>
      <c r="CE2642" s="102"/>
    </row>
    <row r="2643" spans="1:83" x14ac:dyDescent="0.25">
      <c r="A2643" s="14">
        <f t="shared" si="246"/>
        <v>2984.5959748136338</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0.46878173688145836</v>
      </c>
      <c r="CD2643" s="14">
        <f t="shared" si="251"/>
        <v>2984.5959748136338</v>
      </c>
      <c r="CE2643" s="102"/>
    </row>
    <row r="2644" spans="1:83" x14ac:dyDescent="0.25">
      <c r="A2644" s="14">
        <f t="shared" si="246"/>
        <v>6266.6217809490954</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0.98427990510036523</v>
      </c>
      <c r="CD2644" s="14">
        <f t="shared" si="251"/>
        <v>6266.6217809490954</v>
      </c>
      <c r="CE2644" s="102"/>
    </row>
    <row r="2645" spans="1:83" x14ac:dyDescent="0.25">
      <c r="A2645" s="14">
        <f t="shared" si="246"/>
        <v>4469.9159982752726</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0.70207659698949498</v>
      </c>
      <c r="CD2645" s="14">
        <f t="shared" si="251"/>
        <v>4469.9159982752726</v>
      </c>
      <c r="CE2645" s="102"/>
    </row>
    <row r="2646" spans="1:83" x14ac:dyDescent="0.25">
      <c r="A2646" s="14">
        <f t="shared" si="246"/>
        <v>1871.0566539394217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0.29388138141280629</v>
      </c>
      <c r="CD2646" s="14">
        <f t="shared" si="251"/>
        <v>1871.0566539394217</v>
      </c>
      <c r="CE2646" s="102"/>
    </row>
    <row r="2647" spans="1:83" x14ac:dyDescent="0.25">
      <c r="A2647" s="14">
        <f t="shared" si="246"/>
        <v>1757.7570960627345</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0.27608575212913039</v>
      </c>
      <c r="CD2647" s="14">
        <f t="shared" si="251"/>
        <v>1757.7570960627345</v>
      </c>
      <c r="CE2647" s="102"/>
    </row>
    <row r="2648" spans="1:83" x14ac:dyDescent="0.25">
      <c r="A2648" s="14">
        <f t="shared" si="246"/>
        <v>5353.5069505096635</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0.84085963656222773</v>
      </c>
      <c r="CD2648" s="14">
        <f t="shared" si="251"/>
        <v>5353.5069505096635</v>
      </c>
      <c r="CE2648" s="102"/>
    </row>
    <row r="2649" spans="1:83" x14ac:dyDescent="0.25">
      <c r="A2649" s="14">
        <f t="shared" si="246"/>
        <v>3820.0073389081799</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0.59999734984066433</v>
      </c>
      <c r="CD2649" s="14">
        <f t="shared" si="251"/>
        <v>3820.0073389081799</v>
      </c>
      <c r="CE2649" s="102"/>
    </row>
    <row r="2650" spans="1:83" x14ac:dyDescent="0.25">
      <c r="A2650" s="14">
        <f t="shared" si="246"/>
        <v>6827.8128073176595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1.0724245338150677</v>
      </c>
      <c r="CD2650" s="14">
        <f t="shared" si="251"/>
        <v>6827.8128073176595</v>
      </c>
      <c r="CE2650" s="102"/>
    </row>
    <row r="2651" spans="1:83" x14ac:dyDescent="0.25">
      <c r="A2651" s="14">
        <f t="shared" si="246"/>
        <v>2095.9363614263266</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0.32920257756622812</v>
      </c>
      <c r="CD2651" s="14">
        <f t="shared" si="251"/>
        <v>2095.9363614263266</v>
      </c>
      <c r="CE2651" s="102"/>
    </row>
    <row r="2652" spans="1:83" x14ac:dyDescent="0.25">
      <c r="A2652" s="14">
        <f t="shared" si="246"/>
        <v>1822.9417571238153</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0.28632411567585825</v>
      </c>
      <c r="CD2652" s="14">
        <f t="shared" si="251"/>
        <v>1822.9417571238153</v>
      </c>
      <c r="CE2652" s="102"/>
    </row>
    <row r="2653" spans="1:83" x14ac:dyDescent="0.25">
      <c r="A2653" s="14">
        <f t="shared" si="246"/>
        <v>2528.8228080296753</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0.39719478221423982</v>
      </c>
      <c r="CD2653" s="14">
        <f t="shared" si="251"/>
        <v>2528.8228080296753</v>
      </c>
      <c r="CE2653" s="102"/>
    </row>
    <row r="2654" spans="1:83" x14ac:dyDescent="0.25">
      <c r="A2654" s="14">
        <f t="shared" si="246"/>
        <v>3369.9402032821595</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0.52930662475342605</v>
      </c>
      <c r="CD2654" s="14">
        <f t="shared" si="251"/>
        <v>3369.9402032821595</v>
      </c>
      <c r="CE2654" s="102"/>
    </row>
    <row r="2655" spans="1:83" x14ac:dyDescent="0.25">
      <c r="A2655" s="14">
        <f t="shared" si="246"/>
        <v>1954.7805925546779</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0.30703165491509077</v>
      </c>
      <c r="CD2655" s="14">
        <f t="shared" si="251"/>
        <v>1954.7805925546779</v>
      </c>
      <c r="CE2655" s="102"/>
    </row>
    <row r="2656" spans="1:83" x14ac:dyDescent="0.25">
      <c r="A2656" s="14">
        <f t="shared" si="246"/>
        <v>2066.0308600642325</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0.32450540817072604</v>
      </c>
      <c r="CD2656" s="14">
        <f t="shared" si="251"/>
        <v>2066.0308600642325</v>
      </c>
      <c r="CE2656" s="102"/>
    </row>
    <row r="2657" spans="1:83" x14ac:dyDescent="0.25">
      <c r="A2657" s="14">
        <f t="shared" si="246"/>
        <v>1741.8670964604046</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0.27358995649197015</v>
      </c>
      <c r="CD2657" s="14">
        <f t="shared" si="251"/>
        <v>1741.8670964604046</v>
      </c>
      <c r="CE2657" s="102"/>
    </row>
    <row r="2658" spans="1:83" x14ac:dyDescent="0.25">
      <c r="A2658" s="14">
        <f t="shared" si="246"/>
        <v>5479.8620179042637</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0.86070585643817354</v>
      </c>
      <c r="CD2658" s="14">
        <f t="shared" si="251"/>
        <v>5479.8620179042637</v>
      </c>
      <c r="CE2658" s="102"/>
    </row>
    <row r="2659" spans="1:83" x14ac:dyDescent="0.25">
      <c r="A2659" s="14">
        <f t="shared" si="246"/>
        <v>2000.21851375707</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0.31416845594319981</v>
      </c>
      <c r="CD2659" s="14">
        <f t="shared" si="251"/>
        <v>2000.21851375707</v>
      </c>
      <c r="CE2659" s="102"/>
    </row>
    <row r="2660" spans="1:83" x14ac:dyDescent="0.25">
      <c r="A2660" s="14">
        <f t="shared" si="246"/>
        <v>1666.4012178155358</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0.26173675225093851</v>
      </c>
      <c r="CD2660" s="14">
        <f t="shared" si="251"/>
        <v>1666.4012178155358</v>
      </c>
      <c r="CE2660" s="102"/>
    </row>
    <row r="2661" spans="1:83" x14ac:dyDescent="0.25">
      <c r="A2661" s="14">
        <f t="shared" si="246"/>
        <v>3518.0576239994762</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0.55257099364362428</v>
      </c>
      <c r="CD2661" s="14">
        <f t="shared" si="251"/>
        <v>3518.0576239994762</v>
      </c>
      <c r="CE2661" s="102"/>
    </row>
    <row r="2662" spans="1:83" x14ac:dyDescent="0.25">
      <c r="A2662" s="14">
        <f t="shared" si="246"/>
        <v>1712.9283723007177</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0.26904463595639633</v>
      </c>
      <c r="CD2662" s="14">
        <f t="shared" si="251"/>
        <v>1712.9283723007177</v>
      </c>
      <c r="CE2662" s="102"/>
    </row>
    <row r="2663" spans="1:83" x14ac:dyDescent="0.25">
      <c r="A2663" s="14">
        <f t="shared" si="246"/>
        <v>6832.8403601584123</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1.0732141967955315</v>
      </c>
      <c r="CD2663" s="14">
        <f t="shared" si="251"/>
        <v>6832.8403601584123</v>
      </c>
      <c r="CE2663" s="102"/>
    </row>
    <row r="2664" spans="1:83" x14ac:dyDescent="0.25">
      <c r="A2664" s="14">
        <f t="shared" si="246"/>
        <v>2584.2460680958848</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0.40589995113382626</v>
      </c>
      <c r="CD2664" s="14">
        <f t="shared" si="251"/>
        <v>2584.2460680958848</v>
      </c>
      <c r="CE2664" s="102"/>
    </row>
    <row r="2665" spans="1:83" x14ac:dyDescent="0.25">
      <c r="A2665" s="14">
        <f t="shared" si="246"/>
        <v>6178.4562624049258</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0.97043200566440513</v>
      </c>
      <c r="CD2665" s="14">
        <f t="shared" si="251"/>
        <v>6178.4562624049258</v>
      </c>
      <c r="CE2665" s="102"/>
    </row>
    <row r="2666" spans="1:83" x14ac:dyDescent="0.25">
      <c r="A2666" s="14">
        <f t="shared" si="246"/>
        <v>2341.4274062927684</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0.36776113603527538</v>
      </c>
      <c r="CD2666" s="14">
        <f t="shared" si="251"/>
        <v>2341.4274062927684</v>
      </c>
      <c r="CE2666" s="102"/>
    </row>
    <row r="2667" spans="1:83" x14ac:dyDescent="0.25">
      <c r="A2667" s="14">
        <f t="shared" si="246"/>
        <v>3166.3452405544654</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0.49732856103786266</v>
      </c>
      <c r="CD2667" s="14">
        <f t="shared" si="251"/>
        <v>3166.3452405544654</v>
      </c>
      <c r="CE2667" s="102"/>
    </row>
    <row r="2668" spans="1:83" x14ac:dyDescent="0.25">
      <c r="A2668" s="14">
        <f t="shared" si="246"/>
        <v>6938.2549920480797</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1.0897713638784374</v>
      </c>
      <c r="CD2668" s="14">
        <f t="shared" si="251"/>
        <v>6938.2549920480797</v>
      </c>
      <c r="CE2668" s="102"/>
    </row>
    <row r="2669" spans="1:83" x14ac:dyDescent="0.25">
      <c r="A2669" s="14">
        <f t="shared" si="246"/>
        <v>6991.2442566979662</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1.098094232276126</v>
      </c>
      <c r="CD2669" s="14">
        <f t="shared" si="251"/>
        <v>6991.2442566979662</v>
      </c>
      <c r="CE2669" s="102"/>
    </row>
    <row r="2670" spans="1:83" x14ac:dyDescent="0.25">
      <c r="A2670" s="14">
        <f t="shared" si="246"/>
        <v>1727.5679243421826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0.27134402746234143</v>
      </c>
      <c r="CD2670" s="14">
        <f t="shared" si="251"/>
        <v>1727.5679243421826</v>
      </c>
      <c r="CE2670" s="102"/>
    </row>
    <row r="2671" spans="1:83" x14ac:dyDescent="0.25">
      <c r="A2671" s="14">
        <f t="shared" si="246"/>
        <v>7005.0438962514127</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1.1002617011907776</v>
      </c>
      <c r="CD2671" s="14">
        <f t="shared" si="251"/>
        <v>7005.0438962514127</v>
      </c>
      <c r="CE2671" s="102"/>
    </row>
    <row r="2672" spans="1:83" x14ac:dyDescent="0.25">
      <c r="A2672" s="14">
        <f t="shared" si="246"/>
        <v>6268.5599296596656</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0.98458432443435306</v>
      </c>
      <c r="CD2672" s="14">
        <f t="shared" si="251"/>
        <v>6268.5599296596656</v>
      </c>
      <c r="CE2672" s="102"/>
    </row>
    <row r="2673" spans="1:83" x14ac:dyDescent="0.25">
      <c r="A2673" s="14">
        <f t="shared" si="246"/>
        <v>6355.0341879235712</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0.99816658257802704</v>
      </c>
      <c r="CD2673" s="14">
        <f t="shared" si="251"/>
        <v>6355.0341879235712</v>
      </c>
      <c r="CE2673" s="102"/>
    </row>
    <row r="2674" spans="1:83" x14ac:dyDescent="0.25">
      <c r="A2674" s="14">
        <f t="shared" si="246"/>
        <v>6190.8807398032859</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0.97238348189227586</v>
      </c>
      <c r="CD2674" s="14">
        <f t="shared" si="251"/>
        <v>6190.8807398032859</v>
      </c>
      <c r="CE2674" s="102"/>
    </row>
    <row r="2675" spans="1:83" x14ac:dyDescent="0.25">
      <c r="A2675" s="14">
        <f t="shared" si="246"/>
        <v>6499.6888967361729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1.0208870734643982</v>
      </c>
      <c r="CD2675" s="14">
        <f t="shared" si="251"/>
        <v>6499.6888967361729</v>
      </c>
      <c r="CE2675" s="102"/>
    </row>
    <row r="2676" spans="1:83" x14ac:dyDescent="0.25">
      <c r="A2676" s="14">
        <f t="shared" si="246"/>
        <v>2003.7255779324892</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0.31471930022811523</v>
      </c>
      <c r="CD2676" s="14">
        <f t="shared" si="251"/>
        <v>2003.7255779324892</v>
      </c>
      <c r="CE2676" s="102"/>
    </row>
    <row r="2677" spans="1:83" x14ac:dyDescent="0.25">
      <c r="A2677" s="14">
        <f t="shared" si="246"/>
        <v>2816.089185383013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0.44231486964307543</v>
      </c>
      <c r="CD2677" s="14">
        <f t="shared" si="251"/>
        <v>2816.089185383013</v>
      </c>
      <c r="CE2677" s="102"/>
    </row>
    <row r="2678" spans="1:83" x14ac:dyDescent="0.25">
      <c r="A2678" s="14">
        <f t="shared" si="246"/>
        <v>2181.9611950620342</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0.34271424590157251</v>
      </c>
      <c r="CD2678" s="14">
        <f t="shared" si="251"/>
        <v>2181.9611950620342</v>
      </c>
      <c r="CE2678" s="102"/>
    </row>
    <row r="2679" spans="1:83" x14ac:dyDescent="0.25">
      <c r="A2679" s="14">
        <f t="shared" si="246"/>
        <v>3322.210108612237</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0.52180979876099676</v>
      </c>
      <c r="CD2679" s="14">
        <f t="shared" si="251"/>
        <v>3322.210108612237</v>
      </c>
      <c r="CE2679" s="102"/>
    </row>
    <row r="2680" spans="1:83" x14ac:dyDescent="0.25">
      <c r="A2680" s="14">
        <f t="shared" si="246"/>
        <v>3291.99074071515</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0.51706333126931525</v>
      </c>
      <c r="CD2680" s="14">
        <f t="shared" si="251"/>
        <v>3291.99074071515</v>
      </c>
      <c r="CE2680" s="102"/>
    </row>
    <row r="2681" spans="1:83" x14ac:dyDescent="0.25">
      <c r="A2681" s="14">
        <f t="shared" si="246"/>
        <v>4224.8999951557025</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0.66359265193448047</v>
      </c>
      <c r="CD2681" s="14">
        <f t="shared" si="251"/>
        <v>4224.8999951557025</v>
      </c>
      <c r="CE2681" s="102"/>
    </row>
    <row r="2682" spans="1:83" x14ac:dyDescent="0.25">
      <c r="A2682" s="14">
        <f t="shared" si="246"/>
        <v>7004.725622475009</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1.1002117108621148</v>
      </c>
      <c r="CD2682" s="14">
        <f t="shared" si="251"/>
        <v>7004.725622475009</v>
      </c>
      <c r="CE2682" s="102"/>
    </row>
    <row r="2683" spans="1:83" x14ac:dyDescent="0.25">
      <c r="A2683" s="14">
        <f t="shared" si="246"/>
        <v>6967.0464190639686</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1.0942935488836112</v>
      </c>
      <c r="CD2683" s="14">
        <f t="shared" si="251"/>
        <v>6967.0464190639686</v>
      </c>
      <c r="CE2683" s="102"/>
    </row>
    <row r="2684" spans="1:83" x14ac:dyDescent="0.25">
      <c r="A2684" s="14">
        <f t="shared" si="246"/>
        <v>6984.1494179217998</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1.0969798667564872</v>
      </c>
      <c r="CD2684" s="14">
        <f t="shared" si="251"/>
        <v>6984.1494179217998</v>
      </c>
      <c r="CE2684" s="102"/>
    </row>
    <row r="2685" spans="1:83" x14ac:dyDescent="0.25">
      <c r="A2685" s="14">
        <f t="shared" si="246"/>
        <v>2612.1337755896716</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0.41028019156398893</v>
      </c>
      <c r="CD2685" s="14">
        <f t="shared" si="251"/>
        <v>2612.1337755896716</v>
      </c>
      <c r="CE2685" s="102"/>
    </row>
    <row r="2686" spans="1:83" x14ac:dyDescent="0.25">
      <c r="A2686" s="14">
        <f t="shared" si="246"/>
        <v>5973.2966959118057</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0.93820819422389756</v>
      </c>
      <c r="CD2686" s="14">
        <f t="shared" si="251"/>
        <v>5973.2966959118057</v>
      </c>
      <c r="CE2686" s="102"/>
    </row>
    <row r="2687" spans="1:83" x14ac:dyDescent="0.25">
      <c r="A2687" s="14">
        <f t="shared" si="246"/>
        <v>1828.5378822506079</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0.28720308263784633</v>
      </c>
      <c r="CD2687" s="14">
        <f t="shared" si="251"/>
        <v>1828.5378822506079</v>
      </c>
      <c r="CE2687" s="102"/>
    </row>
    <row r="2688" spans="1:83" x14ac:dyDescent="0.25">
      <c r="A2688" s="14">
        <f t="shared" si="246"/>
        <v>3608.4775677258149</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0.5667729890314267</v>
      </c>
      <c r="CD2688" s="14">
        <f t="shared" si="251"/>
        <v>3608.4775677258149</v>
      </c>
      <c r="CE2688" s="102"/>
    </row>
    <row r="2689" spans="1:83" x14ac:dyDescent="0.25">
      <c r="A2689" s="14">
        <f t="shared" si="246"/>
        <v>4961.0146835427367</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0.77921202724626792</v>
      </c>
      <c r="CD2689" s="14">
        <f t="shared" si="251"/>
        <v>4961.0146835427367</v>
      </c>
      <c r="CE2689" s="102"/>
    </row>
    <row r="2690" spans="1:83" x14ac:dyDescent="0.25">
      <c r="A2690" s="14">
        <f t="shared" si="246"/>
        <v>1887.994762254996</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0.29654180041178219</v>
      </c>
      <c r="CD2690" s="14">
        <f t="shared" si="251"/>
        <v>1887.994762254996</v>
      </c>
      <c r="CE2690" s="102"/>
    </row>
    <row r="2691" spans="1:83" x14ac:dyDescent="0.25">
      <c r="A2691" s="14">
        <f t="shared" si="246"/>
        <v>4642.8064073479591</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0.72923198650927756</v>
      </c>
      <c r="CD2691" s="14">
        <f t="shared" si="251"/>
        <v>4642.8064073479591</v>
      </c>
      <c r="CE2691" s="102"/>
    </row>
    <row r="2692" spans="1:83" x14ac:dyDescent="0.25">
      <c r="A2692" s="14">
        <f t="shared" si="246"/>
        <v>6755.7410079917308</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1.0611044276588935</v>
      </c>
      <c r="CD2692" s="14">
        <f t="shared" si="251"/>
        <v>6755.7410079917308</v>
      </c>
      <c r="CE2692" s="102"/>
    </row>
    <row r="2693" spans="1:83" x14ac:dyDescent="0.25">
      <c r="A2693" s="14">
        <f t="shared" si="246"/>
        <v>5748.2481181425555</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0.90286047411047143</v>
      </c>
      <c r="CD2693" s="14">
        <f t="shared" si="251"/>
        <v>5748.2481181425555</v>
      </c>
      <c r="CE2693" s="102"/>
    </row>
    <row r="2694" spans="1:83" x14ac:dyDescent="0.25">
      <c r="A2694" s="14">
        <f t="shared" si="246"/>
        <v>6950.7661903764792</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1.0917364611084643</v>
      </c>
      <c r="CD2694" s="14">
        <f t="shared" si="251"/>
        <v>6950.7661903764792</v>
      </c>
      <c r="CE2694" s="102"/>
    </row>
    <row r="2695" spans="1:83" x14ac:dyDescent="0.25">
      <c r="A2695" s="14">
        <f t="shared" si="246"/>
        <v>2483.4953431179169</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0.39007533023176694</v>
      </c>
      <c r="CD2695" s="14">
        <f t="shared" si="251"/>
        <v>2483.4953431179169</v>
      </c>
      <c r="CE2695" s="102"/>
    </row>
    <row r="2696" spans="1:83" x14ac:dyDescent="0.25">
      <c r="A2696" s="14">
        <f t="shared" si="246"/>
        <v>4294.6902269177408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0.67455439896451552</v>
      </c>
      <c r="CD2696" s="14">
        <f t="shared" si="251"/>
        <v>4294.6902269177408</v>
      </c>
      <c r="CE2696" s="102"/>
    </row>
    <row r="2697" spans="1:83" x14ac:dyDescent="0.25">
      <c r="A2697" s="14">
        <f t="shared" ref="A2697:A2760" si="252">CD2697</f>
        <v>4925.0557032993493</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0.77356405567583331</v>
      </c>
      <c r="CD2697" s="14">
        <f t="shared" ref="CD2697:CD2760" si="257">DEGREES(CC2697) * 60 * 1.852</f>
        <v>4925.0557032993493</v>
      </c>
      <c r="CE2697" s="102"/>
    </row>
    <row r="2698" spans="1:83" x14ac:dyDescent="0.25">
      <c r="A2698" s="14">
        <f t="shared" si="252"/>
        <v>2932.1371591074835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0.46054218454372231</v>
      </c>
      <c r="CD2698" s="14">
        <f t="shared" si="257"/>
        <v>2932.1371591074835</v>
      </c>
      <c r="CE2698" s="102"/>
    </row>
    <row r="2699" spans="1:83" x14ac:dyDescent="0.25">
      <c r="A2699" s="14">
        <f t="shared" si="252"/>
        <v>2401.6767809716957</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0.37722432862360311</v>
      </c>
      <c r="CD2699" s="14">
        <f t="shared" si="257"/>
        <v>2401.6767809716957</v>
      </c>
      <c r="CE2699" s="102"/>
    </row>
    <row r="2700" spans="1:83" x14ac:dyDescent="0.25">
      <c r="A2700" s="14">
        <f t="shared" si="252"/>
        <v>4710.2429573490517</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0.73982404764773024</v>
      </c>
      <c r="CD2700" s="14">
        <f t="shared" si="257"/>
        <v>4710.2429573490517</v>
      </c>
      <c r="CE2700" s="102"/>
    </row>
    <row r="2701" spans="1:83" x14ac:dyDescent="0.25">
      <c r="A2701" s="14">
        <f t="shared" si="252"/>
        <v>6769.8754232121355</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1.0633244788057623</v>
      </c>
      <c r="CD2701" s="14">
        <f t="shared" si="257"/>
        <v>6769.8754232121355</v>
      </c>
      <c r="CE2701" s="102"/>
    </row>
    <row r="2702" spans="1:83" x14ac:dyDescent="0.25">
      <c r="A2702" s="14">
        <f t="shared" si="252"/>
        <v>5927.1354879214541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0.93095778866117684</v>
      </c>
      <c r="CD2702" s="14">
        <f t="shared" si="257"/>
        <v>5927.1354879214541</v>
      </c>
      <c r="CE2702" s="102"/>
    </row>
    <row r="2703" spans="1:83" x14ac:dyDescent="0.25">
      <c r="A2703" s="14">
        <f t="shared" si="252"/>
        <v>4032.4981851457178</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0.63337266389028679</v>
      </c>
      <c r="CD2703" s="14">
        <f t="shared" si="257"/>
        <v>4032.4981851457178</v>
      </c>
      <c r="CE2703" s="102"/>
    </row>
    <row r="2704" spans="1:83" x14ac:dyDescent="0.25">
      <c r="A2704" s="14">
        <f t="shared" si="252"/>
        <v>4374.3510820437614</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0.68706649585889334</v>
      </c>
      <c r="CD2704" s="14">
        <f t="shared" si="257"/>
        <v>4374.3510820437614</v>
      </c>
      <c r="CE2704" s="102"/>
    </row>
    <row r="2705" spans="1:83" x14ac:dyDescent="0.25">
      <c r="A2705" s="14">
        <f t="shared" si="252"/>
        <v>3898.6701680799065</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0.61235268972529788</v>
      </c>
      <c r="CD2705" s="14">
        <f t="shared" si="257"/>
        <v>3898.6701680799065</v>
      </c>
      <c r="CE2705" s="102"/>
    </row>
    <row r="2706" spans="1:83" x14ac:dyDescent="0.25">
      <c r="A2706" s="14">
        <f t="shared" si="252"/>
        <v>6232.7028618065697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0.97895235994418439</v>
      </c>
      <c r="CD2706" s="14">
        <f t="shared" si="257"/>
        <v>6232.7028618065697</v>
      </c>
      <c r="CE2706" s="102"/>
    </row>
    <row r="2707" spans="1:83" x14ac:dyDescent="0.25">
      <c r="A2707" s="14">
        <f t="shared" si="252"/>
        <v>5811.2505227034326</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0.91275607702858519</v>
      </c>
      <c r="CD2707" s="14">
        <f t="shared" si="257"/>
        <v>5811.2505227034326</v>
      </c>
      <c r="CE2707" s="102"/>
    </row>
    <row r="2708" spans="1:83" x14ac:dyDescent="0.25">
      <c r="A2708" s="14">
        <f t="shared" si="252"/>
        <v>6920.7817500360115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1.0870268929991322</v>
      </c>
      <c r="CD2708" s="14">
        <f t="shared" si="257"/>
        <v>6920.7817500360115</v>
      </c>
      <c r="CE2708" s="102"/>
    </row>
    <row r="2709" spans="1:83" x14ac:dyDescent="0.25">
      <c r="A2709" s="14">
        <f t="shared" si="252"/>
        <v>4763.9461563391133</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0.74825905161848494</v>
      </c>
      <c r="CD2709" s="14">
        <f t="shared" si="257"/>
        <v>4763.9461563391133</v>
      </c>
      <c r="CE2709" s="102"/>
    </row>
    <row r="2710" spans="1:83" x14ac:dyDescent="0.25">
      <c r="A2710" s="14">
        <f t="shared" si="252"/>
        <v>6573.4930415380359</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1.0324792740440523</v>
      </c>
      <c r="CD2710" s="14">
        <f t="shared" si="257"/>
        <v>6573.4930415380359</v>
      </c>
      <c r="CE2710" s="102"/>
    </row>
    <row r="2711" spans="1:83" x14ac:dyDescent="0.25">
      <c r="A2711" s="14">
        <f t="shared" si="252"/>
        <v>3701.3854185323344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0.58136575268806312</v>
      </c>
      <c r="CD2711" s="14">
        <f t="shared" si="257"/>
        <v>3701.3854185323344</v>
      </c>
      <c r="CE2711" s="102"/>
    </row>
    <row r="2712" spans="1:83" x14ac:dyDescent="0.25">
      <c r="A2712" s="14">
        <f t="shared" si="252"/>
        <v>3103.3903385502344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0.48744041920701137</v>
      </c>
      <c r="CD2712" s="14">
        <f t="shared" si="257"/>
        <v>3103.3903385502344</v>
      </c>
      <c r="CE2712" s="102"/>
    </row>
    <row r="2713" spans="1:83" x14ac:dyDescent="0.25">
      <c r="A2713" s="14">
        <f t="shared" si="252"/>
        <v>6863.9666980959637</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1.0781031194116104</v>
      </c>
      <c r="CD2713" s="14">
        <f t="shared" si="257"/>
        <v>6863.9666980959637</v>
      </c>
      <c r="CE2713" s="102"/>
    </row>
    <row r="2714" spans="1:83" x14ac:dyDescent="0.25">
      <c r="A2714" s="14">
        <f t="shared" si="252"/>
        <v>4026.7093719427726</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0.63246343197727106</v>
      </c>
      <c r="CD2714" s="14">
        <f t="shared" si="257"/>
        <v>4026.7093719427726</v>
      </c>
      <c r="CE2714" s="102"/>
    </row>
    <row r="2715" spans="1:83" x14ac:dyDescent="0.25">
      <c r="A2715" s="14">
        <f t="shared" si="252"/>
        <v>6376.4143808004519</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1.0015247067718087</v>
      </c>
      <c r="CD2715" s="14">
        <f t="shared" si="257"/>
        <v>6376.4143808004519</v>
      </c>
      <c r="CE2715" s="102"/>
    </row>
    <row r="2716" spans="1:83" x14ac:dyDescent="0.25">
      <c r="A2716" s="14">
        <f t="shared" si="252"/>
        <v>4109.8729247320025</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0.64552568732129711</v>
      </c>
      <c r="CD2716" s="14">
        <f t="shared" si="257"/>
        <v>4109.8729247320025</v>
      </c>
      <c r="CE2716" s="102"/>
    </row>
    <row r="2717" spans="1:83" x14ac:dyDescent="0.25">
      <c r="A2717" s="14">
        <f t="shared" si="252"/>
        <v>5032.0505428565857</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0.79036942134283161</v>
      </c>
      <c r="CD2717" s="14">
        <f t="shared" si="257"/>
        <v>5032.0505428565857</v>
      </c>
      <c r="CE2717" s="102"/>
    </row>
    <row r="2718" spans="1:83" x14ac:dyDescent="0.25">
      <c r="A2718" s="14">
        <f t="shared" si="252"/>
        <v>6721.4564033678589</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1.0557194453565983</v>
      </c>
      <c r="CD2718" s="14">
        <f t="shared" si="257"/>
        <v>6721.4564033678589</v>
      </c>
      <c r="CE2718" s="102"/>
    </row>
    <row r="2719" spans="1:83" x14ac:dyDescent="0.25">
      <c r="A2719" s="14">
        <f t="shared" si="252"/>
        <v>6838.240306425062</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1.0740623505192879</v>
      </c>
      <c r="CD2719" s="14">
        <f t="shared" si="257"/>
        <v>6838.240306425062</v>
      </c>
      <c r="CE2719" s="102"/>
    </row>
    <row r="2720" spans="1:83" x14ac:dyDescent="0.25">
      <c r="A2720" s="14">
        <f t="shared" si="252"/>
        <v>6748.9666189709133</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1.0600403942425487</v>
      </c>
      <c r="CD2720" s="14">
        <f t="shared" si="257"/>
        <v>6748.9666189709133</v>
      </c>
      <c r="CE2720" s="102"/>
    </row>
    <row r="2721" spans="1:83" x14ac:dyDescent="0.25">
      <c r="A2721" s="14">
        <f t="shared" si="252"/>
        <v>6094.1523098429479</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0.95719063107250779</v>
      </c>
      <c r="CD2721" s="14">
        <f t="shared" si="257"/>
        <v>6094.1523098429479</v>
      </c>
      <c r="CE2721" s="102"/>
    </row>
    <row r="2722" spans="1:83" x14ac:dyDescent="0.25">
      <c r="A2722" s="14">
        <f t="shared" si="252"/>
        <v>3613.4054634574222</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0.56754699916202</v>
      </c>
      <c r="CD2722" s="14">
        <f t="shared" si="257"/>
        <v>3613.4054634574222</v>
      </c>
      <c r="CE2722" s="102"/>
    </row>
    <row r="2723" spans="1:83" x14ac:dyDescent="0.25">
      <c r="A2723" s="14">
        <f t="shared" si="252"/>
        <v>5557.3646699930532</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0.87287897071082521</v>
      </c>
      <c r="CD2723" s="14">
        <f t="shared" si="257"/>
        <v>5557.3646699930532</v>
      </c>
      <c r="CE2723" s="102"/>
    </row>
    <row r="2724" spans="1:83" x14ac:dyDescent="0.25">
      <c r="A2724" s="14">
        <f t="shared" si="252"/>
        <v>3745.5411107240557</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0.58830115776584113</v>
      </c>
      <c r="CD2724" s="14">
        <f t="shared" si="257"/>
        <v>3745.5411107240557</v>
      </c>
      <c r="CE2724" s="102"/>
    </row>
    <row r="2725" spans="1:83" x14ac:dyDescent="0.25">
      <c r="A2725" s="14">
        <f t="shared" si="252"/>
        <v>6189.4110035760641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0.97215263473334079</v>
      </c>
      <c r="CD2725" s="14">
        <f t="shared" si="257"/>
        <v>6189.4110035760641</v>
      </c>
      <c r="CE2725" s="102"/>
    </row>
    <row r="2726" spans="1:83" x14ac:dyDescent="0.25">
      <c r="A2726" s="14">
        <f t="shared" si="252"/>
        <v>2845.0677893068823</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0.44686645397625463</v>
      </c>
      <c r="CD2726" s="14">
        <f t="shared" si="257"/>
        <v>2845.0677893068823</v>
      </c>
      <c r="CE2726" s="102"/>
    </row>
    <row r="2727" spans="1:83" x14ac:dyDescent="0.25">
      <c r="A2727" s="14">
        <f t="shared" si="252"/>
        <v>6782.4829945482497</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1.0653047130614792</v>
      </c>
      <c r="CD2727" s="14">
        <f t="shared" si="257"/>
        <v>6782.4829945482497</v>
      </c>
      <c r="CE2727" s="102"/>
    </row>
    <row r="2728" spans="1:83" x14ac:dyDescent="0.25">
      <c r="A2728" s="14">
        <f t="shared" si="252"/>
        <v>6332.2903354110704</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0.99459427236446418</v>
      </c>
      <c r="CD2728" s="14">
        <f t="shared" si="257"/>
        <v>6332.2903354110704</v>
      </c>
      <c r="CE2728" s="102"/>
    </row>
    <row r="2729" spans="1:83" x14ac:dyDescent="0.25">
      <c r="A2729" s="14">
        <f t="shared" si="252"/>
        <v>6615.7349640436623</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1.0391140889297208</v>
      </c>
      <c r="CD2729" s="14">
        <f t="shared" si="257"/>
        <v>6615.7349640436623</v>
      </c>
      <c r="CE2729" s="102"/>
    </row>
    <row r="2730" spans="1:83" x14ac:dyDescent="0.25">
      <c r="A2730" s="14">
        <f t="shared" si="252"/>
        <v>4422.9852189763915</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0.69470531711825423</v>
      </c>
      <c r="CD2730" s="14">
        <f t="shared" si="257"/>
        <v>4422.9852189763915</v>
      </c>
      <c r="CE2730" s="102"/>
    </row>
    <row r="2731" spans="1:83" x14ac:dyDescent="0.25">
      <c r="A2731" s="14">
        <f t="shared" si="252"/>
        <v>3808.7910692664054</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0.59823564326182666</v>
      </c>
      <c r="CD2731" s="14">
        <f t="shared" si="257"/>
        <v>3808.7910692664054</v>
      </c>
      <c r="CE2731" s="102"/>
    </row>
    <row r="2732" spans="1:83" x14ac:dyDescent="0.25">
      <c r="A2732" s="14">
        <f t="shared" si="252"/>
        <v>6533.9170606021062</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1.0262631907823669</v>
      </c>
      <c r="CD2732" s="14">
        <f t="shared" si="257"/>
        <v>6533.9170606021062</v>
      </c>
      <c r="CE2732" s="102"/>
    </row>
    <row r="2733" spans="1:83" x14ac:dyDescent="0.25">
      <c r="A2733" s="14">
        <f t="shared" si="252"/>
        <v>1913.5228679867612</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0.30055142511315491</v>
      </c>
      <c r="CD2733" s="14">
        <f t="shared" si="257"/>
        <v>1913.5228679867612</v>
      </c>
      <c r="CE2733" s="102"/>
    </row>
    <row r="2734" spans="1:83" x14ac:dyDescent="0.25">
      <c r="A2734" s="14">
        <f t="shared" si="252"/>
        <v>6231.9089882878288</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0.97882766855877745</v>
      </c>
      <c r="CD2734" s="14">
        <f t="shared" si="257"/>
        <v>6231.9089882878288</v>
      </c>
      <c r="CE2734" s="102"/>
    </row>
    <row r="2735" spans="1:83" x14ac:dyDescent="0.25">
      <c r="A2735" s="14">
        <f t="shared" si="252"/>
        <v>3808.4632588362483</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0.59818415503892697</v>
      </c>
      <c r="CD2735" s="14">
        <f t="shared" si="257"/>
        <v>3808.4632588362483</v>
      </c>
      <c r="CE2735" s="102"/>
    </row>
    <row r="2736" spans="1:83" x14ac:dyDescent="0.25">
      <c r="A2736" s="14">
        <f t="shared" si="252"/>
        <v>6711.2878906875558</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1.0541223068909569</v>
      </c>
      <c r="CD2736" s="14">
        <f t="shared" si="257"/>
        <v>6711.2878906875558</v>
      </c>
      <c r="CE2736" s="102"/>
    </row>
    <row r="2737" spans="1:83" x14ac:dyDescent="0.25">
      <c r="A2737" s="14">
        <f t="shared" si="252"/>
        <v>6368.8217789552673</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1.0003321590667018</v>
      </c>
      <c r="CD2737" s="14">
        <f t="shared" si="257"/>
        <v>6368.8217789552673</v>
      </c>
      <c r="CE2737" s="102"/>
    </row>
    <row r="2738" spans="1:83" x14ac:dyDescent="0.25">
      <c r="A2738" s="14">
        <f t="shared" si="252"/>
        <v>2696.7198526439438</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0.42356587862250833</v>
      </c>
      <c r="CD2738" s="14">
        <f t="shared" si="257"/>
        <v>2696.7198526439438</v>
      </c>
      <c r="CE2738" s="102"/>
    </row>
    <row r="2739" spans="1:83" x14ac:dyDescent="0.25">
      <c r="A2739" s="14">
        <f t="shared" si="252"/>
        <v>6704.8470414081467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1.0531106615836279</v>
      </c>
      <c r="CD2739" s="14">
        <f t="shared" si="257"/>
        <v>6704.8470414081467</v>
      </c>
      <c r="CE2739" s="102"/>
    </row>
    <row r="2740" spans="1:83" x14ac:dyDescent="0.25">
      <c r="A2740" s="14">
        <f t="shared" si="252"/>
        <v>2518.9429737980649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0.39564298562593125</v>
      </c>
      <c r="CD2740" s="14">
        <f t="shared" si="257"/>
        <v>2518.9429737980649</v>
      </c>
      <c r="CE2740" s="102"/>
    </row>
    <row r="2741" spans="1:83" x14ac:dyDescent="0.25">
      <c r="A2741" s="14">
        <f t="shared" si="252"/>
        <v>6136.3437246207759</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0.96381751285749429</v>
      </c>
      <c r="CD2741" s="14">
        <f t="shared" si="257"/>
        <v>6136.3437246207759</v>
      </c>
      <c r="CE2741" s="102"/>
    </row>
    <row r="2742" spans="1:83" x14ac:dyDescent="0.25">
      <c r="A2742" s="14">
        <f t="shared" si="252"/>
        <v>5717.1895875028595</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0.89798220178780896</v>
      </c>
      <c r="CD2742" s="14">
        <f t="shared" si="257"/>
        <v>5717.1895875028595</v>
      </c>
      <c r="CE2742" s="102"/>
    </row>
    <row r="2743" spans="1:83" x14ac:dyDescent="0.25">
      <c r="A2743" s="14">
        <f t="shared" si="252"/>
        <v>3081.6905782150188</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0.48403210148974007</v>
      </c>
      <c r="CD2743" s="14">
        <f t="shared" si="257"/>
        <v>3081.6905782150188</v>
      </c>
      <c r="CE2743" s="102"/>
    </row>
    <row r="2744" spans="1:83" x14ac:dyDescent="0.25">
      <c r="A2744" s="14">
        <f t="shared" si="252"/>
        <v>6751.1421331105303</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1.0603820958683587</v>
      </c>
      <c r="CD2744" s="14">
        <f t="shared" si="257"/>
        <v>6751.1421331105303</v>
      </c>
      <c r="CE2744" s="102"/>
    </row>
    <row r="2745" spans="1:83" x14ac:dyDescent="0.25">
      <c r="A2745" s="14">
        <f t="shared" si="252"/>
        <v>3378.6869474733016</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0.53068045021207544</v>
      </c>
      <c r="CD2745" s="14">
        <f t="shared" si="257"/>
        <v>3378.6869474733016</v>
      </c>
      <c r="CE2745" s="102"/>
    </row>
    <row r="2746" spans="1:83" x14ac:dyDescent="0.25">
      <c r="A2746" s="14">
        <f t="shared" si="252"/>
        <v>6752.017352494353</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1.0605195640102323</v>
      </c>
      <c r="CD2746" s="14">
        <f t="shared" si="257"/>
        <v>6752.017352494353</v>
      </c>
      <c r="CE2746" s="102"/>
    </row>
    <row r="2747" spans="1:83" x14ac:dyDescent="0.25">
      <c r="A2747" s="14">
        <f t="shared" si="252"/>
        <v>2981.7707783347732</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0.46833799155593769</v>
      </c>
      <c r="CD2747" s="14">
        <f t="shared" si="257"/>
        <v>2981.7707783347732</v>
      </c>
      <c r="CE2747" s="102"/>
    </row>
    <row r="2748" spans="1:83" x14ac:dyDescent="0.25">
      <c r="A2748" s="14">
        <f t="shared" si="252"/>
        <v>2262.4255253565657</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0.35535254228432794</v>
      </c>
      <c r="CD2748" s="14">
        <f t="shared" si="257"/>
        <v>2262.4255253565657</v>
      </c>
      <c r="CE2748" s="102"/>
    </row>
    <row r="2749" spans="1:83" x14ac:dyDescent="0.25">
      <c r="A2749" s="14">
        <f t="shared" si="252"/>
        <v>2631.896387372482</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0.41338424703918214</v>
      </c>
      <c r="CD2749" s="14">
        <f t="shared" si="257"/>
        <v>2631.896387372482</v>
      </c>
      <c r="CE2749" s="102"/>
    </row>
    <row r="2750" spans="1:83" x14ac:dyDescent="0.25">
      <c r="A2750" s="14">
        <f t="shared" si="252"/>
        <v>6684.5499848078825</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1.049922662428316</v>
      </c>
      <c r="CD2750" s="14">
        <f t="shared" si="257"/>
        <v>6684.5499848078825</v>
      </c>
      <c r="CE2750" s="102"/>
    </row>
    <row r="2751" spans="1:83" x14ac:dyDescent="0.25">
      <c r="A2751" s="14">
        <f t="shared" si="252"/>
        <v>4754.9734453251858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0.7468497342136704</v>
      </c>
      <c r="CD2751" s="14">
        <f t="shared" si="257"/>
        <v>4754.9734453251858</v>
      </c>
      <c r="CE2751" s="102"/>
    </row>
    <row r="2752" spans="1:83" x14ac:dyDescent="0.25">
      <c r="A2752" s="14">
        <f t="shared" si="252"/>
        <v>6422.6003022758177</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1.0087789940091438</v>
      </c>
      <c r="CD2752" s="14">
        <f t="shared" si="257"/>
        <v>6422.6003022758177</v>
      </c>
      <c r="CE2752" s="102"/>
    </row>
    <row r="2753" spans="1:83" x14ac:dyDescent="0.25">
      <c r="A2753" s="14">
        <f t="shared" si="252"/>
        <v>6659.9328510345695</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1.0460561214208628</v>
      </c>
      <c r="CD2753" s="14">
        <f t="shared" si="257"/>
        <v>6659.9328510345695</v>
      </c>
      <c r="CE2753" s="102"/>
    </row>
    <row r="2754" spans="1:83" x14ac:dyDescent="0.25">
      <c r="A2754" s="14">
        <f t="shared" si="252"/>
        <v>6517.9762525311726</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1.0237594148080484</v>
      </c>
      <c r="CD2754" s="14">
        <f t="shared" si="257"/>
        <v>6517.9762525311726</v>
      </c>
      <c r="CE2754" s="102"/>
    </row>
    <row r="2755" spans="1:83" x14ac:dyDescent="0.25">
      <c r="A2755" s="14">
        <f t="shared" si="252"/>
        <v>2818.0760386999773</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0.4426269388667543</v>
      </c>
      <c r="CD2755" s="14">
        <f t="shared" si="257"/>
        <v>2818.0760386999773</v>
      </c>
      <c r="CE2755" s="102"/>
    </row>
    <row r="2756" spans="1:83" x14ac:dyDescent="0.25">
      <c r="A2756" s="14">
        <f t="shared" si="252"/>
        <v>6629.6413418520706</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1.0412983229090493</v>
      </c>
      <c r="CD2756" s="14">
        <f t="shared" si="257"/>
        <v>6629.6413418520706</v>
      </c>
      <c r="CE2756" s="102"/>
    </row>
    <row r="2757" spans="1:83" x14ac:dyDescent="0.25">
      <c r="A2757" s="14">
        <f t="shared" si="252"/>
        <v>2004.5755369967203</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0.31485280080567107</v>
      </c>
      <c r="CD2757" s="14">
        <f t="shared" si="257"/>
        <v>2004.5755369967203</v>
      </c>
      <c r="CE2757" s="102"/>
    </row>
    <row r="2758" spans="1:83" x14ac:dyDescent="0.25">
      <c r="A2758" s="14">
        <f t="shared" si="252"/>
        <v>2322.8798532026171</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0.36484792626555268</v>
      </c>
      <c r="CD2758" s="14">
        <f t="shared" si="257"/>
        <v>2322.8798532026171</v>
      </c>
      <c r="CE2758" s="102"/>
    </row>
    <row r="2759" spans="1:83" x14ac:dyDescent="0.25">
      <c r="A2759" s="14">
        <f t="shared" si="252"/>
        <v>2150.9587876035835</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0.3378447886823967</v>
      </c>
      <c r="CD2759" s="14">
        <f t="shared" si="257"/>
        <v>2150.9587876035835</v>
      </c>
      <c r="CE2759" s="102"/>
    </row>
    <row r="2760" spans="1:83" x14ac:dyDescent="0.25">
      <c r="A2760" s="14">
        <f t="shared" si="252"/>
        <v>2034.5747003044787</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0.31956468140829758</v>
      </c>
      <c r="CD2760" s="14">
        <f t="shared" si="257"/>
        <v>2034.5747003044787</v>
      </c>
      <c r="CE2760" s="102"/>
    </row>
    <row r="2761" spans="1:83" x14ac:dyDescent="0.25">
      <c r="A2761" s="14">
        <f t="shared" ref="A2761:A2824" si="258">CD2761</f>
        <v>4666.0064205991357</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0.73287594455228833</v>
      </c>
      <c r="CD2761" s="14">
        <f t="shared" ref="CD2761:CD2824" si="263">DEGREES(CC2761) * 60 * 1.852</f>
        <v>4666.0064205991357</v>
      </c>
      <c r="CE2761" s="102"/>
    </row>
    <row r="2762" spans="1:83" x14ac:dyDescent="0.25">
      <c r="A2762" s="14">
        <f t="shared" si="258"/>
        <v>5192.0638605575077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0.81550224388531545</v>
      </c>
      <c r="CD2762" s="14">
        <f t="shared" si="263"/>
        <v>5192.0638605575077</v>
      </c>
      <c r="CE2762" s="102"/>
    </row>
    <row r="2763" spans="1:83" x14ac:dyDescent="0.25">
      <c r="A2763" s="14">
        <f t="shared" si="258"/>
        <v>2587.3507779563984</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0.40638759880647835</v>
      </c>
      <c r="CD2763" s="14">
        <f t="shared" si="263"/>
        <v>2587.3507779563984</v>
      </c>
      <c r="CE2763" s="102"/>
    </row>
    <row r="2764" spans="1:83" x14ac:dyDescent="0.25">
      <c r="A2764" s="14">
        <f t="shared" si="258"/>
        <v>2497.4954139431225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0.39227428029847172</v>
      </c>
      <c r="CD2764" s="14">
        <f t="shared" si="263"/>
        <v>2497.4954139431225</v>
      </c>
      <c r="CE2764" s="102"/>
    </row>
    <row r="2765" spans="1:83" x14ac:dyDescent="0.25">
      <c r="A2765" s="14">
        <f t="shared" si="258"/>
        <v>2784.3096617943838</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0.43732335307237008</v>
      </c>
      <c r="CD2765" s="14">
        <f t="shared" si="263"/>
        <v>2784.3096617943838</v>
      </c>
      <c r="CE2765" s="102"/>
    </row>
    <row r="2766" spans="1:83" x14ac:dyDescent="0.25">
      <c r="A2766" s="14">
        <f t="shared" si="258"/>
        <v>2391.9176097872282</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0.3756914842262426</v>
      </c>
      <c r="CD2766" s="14">
        <f t="shared" si="263"/>
        <v>2391.9176097872282</v>
      </c>
      <c r="CE2766" s="102"/>
    </row>
    <row r="2767" spans="1:83" x14ac:dyDescent="0.25">
      <c r="A2767" s="14">
        <f t="shared" si="258"/>
        <v>2129.6657099275749</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0.3345003474177346</v>
      </c>
      <c r="CD2767" s="14">
        <f t="shared" si="263"/>
        <v>2129.6657099275749</v>
      </c>
      <c r="CE2767" s="102"/>
    </row>
    <row r="2768" spans="1:83" x14ac:dyDescent="0.25">
      <c r="A2768" s="14">
        <f t="shared" si="258"/>
        <v>4813.1189795801856</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0.75598248275651514</v>
      </c>
      <c r="CD2768" s="14">
        <f t="shared" si="263"/>
        <v>4813.1189795801856</v>
      </c>
      <c r="CE2768" s="102"/>
    </row>
    <row r="2769" spans="1:83" x14ac:dyDescent="0.25">
      <c r="A2769" s="14">
        <f t="shared" si="258"/>
        <v>2243.9176575602623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0.3524455657673255</v>
      </c>
      <c r="CD2769" s="14">
        <f t="shared" si="263"/>
        <v>2243.9176575602623</v>
      </c>
      <c r="CE2769" s="102"/>
    </row>
    <row r="2770" spans="1:83" x14ac:dyDescent="0.25">
      <c r="A2770" s="14">
        <f t="shared" si="258"/>
        <v>6178.4947875929693</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0.97043805670270888</v>
      </c>
      <c r="CD2770" s="14">
        <f t="shared" si="263"/>
        <v>6178.4947875929693</v>
      </c>
      <c r="CE2770" s="102"/>
    </row>
    <row r="2771" spans="1:83" x14ac:dyDescent="0.25">
      <c r="A2771" s="14">
        <f t="shared" si="258"/>
        <v>3913.1761072339709</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0.61463109504686364</v>
      </c>
      <c r="CD2771" s="14">
        <f t="shared" si="263"/>
        <v>3913.1761072339709</v>
      </c>
      <c r="CE2771" s="102"/>
    </row>
    <row r="2772" spans="1:83" x14ac:dyDescent="0.25">
      <c r="A2772" s="14">
        <f t="shared" si="258"/>
        <v>5254.6417831107128</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0.82533117465935657</v>
      </c>
      <c r="CD2772" s="14">
        <f t="shared" si="263"/>
        <v>5254.6417831107128</v>
      </c>
      <c r="CE2772" s="102"/>
    </row>
    <row r="2773" spans="1:83" x14ac:dyDescent="0.25">
      <c r="A2773" s="14">
        <f t="shared" si="258"/>
        <v>3282.2676643216964</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0.51553615617492454</v>
      </c>
      <c r="CD2773" s="14">
        <f t="shared" si="263"/>
        <v>3282.2676643216964</v>
      </c>
      <c r="CE2773" s="102"/>
    </row>
    <row r="2774" spans="1:83" x14ac:dyDescent="0.25">
      <c r="A2774" s="14">
        <f t="shared" si="258"/>
        <v>2101.3858093304634</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0.33005850636701195</v>
      </c>
      <c r="CD2774" s="14">
        <f t="shared" si="263"/>
        <v>2101.3858093304634</v>
      </c>
      <c r="CE2774" s="102"/>
    </row>
    <row r="2775" spans="1:83" x14ac:dyDescent="0.25">
      <c r="A2775" s="14">
        <f t="shared" si="258"/>
        <v>5607.1797161742861</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0.88070327392262804</v>
      </c>
      <c r="CD2775" s="14">
        <f t="shared" si="263"/>
        <v>5607.1797161742861</v>
      </c>
      <c r="CE2775" s="102"/>
    </row>
    <row r="2776" spans="1:83" x14ac:dyDescent="0.25">
      <c r="A2776" s="14">
        <f t="shared" si="258"/>
        <v>4186.8879144229095</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0.65762220589127396</v>
      </c>
      <c r="CD2776" s="14">
        <f t="shared" si="263"/>
        <v>4186.8879144229095</v>
      </c>
      <c r="CE2776" s="102"/>
    </row>
    <row r="2777" spans="1:83" x14ac:dyDescent="0.25">
      <c r="A2777" s="14">
        <f t="shared" si="258"/>
        <v>5584.3744490575318</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0.87712131749728461</v>
      </c>
      <c r="CD2777" s="14">
        <f t="shared" si="263"/>
        <v>5584.3744490575318</v>
      </c>
      <c r="CE2777" s="102"/>
    </row>
    <row r="2778" spans="1:83" x14ac:dyDescent="0.25">
      <c r="A2778" s="14">
        <f t="shared" si="258"/>
        <v>2448.622990740424</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0.38459803211349008</v>
      </c>
      <c r="CD2778" s="14">
        <f t="shared" si="263"/>
        <v>2448.622990740424</v>
      </c>
      <c r="CE2778" s="102"/>
    </row>
    <row r="2779" spans="1:83" x14ac:dyDescent="0.25">
      <c r="A2779" s="14">
        <f t="shared" si="258"/>
        <v>3454.625506616685</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0.54260789699278533</v>
      </c>
      <c r="CD2779" s="14">
        <f t="shared" si="263"/>
        <v>3454.625506616685</v>
      </c>
      <c r="CE2779" s="102"/>
    </row>
    <row r="2780" spans="1:83" x14ac:dyDescent="0.25">
      <c r="A2780" s="14">
        <f t="shared" si="258"/>
        <v>6389.624093411453</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1.0035995175916808</v>
      </c>
      <c r="CD2780" s="14">
        <f t="shared" si="263"/>
        <v>6389.624093411453</v>
      </c>
      <c r="CE2780" s="102"/>
    </row>
    <row r="2781" spans="1:83" x14ac:dyDescent="0.25">
      <c r="A2781" s="14">
        <f t="shared" si="258"/>
        <v>2549.370144586861</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0.40042209210839286</v>
      </c>
      <c r="CD2781" s="14">
        <f t="shared" si="263"/>
        <v>2549.370144586861</v>
      </c>
      <c r="CE2781" s="102"/>
    </row>
    <row r="2782" spans="1:83" x14ac:dyDescent="0.25">
      <c r="A2782" s="14">
        <f t="shared" si="258"/>
        <v>3327.7334733725011</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0.52267733746559752</v>
      </c>
      <c r="CD2782" s="14">
        <f t="shared" si="263"/>
        <v>3327.7334733725011</v>
      </c>
      <c r="CE2782" s="102"/>
    </row>
    <row r="2783" spans="1:83" x14ac:dyDescent="0.25">
      <c r="A2783" s="14">
        <f t="shared" si="258"/>
        <v>5748.574389627096</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0.90291172061569636</v>
      </c>
      <c r="CD2783" s="14">
        <f t="shared" si="263"/>
        <v>5748.574389627096</v>
      </c>
      <c r="CE2783" s="102"/>
    </row>
    <row r="2784" spans="1:83" x14ac:dyDescent="0.25">
      <c r="A2784" s="14">
        <f t="shared" si="258"/>
        <v>5025.5230678775952</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0.78934416999091539</v>
      </c>
      <c r="CD2784" s="14">
        <f t="shared" si="263"/>
        <v>5025.5230678775952</v>
      </c>
      <c r="CE2784" s="102"/>
    </row>
    <row r="2785" spans="1:83" x14ac:dyDescent="0.25">
      <c r="A2785" s="14">
        <f t="shared" si="258"/>
        <v>5228.3663234169917</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0.82120416526293372</v>
      </c>
      <c r="CD2785" s="14">
        <f t="shared" si="263"/>
        <v>5228.3663234169917</v>
      </c>
      <c r="CE2785" s="102"/>
    </row>
    <row r="2786" spans="1:83" x14ac:dyDescent="0.25">
      <c r="A2786" s="14">
        <f t="shared" si="258"/>
        <v>4087.0319114152235</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0.64193811634514808</v>
      </c>
      <c r="CD2786" s="14">
        <f t="shared" si="263"/>
        <v>4087.0319114152235</v>
      </c>
      <c r="CE2786" s="102"/>
    </row>
    <row r="2787" spans="1:83" x14ac:dyDescent="0.25">
      <c r="A2787" s="14">
        <f t="shared" si="258"/>
        <v>2972.8315017312689</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0.46693392559591562</v>
      </c>
      <c r="CD2787" s="14">
        <f t="shared" si="263"/>
        <v>2972.8315017312689</v>
      </c>
      <c r="CE2787" s="102"/>
    </row>
    <row r="2788" spans="1:83" x14ac:dyDescent="0.25">
      <c r="A2788" s="14">
        <f t="shared" si="258"/>
        <v>4676.0247769998705</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0.73444949841145923</v>
      </c>
      <c r="CD2788" s="14">
        <f t="shared" si="263"/>
        <v>4676.0247769998705</v>
      </c>
      <c r="CE2788" s="102"/>
    </row>
    <row r="2789" spans="1:83" x14ac:dyDescent="0.25">
      <c r="A2789" s="14">
        <f t="shared" si="258"/>
        <v>2237.3127971835138</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0.35140815971793038</v>
      </c>
      <c r="CD2789" s="14">
        <f t="shared" si="263"/>
        <v>2237.3127971835138</v>
      </c>
      <c r="CE2789" s="102"/>
    </row>
    <row r="2790" spans="1:83" x14ac:dyDescent="0.25">
      <c r="A2790" s="14">
        <f t="shared" si="258"/>
        <v>3349.5774756711699</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0.52610831084505194</v>
      </c>
      <c r="CD2790" s="14">
        <f t="shared" si="263"/>
        <v>3349.5774756711699</v>
      </c>
      <c r="CE2790" s="102"/>
    </row>
    <row r="2791" spans="1:83" x14ac:dyDescent="0.25">
      <c r="A2791" s="14">
        <f t="shared" si="258"/>
        <v>5893.4351408464754</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0.92566457397864232</v>
      </c>
      <c r="CD2791" s="14">
        <f t="shared" si="263"/>
        <v>5893.4351408464754</v>
      </c>
      <c r="CE2791" s="102"/>
    </row>
    <row r="2792" spans="1:83" x14ac:dyDescent="0.25">
      <c r="A2792" s="14">
        <f t="shared" si="258"/>
        <v>6541.994660138751</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1.0275319156525256</v>
      </c>
      <c r="CD2792" s="14">
        <f t="shared" si="263"/>
        <v>6541.994660138751</v>
      </c>
      <c r="CE2792" s="102"/>
    </row>
    <row r="2793" spans="1:83" x14ac:dyDescent="0.25">
      <c r="A2793" s="14">
        <f t="shared" si="258"/>
        <v>5461.0919127491679</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0.85775769106828548</v>
      </c>
      <c r="CD2793" s="14">
        <f t="shared" si="263"/>
        <v>5461.0919127491679</v>
      </c>
      <c r="CE2793" s="102"/>
    </row>
    <row r="2794" spans="1:83" x14ac:dyDescent="0.25">
      <c r="A2794" s="14">
        <f t="shared" si="258"/>
        <v>4478.8821365540216</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0.70348488203407078</v>
      </c>
      <c r="CD2794" s="14">
        <f t="shared" si="263"/>
        <v>4478.8821365540216</v>
      </c>
      <c r="CE2794" s="102"/>
    </row>
    <row r="2795" spans="1:83" x14ac:dyDescent="0.25">
      <c r="A2795" s="14">
        <f t="shared" si="258"/>
        <v>3210.5310588869056</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0.5042686979402129</v>
      </c>
      <c r="CD2795" s="14">
        <f t="shared" si="263"/>
        <v>3210.5310588869056</v>
      </c>
      <c r="CE2795" s="102"/>
    </row>
    <row r="2796" spans="1:83" x14ac:dyDescent="0.25">
      <c r="A2796" s="14">
        <f t="shared" si="258"/>
        <v>3556.7903942177963</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0.55865463627076706</v>
      </c>
      <c r="CD2796" s="14">
        <f t="shared" si="263"/>
        <v>3556.7903942177963</v>
      </c>
      <c r="CE2796" s="102"/>
    </row>
    <row r="2797" spans="1:83" x14ac:dyDescent="0.25">
      <c r="A2797" s="14">
        <f t="shared" si="258"/>
        <v>6268.4196634129403</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0.9845622932263367</v>
      </c>
      <c r="CD2797" s="14">
        <f t="shared" si="263"/>
        <v>6268.4196634129403</v>
      </c>
      <c r="CE2797" s="102"/>
    </row>
    <row r="2798" spans="1:83" x14ac:dyDescent="0.25">
      <c r="A2798" s="14">
        <f t="shared" si="258"/>
        <v>4930.0317927798324</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0.77434563545722523</v>
      </c>
      <c r="CD2798" s="14">
        <f t="shared" si="263"/>
        <v>4930.0317927798324</v>
      </c>
      <c r="CE2798" s="102"/>
    </row>
    <row r="2799" spans="1:83" x14ac:dyDescent="0.25">
      <c r="A2799" s="14">
        <f t="shared" si="258"/>
        <v>3685.3141710318782</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0.57884148897508736</v>
      </c>
      <c r="CD2799" s="14">
        <f t="shared" si="263"/>
        <v>3685.3141710318782</v>
      </c>
      <c r="CE2799" s="102"/>
    </row>
    <row r="2800" spans="1:83" x14ac:dyDescent="0.25">
      <c r="A2800" s="14">
        <f t="shared" si="258"/>
        <v>6618.1289002156891</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1.0394900974635981</v>
      </c>
      <c r="CD2800" s="14">
        <f t="shared" si="263"/>
        <v>6618.1289002156891</v>
      </c>
      <c r="CE2800" s="102"/>
    </row>
    <row r="2801" spans="1:83" x14ac:dyDescent="0.25">
      <c r="A2801" s="14">
        <f t="shared" si="258"/>
        <v>5683.1757978854066</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0.89263975560435682</v>
      </c>
      <c r="CD2801" s="14">
        <f t="shared" si="263"/>
        <v>5683.1757978854066</v>
      </c>
      <c r="CE2801" s="102"/>
    </row>
    <row r="2802" spans="1:83" x14ac:dyDescent="0.25">
      <c r="A2802" s="14">
        <f t="shared" si="258"/>
        <v>3389.8469239234469</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0.53243331498439417</v>
      </c>
      <c r="CD2802" s="14">
        <f t="shared" si="263"/>
        <v>3389.8469239234469</v>
      </c>
      <c r="CE2802" s="102"/>
    </row>
    <row r="2803" spans="1:83" x14ac:dyDescent="0.25">
      <c r="A2803" s="14">
        <f t="shared" si="258"/>
        <v>6182.2702512403084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0.97103105770554743</v>
      </c>
      <c r="CD2803" s="14">
        <f t="shared" si="263"/>
        <v>6182.2702512403084</v>
      </c>
      <c r="CE2803" s="102"/>
    </row>
    <row r="2804" spans="1:83" x14ac:dyDescent="0.25">
      <c r="A2804" s="14">
        <f t="shared" si="258"/>
        <v>5402.3175537559518</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0.84852617486795456</v>
      </c>
      <c r="CD2804" s="14">
        <f t="shared" si="263"/>
        <v>5402.3175537559518</v>
      </c>
      <c r="CE2804" s="102"/>
    </row>
    <row r="2805" spans="1:83" x14ac:dyDescent="0.25">
      <c r="A2805" s="14">
        <f t="shared" si="258"/>
        <v>4386.9868853785592</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0.68905116443184788</v>
      </c>
      <c r="CD2805" s="14">
        <f t="shared" si="263"/>
        <v>4386.9868853785592</v>
      </c>
      <c r="CE2805" s="102"/>
    </row>
    <row r="2806" spans="1:83" x14ac:dyDescent="0.25">
      <c r="A2806" s="14">
        <f t="shared" si="258"/>
        <v>4300.8005798331078</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0.67551413417718653</v>
      </c>
      <c r="CD2806" s="14">
        <f t="shared" si="263"/>
        <v>4300.8005798331078</v>
      </c>
      <c r="CE2806" s="102"/>
    </row>
    <row r="2807" spans="1:83" x14ac:dyDescent="0.25">
      <c r="A2807" s="14">
        <f t="shared" si="258"/>
        <v>5812.2238366601678</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0.91290895259734539</v>
      </c>
      <c r="CD2807" s="14">
        <f t="shared" si="263"/>
        <v>5812.2238366601678</v>
      </c>
      <c r="CE2807" s="102"/>
    </row>
    <row r="2808" spans="1:83" x14ac:dyDescent="0.25">
      <c r="A2808" s="14">
        <f t="shared" si="258"/>
        <v>6602.3186274295731</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1.037006824283647</v>
      </c>
      <c r="CD2808" s="14">
        <f t="shared" si="263"/>
        <v>6602.3186274295731</v>
      </c>
      <c r="CE2808" s="102"/>
    </row>
    <row r="2809" spans="1:83" x14ac:dyDescent="0.25">
      <c r="A2809" s="14">
        <f t="shared" si="258"/>
        <v>3288.7414842453813</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0.51655298008465733</v>
      </c>
      <c r="CD2809" s="14">
        <f t="shared" si="263"/>
        <v>3288.7414842453813</v>
      </c>
      <c r="CE2809" s="102"/>
    </row>
    <row r="2810" spans="1:83" x14ac:dyDescent="0.25">
      <c r="A2810" s="14">
        <f t="shared" si="258"/>
        <v>3834.9931011012309</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0.60235111955979348</v>
      </c>
      <c r="CD2810" s="14">
        <f t="shared" si="263"/>
        <v>3834.9931011012309</v>
      </c>
      <c r="CE2810" s="102"/>
    </row>
    <row r="2811" spans="1:83" x14ac:dyDescent="0.25">
      <c r="A2811" s="14">
        <f t="shared" si="258"/>
        <v>5720.5659995574078</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0.89851252492726097</v>
      </c>
      <c r="CD2811" s="14">
        <f t="shared" si="263"/>
        <v>5720.5659995574078</v>
      </c>
      <c r="CE2811" s="102"/>
    </row>
    <row r="2812" spans="1:83" x14ac:dyDescent="0.25">
      <c r="A2812" s="14">
        <f t="shared" si="258"/>
        <v>6194.2510054128197</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0.97291283962763497</v>
      </c>
      <c r="CD2812" s="14">
        <f t="shared" si="263"/>
        <v>6194.2510054128197</v>
      </c>
      <c r="CE2812" s="102"/>
    </row>
    <row r="2813" spans="1:83" x14ac:dyDescent="0.25">
      <c r="A2813" s="14">
        <f t="shared" si="258"/>
        <v>4719.5548917989036</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0.74128664588278959</v>
      </c>
      <c r="CD2813" s="14">
        <f t="shared" si="263"/>
        <v>4719.5548917989036</v>
      </c>
      <c r="CE2813" s="102"/>
    </row>
    <row r="2814" spans="1:83" x14ac:dyDescent="0.25">
      <c r="A2814" s="14">
        <f t="shared" si="258"/>
        <v>5842.4833737170229</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0.9176617293411482</v>
      </c>
      <c r="CD2814" s="14">
        <f t="shared" si="263"/>
        <v>5842.4833737170229</v>
      </c>
      <c r="CE2814" s="102"/>
    </row>
    <row r="2815" spans="1:83" x14ac:dyDescent="0.25">
      <c r="A2815" s="14">
        <f t="shared" si="258"/>
        <v>6023.9729674820892</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0.94616776758185539</v>
      </c>
      <c r="CD2815" s="14">
        <f t="shared" si="263"/>
        <v>6023.9729674820892</v>
      </c>
      <c r="CE2815" s="102"/>
    </row>
    <row r="2816" spans="1:83" x14ac:dyDescent="0.25">
      <c r="A2816" s="14">
        <f t="shared" si="258"/>
        <v>6156.8308091505778</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0.96703535914240646</v>
      </c>
      <c r="CD2816" s="14">
        <f t="shared" si="263"/>
        <v>6156.8308091505778</v>
      </c>
      <c r="CE2816" s="102"/>
    </row>
    <row r="2817" spans="1:83" x14ac:dyDescent="0.25">
      <c r="A2817" s="14">
        <f t="shared" si="258"/>
        <v>5737.1635693457156</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0.90111945653845171</v>
      </c>
      <c r="CD2817" s="14">
        <f t="shared" si="263"/>
        <v>5737.1635693457156</v>
      </c>
      <c r="CE2817" s="102"/>
    </row>
    <row r="2818" spans="1:83" x14ac:dyDescent="0.25">
      <c r="A2818" s="14">
        <f t="shared" si="258"/>
        <v>6082.3752154768245</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0.95534083739893927</v>
      </c>
      <c r="CD2818" s="14">
        <f t="shared" si="263"/>
        <v>6082.3752154768245</v>
      </c>
      <c r="CE2818" s="102"/>
    </row>
    <row r="2819" spans="1:83" x14ac:dyDescent="0.25">
      <c r="A2819" s="14">
        <f t="shared" si="258"/>
        <v>6542.3903515057436</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1.0275940657351006</v>
      </c>
      <c r="CD2819" s="14">
        <f t="shared" si="263"/>
        <v>6542.3903515057436</v>
      </c>
      <c r="CE2819" s="102"/>
    </row>
    <row r="2820" spans="1:83" x14ac:dyDescent="0.25">
      <c r="A2820" s="14">
        <f t="shared" si="258"/>
        <v>3903.0047767078167</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0.61303351399043826</v>
      </c>
      <c r="CD2820" s="14">
        <f t="shared" si="263"/>
        <v>3903.0047767078167</v>
      </c>
      <c r="CE2820" s="102"/>
    </row>
    <row r="2821" spans="1:83" x14ac:dyDescent="0.25">
      <c r="A2821" s="14">
        <f t="shared" si="258"/>
        <v>3706.1735811511667</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0.5821178153484261</v>
      </c>
      <c r="CD2821" s="14">
        <f t="shared" si="263"/>
        <v>3706.1735811511667</v>
      </c>
      <c r="CE2821" s="102"/>
    </row>
    <row r="2822" spans="1:83" x14ac:dyDescent="0.25">
      <c r="A2822" s="14">
        <f t="shared" si="258"/>
        <v>5910.0384210894545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0.92827240251420129</v>
      </c>
      <c r="CD2822" s="14">
        <f t="shared" si="263"/>
        <v>5910.0384210894545</v>
      </c>
      <c r="CE2822" s="102"/>
    </row>
    <row r="2823" spans="1:83" x14ac:dyDescent="0.25">
      <c r="A2823" s="14">
        <f t="shared" si="258"/>
        <v>2344.379028967468</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0.3682247387526083</v>
      </c>
      <c r="CD2823" s="14">
        <f t="shared" si="263"/>
        <v>2344.379028967468</v>
      </c>
      <c r="CE2823" s="102"/>
    </row>
    <row r="2824" spans="1:83" x14ac:dyDescent="0.25">
      <c r="A2824" s="14">
        <f t="shared" si="258"/>
        <v>6525.7707948130519</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1.024983680705319</v>
      </c>
      <c r="CD2824" s="14">
        <f t="shared" si="263"/>
        <v>6525.7707948130519</v>
      </c>
      <c r="CE2824" s="102"/>
    </row>
    <row r="2825" spans="1:83" x14ac:dyDescent="0.25">
      <c r="A2825" s="14">
        <f t="shared" ref="A2825:A2888" si="264">CD2825</f>
        <v>5830.1501589382751</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0.91572458746529528</v>
      </c>
      <c r="CD2825" s="14">
        <f t="shared" ref="CD2825:CD2888" si="269">DEGREES(CC2825) * 60 * 1.852</f>
        <v>5830.1501589382751</v>
      </c>
      <c r="CE2825" s="102"/>
    </row>
    <row r="2826" spans="1:83" x14ac:dyDescent="0.25">
      <c r="A2826" s="14">
        <f t="shared" si="264"/>
        <v>6489.5100181981479</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1.0192883068638841</v>
      </c>
      <c r="CD2826" s="14">
        <f t="shared" si="269"/>
        <v>6489.5100181981479</v>
      </c>
      <c r="CE2826" s="102"/>
    </row>
    <row r="2827" spans="1:83" x14ac:dyDescent="0.25">
      <c r="A2827" s="14">
        <f t="shared" si="264"/>
        <v>2637.3852869976017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0.41424637240608114</v>
      </c>
      <c r="CD2827" s="14">
        <f t="shared" si="269"/>
        <v>2637.3852869976017</v>
      </c>
      <c r="CE2827" s="102"/>
    </row>
    <row r="2828" spans="1:83" x14ac:dyDescent="0.25">
      <c r="A2828" s="14">
        <f t="shared" si="264"/>
        <v>6486.1007288862447</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1.0187528197900382</v>
      </c>
      <c r="CD2828" s="14">
        <f t="shared" si="269"/>
        <v>6486.1007288862447</v>
      </c>
      <c r="CE2828" s="102"/>
    </row>
    <row r="2829" spans="1:83" x14ac:dyDescent="0.25">
      <c r="A2829" s="14">
        <f t="shared" si="264"/>
        <v>6187.1264878919628</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0.97179381255460606</v>
      </c>
      <c r="CD2829" s="14">
        <f t="shared" si="269"/>
        <v>6187.1264878919628</v>
      </c>
      <c r="CE2829" s="102"/>
    </row>
    <row r="2830" spans="1:83" x14ac:dyDescent="0.25">
      <c r="A2830" s="14">
        <f t="shared" si="264"/>
        <v>5790.1093243399009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0.90943549100211951</v>
      </c>
      <c r="CD2830" s="14">
        <f t="shared" si="269"/>
        <v>5790.1093243399009</v>
      </c>
      <c r="CE2830" s="102"/>
    </row>
    <row r="2831" spans="1:83" x14ac:dyDescent="0.25">
      <c r="A2831" s="14">
        <f t="shared" si="264"/>
        <v>4113.3824825819474</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0.64607692328035704</v>
      </c>
      <c r="CD2831" s="14">
        <f t="shared" si="269"/>
        <v>4113.3824825819474</v>
      </c>
      <c r="CE2831" s="102"/>
    </row>
    <row r="2832" spans="1:83" x14ac:dyDescent="0.25">
      <c r="A2832" s="14">
        <f t="shared" si="264"/>
        <v>2324.4751506641996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0.36509849495933705</v>
      </c>
      <c r="CD2832" s="14">
        <f t="shared" si="269"/>
        <v>2324.4751506641996</v>
      </c>
      <c r="CE2832" s="102"/>
    </row>
    <row r="2833" spans="1:83" x14ac:dyDescent="0.25">
      <c r="A2833" s="14">
        <f t="shared" si="264"/>
        <v>6249.9285869575388</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0.98165795407600587</v>
      </c>
      <c r="CD2833" s="14">
        <f t="shared" si="269"/>
        <v>6249.9285869575388</v>
      </c>
      <c r="CE2833" s="102"/>
    </row>
    <row r="2834" spans="1:83" x14ac:dyDescent="0.25">
      <c r="A2834" s="14">
        <f t="shared" si="264"/>
        <v>6277.3545861169723</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0.9859656753321373</v>
      </c>
      <c r="CD2834" s="14">
        <f t="shared" si="269"/>
        <v>6277.3545861169723</v>
      </c>
      <c r="CE2834" s="102"/>
    </row>
    <row r="2835" spans="1:83" x14ac:dyDescent="0.25">
      <c r="A2835" s="14">
        <f t="shared" si="264"/>
        <v>3611.0355359044443</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0.56717476159152691</v>
      </c>
      <c r="CD2835" s="14">
        <f t="shared" si="269"/>
        <v>3611.0355359044443</v>
      </c>
      <c r="CE2835" s="102"/>
    </row>
    <row r="2836" spans="1:83" x14ac:dyDescent="0.25">
      <c r="A2836" s="14">
        <f t="shared" si="264"/>
        <v>2400.8511531677391</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0.37709464968574274</v>
      </c>
      <c r="CD2836" s="14">
        <f t="shared" si="269"/>
        <v>2400.8511531677391</v>
      </c>
      <c r="CE2836" s="102"/>
    </row>
    <row r="2837" spans="1:83" x14ac:dyDescent="0.25">
      <c r="A2837" s="14">
        <f t="shared" si="264"/>
        <v>3960.5220574302271</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0.62206758459338918</v>
      </c>
      <c r="CD2837" s="14">
        <f t="shared" si="269"/>
        <v>3960.5220574302271</v>
      </c>
      <c r="CE2837" s="102"/>
    </row>
    <row r="2838" spans="1:83" x14ac:dyDescent="0.25">
      <c r="A2838" s="14">
        <f t="shared" si="264"/>
        <v>6246.5661435247366</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0.98112982494700607</v>
      </c>
      <c r="CD2838" s="14">
        <f t="shared" si="269"/>
        <v>6246.5661435247366</v>
      </c>
      <c r="CE2838" s="102"/>
    </row>
    <row r="2839" spans="1:83" x14ac:dyDescent="0.25">
      <c r="A2839" s="14">
        <f t="shared" si="264"/>
        <v>6298.3010157978879</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0.98925566961281963</v>
      </c>
      <c r="CD2839" s="14">
        <f t="shared" si="269"/>
        <v>6298.3010157978879</v>
      </c>
      <c r="CE2839" s="102"/>
    </row>
    <row r="2840" spans="1:83" x14ac:dyDescent="0.25">
      <c r="A2840" s="14">
        <f t="shared" si="264"/>
        <v>2423.3362658683614</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0.38062632039585659</v>
      </c>
      <c r="CD2840" s="14">
        <f t="shared" si="269"/>
        <v>2423.3362658683614</v>
      </c>
      <c r="CE2840" s="102"/>
    </row>
    <row r="2841" spans="1:83" x14ac:dyDescent="0.25">
      <c r="A2841" s="14">
        <f t="shared" si="264"/>
        <v>6351.1546118634287</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0.99755722894383847</v>
      </c>
      <c r="CD2841" s="14">
        <f t="shared" si="269"/>
        <v>6351.1546118634287</v>
      </c>
      <c r="CE2841" s="102"/>
    </row>
    <row r="2842" spans="1:83" x14ac:dyDescent="0.25">
      <c r="A2842" s="14">
        <f t="shared" si="264"/>
        <v>6205.9995388177922</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0.97475814731479582</v>
      </c>
      <c r="CD2842" s="14">
        <f t="shared" si="269"/>
        <v>6205.9995388177922</v>
      </c>
      <c r="CE2842" s="102"/>
    </row>
    <row r="2843" spans="1:83" x14ac:dyDescent="0.25">
      <c r="A2843" s="14">
        <f t="shared" si="264"/>
        <v>6372.7432247175266</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1.0009480890522113</v>
      </c>
      <c r="CD2843" s="14">
        <f t="shared" si="269"/>
        <v>6372.7432247175266</v>
      </c>
      <c r="CE2843" s="102"/>
    </row>
    <row r="2844" spans="1:83" x14ac:dyDescent="0.25">
      <c r="A2844" s="14">
        <f t="shared" si="264"/>
        <v>5063.5086296514883</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0.79531045077901941</v>
      </c>
      <c r="CD2844" s="14">
        <f t="shared" si="269"/>
        <v>5063.5086296514883</v>
      </c>
      <c r="CE2844" s="102"/>
    </row>
    <row r="2845" spans="1:83" x14ac:dyDescent="0.25">
      <c r="A2845" s="14">
        <f t="shared" si="264"/>
        <v>3449.5437330305067</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0.54180971771885</v>
      </c>
      <c r="CD2845" s="14">
        <f t="shared" si="269"/>
        <v>3449.5437330305067</v>
      </c>
      <c r="CE2845" s="102"/>
    </row>
    <row r="2846" spans="1:83" x14ac:dyDescent="0.25">
      <c r="A2846" s="14">
        <f t="shared" si="264"/>
        <v>5810.0361336554824</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0.91256533650224525</v>
      </c>
      <c r="CD2846" s="14">
        <f t="shared" si="269"/>
        <v>5810.0361336554824</v>
      </c>
      <c r="CE2846" s="102"/>
    </row>
    <row r="2847" spans="1:83" x14ac:dyDescent="0.25">
      <c r="A2847" s="14">
        <f t="shared" si="264"/>
        <v>2631.7441271553926</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0.41336033197341526</v>
      </c>
      <c r="CD2847" s="14">
        <f t="shared" si="269"/>
        <v>2631.7441271553926</v>
      </c>
      <c r="CE2847" s="102"/>
    </row>
    <row r="2848" spans="1:83" x14ac:dyDescent="0.25">
      <c r="A2848" s="14">
        <f t="shared" si="264"/>
        <v>3559.5820198768124</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0.55909310872606743</v>
      </c>
      <c r="CD2848" s="14">
        <f t="shared" si="269"/>
        <v>3559.5820198768124</v>
      </c>
      <c r="CE2848" s="102"/>
    </row>
    <row r="2849" spans="1:83" x14ac:dyDescent="0.25">
      <c r="A2849" s="14">
        <f t="shared" si="264"/>
        <v>3381.2908704755696</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0.53108944076155329</v>
      </c>
      <c r="CD2849" s="14">
        <f t="shared" si="269"/>
        <v>3381.2908704755696</v>
      </c>
      <c r="CE2849" s="102"/>
    </row>
    <row r="2850" spans="1:83" x14ac:dyDescent="0.25">
      <c r="A2850" s="14">
        <f t="shared" si="264"/>
        <v>5566.77653710907</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0.87435726507668787</v>
      </c>
      <c r="CD2850" s="14">
        <f t="shared" si="269"/>
        <v>5566.77653710907</v>
      </c>
      <c r="CE2850" s="102"/>
    </row>
    <row r="2851" spans="1:83" x14ac:dyDescent="0.25">
      <c r="A2851" s="14">
        <f t="shared" si="264"/>
        <v>2440.1676254418385</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0.38326997268297186</v>
      </c>
      <c r="CD2851" s="14">
        <f t="shared" si="269"/>
        <v>2440.1676254418385</v>
      </c>
      <c r="CE2851" s="102"/>
    </row>
    <row r="2852" spans="1:83" x14ac:dyDescent="0.25">
      <c r="A2852" s="14">
        <f t="shared" si="264"/>
        <v>4712.7282402955288</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0.7402144037515791</v>
      </c>
      <c r="CD2852" s="14">
        <f t="shared" si="269"/>
        <v>4712.7282402955288</v>
      </c>
      <c r="CE2852" s="102"/>
    </row>
    <row r="2853" spans="1:83" x14ac:dyDescent="0.25">
      <c r="A2853" s="14">
        <f t="shared" si="264"/>
        <v>2614.0198185551762</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0.41057642680140916</v>
      </c>
      <c r="CD2853" s="14">
        <f t="shared" si="269"/>
        <v>2614.0198185551762</v>
      </c>
      <c r="CE2853" s="102"/>
    </row>
    <row r="2854" spans="1:83" x14ac:dyDescent="0.25">
      <c r="A2854" s="14">
        <f t="shared" si="264"/>
        <v>4316.7301536688847</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0.67801614562313539</v>
      </c>
      <c r="CD2854" s="14">
        <f t="shared" si="269"/>
        <v>4316.7301536688847</v>
      </c>
      <c r="CE2854" s="102"/>
    </row>
    <row r="2855" spans="1:83" x14ac:dyDescent="0.25">
      <c r="A2855" s="14">
        <f t="shared" si="264"/>
        <v>6247.3458018745523</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0.98125228359751848</v>
      </c>
      <c r="CD2855" s="14">
        <f t="shared" si="269"/>
        <v>6247.3458018745523</v>
      </c>
      <c r="CE2855" s="102"/>
    </row>
    <row r="2856" spans="1:83" x14ac:dyDescent="0.25">
      <c r="A2856" s="14">
        <f t="shared" si="264"/>
        <v>2220.6864927320362</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0.34879671483746538</v>
      </c>
      <c r="CD2856" s="14">
        <f t="shared" si="269"/>
        <v>2220.6864927320362</v>
      </c>
      <c r="CE2856" s="102"/>
    </row>
    <row r="2857" spans="1:83" x14ac:dyDescent="0.25">
      <c r="A2857" s="14">
        <f t="shared" si="264"/>
        <v>4860.6813601248532</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0.76345296638314342</v>
      </c>
      <c r="CD2857" s="14">
        <f t="shared" si="269"/>
        <v>4860.6813601248532</v>
      </c>
      <c r="CE2857" s="102"/>
    </row>
    <row r="2858" spans="1:83" x14ac:dyDescent="0.25">
      <c r="A2858" s="14">
        <f t="shared" si="264"/>
        <v>2543.4300578187581</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0.39948910010013566</v>
      </c>
      <c r="CD2858" s="14">
        <f t="shared" si="269"/>
        <v>2543.4300578187581</v>
      </c>
      <c r="CE2858" s="102"/>
    </row>
    <row r="2859" spans="1:83" x14ac:dyDescent="0.25">
      <c r="A2859" s="14">
        <f t="shared" si="264"/>
        <v>6181.2948858907848</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0.97087785993053788</v>
      </c>
      <c r="CD2859" s="14">
        <f t="shared" si="269"/>
        <v>6181.2948858907848</v>
      </c>
      <c r="CE2859" s="102"/>
    </row>
    <row r="2860" spans="1:83" x14ac:dyDescent="0.25">
      <c r="A2860" s="14">
        <f t="shared" si="264"/>
        <v>2593.2976354943535</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0.40732165427969969</v>
      </c>
      <c r="CD2860" s="14">
        <f t="shared" si="269"/>
        <v>2593.2976354943535</v>
      </c>
      <c r="CE2860" s="102"/>
    </row>
    <row r="2861" spans="1:83" x14ac:dyDescent="0.25">
      <c r="A2861" s="14">
        <f t="shared" si="264"/>
        <v>2500.8605573957107</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0.39280283351166106</v>
      </c>
      <c r="CD2861" s="14">
        <f t="shared" si="269"/>
        <v>2500.8605573957107</v>
      </c>
      <c r="CE2861" s="102"/>
    </row>
    <row r="2862" spans="1:83" x14ac:dyDescent="0.25">
      <c r="A2862" s="14">
        <f t="shared" si="264"/>
        <v>6378.319183706526</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1.001823888578077</v>
      </c>
      <c r="CD2862" s="14">
        <f t="shared" si="269"/>
        <v>6378.319183706526</v>
      </c>
      <c r="CE2862" s="102"/>
    </row>
    <row r="2863" spans="1:83" x14ac:dyDescent="0.25">
      <c r="A2863" s="14">
        <f t="shared" si="264"/>
        <v>6248.6975141658968</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0.98146459308297251</v>
      </c>
      <c r="CD2863" s="14">
        <f t="shared" si="269"/>
        <v>6248.6975141658968</v>
      </c>
      <c r="CE2863" s="102"/>
    </row>
    <row r="2864" spans="1:83" x14ac:dyDescent="0.25">
      <c r="A2864" s="14">
        <f t="shared" si="264"/>
        <v>3922.7995545949752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0.61614262170130818</v>
      </c>
      <c r="CD2864" s="14">
        <f t="shared" si="269"/>
        <v>3922.7995545949752</v>
      </c>
      <c r="CE2864" s="102"/>
    </row>
    <row r="2865" spans="1:83" x14ac:dyDescent="0.25">
      <c r="A2865" s="14">
        <f t="shared" si="264"/>
        <v>4069.598954903433</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0.63919997299122688</v>
      </c>
      <c r="CD2865" s="14">
        <f t="shared" si="269"/>
        <v>4069.598954903433</v>
      </c>
      <c r="CE2865" s="102"/>
    </row>
    <row r="2866" spans="1:83" x14ac:dyDescent="0.25">
      <c r="A2866" s="14">
        <f t="shared" si="264"/>
        <v>5851.8794073517511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0.91913753678853949</v>
      </c>
      <c r="CD2866" s="14">
        <f t="shared" si="269"/>
        <v>5851.8794073517511</v>
      </c>
      <c r="CE2866" s="102"/>
    </row>
    <row r="2867" spans="1:83" x14ac:dyDescent="0.25">
      <c r="A2867" s="14">
        <f t="shared" si="264"/>
        <v>5928.6736532223695</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0.93119938377403588</v>
      </c>
      <c r="CD2867" s="14">
        <f t="shared" si="269"/>
        <v>5928.6736532223695</v>
      </c>
      <c r="CE2867" s="102"/>
    </row>
    <row r="2868" spans="1:83" x14ac:dyDescent="0.25">
      <c r="A2868" s="14">
        <f t="shared" si="264"/>
        <v>5790.6420602052794</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0.90951916626214757</v>
      </c>
      <c r="CD2868" s="14">
        <f t="shared" si="269"/>
        <v>5790.6420602052794</v>
      </c>
      <c r="CE2868" s="102"/>
    </row>
    <row r="2869" spans="1:83" x14ac:dyDescent="0.25">
      <c r="A2869" s="14">
        <f t="shared" si="264"/>
        <v>5755.3089029247149</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0.90396949086914125</v>
      </c>
      <c r="CD2869" s="14">
        <f t="shared" si="269"/>
        <v>5755.3089029247149</v>
      </c>
      <c r="CE2869" s="102"/>
    </row>
    <row r="2870" spans="1:83" x14ac:dyDescent="0.25">
      <c r="A2870" s="14">
        <f t="shared" si="264"/>
        <v>4434.5771220234237</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0.69652602333444114</v>
      </c>
      <c r="CD2870" s="14">
        <f t="shared" si="269"/>
        <v>4434.5771220234237</v>
      </c>
      <c r="CE2870" s="102"/>
    </row>
    <row r="2871" spans="1:83" x14ac:dyDescent="0.25">
      <c r="A2871" s="14">
        <f t="shared" si="264"/>
        <v>5617.0410769493828</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0.88225216893929892</v>
      </c>
      <c r="CD2871" s="14">
        <f t="shared" si="269"/>
        <v>5617.0410769493828</v>
      </c>
      <c r="CE2871" s="102"/>
    </row>
    <row r="2872" spans="1:83" x14ac:dyDescent="0.25">
      <c r="A2872" s="14">
        <f t="shared" si="264"/>
        <v>5378.4670412528394</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0.84478004481515234</v>
      </c>
      <c r="CD2872" s="14">
        <f t="shared" si="269"/>
        <v>5378.4670412528394</v>
      </c>
      <c r="CE2872" s="102"/>
    </row>
    <row r="2873" spans="1:83" x14ac:dyDescent="0.25">
      <c r="A2873" s="14">
        <f t="shared" si="264"/>
        <v>5054.9334736500487</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0.79396357617411228</v>
      </c>
      <c r="CD2873" s="14">
        <f t="shared" si="269"/>
        <v>5054.9334736500487</v>
      </c>
      <c r="CE2873" s="102"/>
    </row>
    <row r="2874" spans="1:83" x14ac:dyDescent="0.25">
      <c r="A2874" s="14">
        <f t="shared" si="264"/>
        <v>4186.274289513045</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0.65752582562625062</v>
      </c>
      <c r="CD2874" s="14">
        <f t="shared" si="269"/>
        <v>4186.274289513045</v>
      </c>
      <c r="CE2874" s="102"/>
    </row>
    <row r="2875" spans="1:83" x14ac:dyDescent="0.25">
      <c r="A2875" s="14">
        <f t="shared" si="264"/>
        <v>5649.2505202669581</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0.88731121174101035</v>
      </c>
      <c r="CD2875" s="14">
        <f t="shared" si="269"/>
        <v>5649.2505202669581</v>
      </c>
      <c r="CE2875" s="102"/>
    </row>
    <row r="2876" spans="1:83" x14ac:dyDescent="0.25">
      <c r="A2876" s="14">
        <f t="shared" si="264"/>
        <v>4801.014674945357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0.75408129512564614</v>
      </c>
      <c r="CD2876" s="14">
        <f t="shared" si="269"/>
        <v>4801.014674945357</v>
      </c>
      <c r="CE2876" s="102"/>
    </row>
    <row r="2877" spans="1:83" x14ac:dyDescent="0.25">
      <c r="A2877" s="14">
        <f t="shared" si="264"/>
        <v>4316.6986373718191</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0.67801119545078281</v>
      </c>
      <c r="CD2877" s="14">
        <f t="shared" si="269"/>
        <v>4316.6986373718191</v>
      </c>
      <c r="CE2877" s="102"/>
    </row>
    <row r="2878" spans="1:83" x14ac:dyDescent="0.25">
      <c r="A2878" s="14">
        <f t="shared" si="264"/>
        <v>3421.4567447969316</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0.53739817684731661</v>
      </c>
      <c r="CD2878" s="14">
        <f t="shared" si="269"/>
        <v>3421.4567447969316</v>
      </c>
      <c r="CE2878" s="102"/>
    </row>
    <row r="2879" spans="1:83" x14ac:dyDescent="0.25">
      <c r="A2879" s="14">
        <f t="shared" si="264"/>
        <v>2990.4762949849578</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0.46970534152563626</v>
      </c>
      <c r="CD2879" s="14">
        <f t="shared" si="269"/>
        <v>2990.4762949849578</v>
      </c>
      <c r="CE2879" s="102"/>
    </row>
    <row r="2880" spans="1:83" x14ac:dyDescent="0.25">
      <c r="A2880" s="14">
        <f t="shared" si="264"/>
        <v>5522.0121457041059</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0.86732625339860958</v>
      </c>
      <c r="CD2880" s="14">
        <f t="shared" si="269"/>
        <v>5522.0121457041059</v>
      </c>
      <c r="CE2880" s="102"/>
    </row>
    <row r="2881" spans="1:83" x14ac:dyDescent="0.25">
      <c r="A2881" s="14">
        <f t="shared" si="264"/>
        <v>4258.6666974672844</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0.6688962888394292</v>
      </c>
      <c r="CD2881" s="14">
        <f t="shared" si="269"/>
        <v>4258.6666974672844</v>
      </c>
      <c r="CE2881" s="102"/>
    </row>
    <row r="2882" spans="1:83" x14ac:dyDescent="0.25">
      <c r="A2882" s="14">
        <f t="shared" si="264"/>
        <v>3542.6548394372398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0.55643440613652706</v>
      </c>
      <c r="CD2882" s="14">
        <f t="shared" si="269"/>
        <v>3542.6548394372398</v>
      </c>
      <c r="CE2882" s="102"/>
    </row>
    <row r="2883" spans="1:83" x14ac:dyDescent="0.25">
      <c r="A2883" s="14">
        <f t="shared" si="264"/>
        <v>5877.0150985742921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0.92308552609377692</v>
      </c>
      <c r="CD2883" s="14">
        <f t="shared" si="269"/>
        <v>5877.0150985742921</v>
      </c>
      <c r="CE2883" s="102"/>
    </row>
    <row r="2884" spans="1:83" x14ac:dyDescent="0.25">
      <c r="A2884" s="14">
        <f t="shared" si="264"/>
        <v>4463.8923716184408</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0.70113048361591146</v>
      </c>
      <c r="CD2884" s="14">
        <f t="shared" si="269"/>
        <v>4463.8923716184408</v>
      </c>
      <c r="CE2884" s="102"/>
    </row>
    <row r="2885" spans="1:83" x14ac:dyDescent="0.25">
      <c r="A2885" s="14">
        <f t="shared" si="264"/>
        <v>4476.0201908785411</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0.70303536462001071</v>
      </c>
      <c r="CD2885" s="14">
        <f t="shared" si="269"/>
        <v>4476.0201908785411</v>
      </c>
      <c r="CE2885" s="102"/>
    </row>
    <row r="2886" spans="1:83" x14ac:dyDescent="0.25">
      <c r="A2886" s="14">
        <f t="shared" si="264"/>
        <v>5444.5274968688263</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0.85515596684418893</v>
      </c>
      <c r="CD2886" s="14">
        <f t="shared" si="269"/>
        <v>5444.5274968688263</v>
      </c>
      <c r="CE2886" s="102"/>
    </row>
    <row r="2887" spans="1:83" x14ac:dyDescent="0.25">
      <c r="A2887" s="14">
        <f t="shared" si="264"/>
        <v>5626.2418447269083</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0.88369730655115297</v>
      </c>
      <c r="CD2887" s="14">
        <f t="shared" si="269"/>
        <v>5626.2418447269083</v>
      </c>
      <c r="CE2887" s="102"/>
    </row>
    <row r="2888" spans="1:83" x14ac:dyDescent="0.25">
      <c r="A2888" s="14">
        <f t="shared" si="264"/>
        <v>4650.432470263906</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0.73042978984663831</v>
      </c>
      <c r="CD2888" s="14">
        <f t="shared" si="269"/>
        <v>4650.432470263906</v>
      </c>
      <c r="CE2888" s="102"/>
    </row>
    <row r="2889" spans="1:83" x14ac:dyDescent="0.25">
      <c r="A2889" s="14">
        <f t="shared" ref="A2889:A2951" si="270">CD2889</f>
        <v>3996.0033145928551</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1" si="274">2 * ASIN( SQRT( SIN((RADIANS(CA2889) - $CB$4) / 2) ^ 2 + COS(RADIANS(CA2889)) * COS($CB$4) * (SIN((RADIANS(CB2889) - $CB$5) / 2)) ^ 2 ))</f>
        <v>0.62764052160054074</v>
      </c>
      <c r="CD2889" s="14">
        <f t="shared" ref="CD2889:CD2951" si="275">DEGREES(CC2889) * 60 * 1.852</f>
        <v>3996.0033145928551</v>
      </c>
      <c r="CE2889" s="102"/>
    </row>
    <row r="2890" spans="1:83" x14ac:dyDescent="0.25">
      <c r="A2890" s="14">
        <f t="shared" si="270"/>
        <v>4182.5361948709142</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0.6569386940634685</v>
      </c>
      <c r="CD2890" s="14">
        <f t="shared" si="275"/>
        <v>4182.5361948709142</v>
      </c>
      <c r="CE2890" s="102"/>
    </row>
    <row r="2891" spans="1:83" x14ac:dyDescent="0.25">
      <c r="A2891" s="14">
        <f t="shared" si="270"/>
        <v>4319.4524742423382</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0.67844373253189671</v>
      </c>
      <c r="CD2891" s="14">
        <f t="shared" si="275"/>
        <v>4319.4524742423382</v>
      </c>
      <c r="CE2891" s="102"/>
    </row>
    <row r="2892" spans="1:83" x14ac:dyDescent="0.25">
      <c r="A2892" s="14">
        <f t="shared" si="270"/>
        <v>5375.247048067934</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0.8442742899288278</v>
      </c>
      <c r="CD2892" s="14">
        <f t="shared" si="275"/>
        <v>5375.247048067934</v>
      </c>
      <c r="CE2892" s="102"/>
    </row>
    <row r="2893" spans="1:83" x14ac:dyDescent="0.25">
      <c r="A2893" s="14">
        <f t="shared" si="270"/>
        <v>5150.1533808001295</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0.80891948774009692</v>
      </c>
      <c r="CD2893" s="14">
        <f t="shared" si="275"/>
        <v>5150.1533808001295</v>
      </c>
      <c r="CE2893" s="102"/>
    </row>
    <row r="2894" spans="1:83" x14ac:dyDescent="0.25">
      <c r="A2894" s="14">
        <f t="shared" si="270"/>
        <v>4463.066642423074</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0.70100078875279936</v>
      </c>
      <c r="CD2894" s="14">
        <f t="shared" si="275"/>
        <v>4463.066642423074</v>
      </c>
      <c r="CE2894" s="102"/>
    </row>
    <row r="2895" spans="1:83" x14ac:dyDescent="0.25">
      <c r="A2895" s="14">
        <f t="shared" si="270"/>
        <v>5029.1485744818683</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0.78991361768077628</v>
      </c>
      <c r="CD2895" s="14">
        <f t="shared" si="275"/>
        <v>5029.1485744818683</v>
      </c>
      <c r="CE2895" s="102"/>
    </row>
    <row r="2896" spans="1:83" x14ac:dyDescent="0.25">
      <c r="A2896" s="14">
        <f t="shared" si="270"/>
        <v>5477.4961996676548</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0.86033426430595117</v>
      </c>
      <c r="CD2896" s="14">
        <f t="shared" si="275"/>
        <v>5477.4961996676548</v>
      </c>
      <c r="CE2896" s="102"/>
    </row>
    <row r="2897" spans="1:83" x14ac:dyDescent="0.25">
      <c r="A2897" s="14">
        <f t="shared" si="270"/>
        <v>3621.5496973618424</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0.56882619009690738</v>
      </c>
      <c r="CD2897" s="14">
        <f t="shared" si="275"/>
        <v>3621.5496973618424</v>
      </c>
      <c r="CE2897" s="102"/>
    </row>
    <row r="2898" spans="1:83" x14ac:dyDescent="0.25">
      <c r="A2898" s="14">
        <f t="shared" si="270"/>
        <v>5672.3461639605002</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0.89093877676368649</v>
      </c>
      <c r="CD2898" s="14">
        <f t="shared" si="275"/>
        <v>5672.3461639605002</v>
      </c>
      <c r="CE2898" s="102"/>
    </row>
    <row r="2899" spans="1:83" x14ac:dyDescent="0.25">
      <c r="A2899" s="14">
        <f t="shared" si="270"/>
        <v>5359.3932704580848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0.84178418357379881</v>
      </c>
      <c r="CD2899" s="14">
        <f t="shared" si="275"/>
        <v>5359.3932704580848</v>
      </c>
      <c r="CE2899" s="102"/>
    </row>
    <row r="2900" spans="1:83" x14ac:dyDescent="0.25">
      <c r="A2900" s="14">
        <f t="shared" si="270"/>
        <v>2713.3771070197313</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0.42618218471681829</v>
      </c>
      <c r="CD2900" s="14">
        <f t="shared" si="275"/>
        <v>2713.3771070197313</v>
      </c>
      <c r="CE2900" s="102"/>
    </row>
    <row r="2901" spans="1:83" x14ac:dyDescent="0.25">
      <c r="A2901" s="14">
        <f t="shared" si="270"/>
        <v>2714.0270288074012</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0.42628426602599112</v>
      </c>
      <c r="CD2901" s="14">
        <f t="shared" si="275"/>
        <v>2714.0270288074012</v>
      </c>
      <c r="CE2901" s="102"/>
    </row>
    <row r="2902" spans="1:83" x14ac:dyDescent="0.25">
      <c r="A2902" s="14">
        <f t="shared" si="270"/>
        <v>4914.2193535925981</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0.77186202200700382</v>
      </c>
      <c r="CD2902" s="14">
        <f t="shared" si="275"/>
        <v>4914.2193535925981</v>
      </c>
      <c r="CE2902" s="102"/>
    </row>
    <row r="2903" spans="1:83" x14ac:dyDescent="0.25">
      <c r="A2903" s="14">
        <f t="shared" si="270"/>
        <v>5161.9303371552114</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0.8107692597366758</v>
      </c>
      <c r="CD2903" s="14">
        <f t="shared" si="275"/>
        <v>5161.9303371552114</v>
      </c>
      <c r="CE2903" s="102"/>
    </row>
    <row r="2904" spans="1:83" x14ac:dyDescent="0.25">
      <c r="A2904" s="14">
        <f t="shared" si="270"/>
        <v>5670.2290857080579</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0.89060625349130085</v>
      </c>
      <c r="CD2904" s="14">
        <f t="shared" si="275"/>
        <v>5670.2290857080579</v>
      </c>
      <c r="CE2904" s="102"/>
    </row>
    <row r="2905" spans="1:83" x14ac:dyDescent="0.25">
      <c r="A2905" s="14">
        <f t="shared" si="270"/>
        <v>5698.7278402398415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0.89508246928771262</v>
      </c>
      <c r="CD2905" s="14">
        <f t="shared" si="275"/>
        <v>5698.7278402398415</v>
      </c>
      <c r="CE2905" s="102"/>
    </row>
    <row r="2906" spans="1:83" x14ac:dyDescent="0.25">
      <c r="A2906" s="14">
        <f t="shared" si="270"/>
        <v>4515.0973537475847</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0.70917309999080713</v>
      </c>
      <c r="CD2906" s="14">
        <f t="shared" si="275"/>
        <v>4515.0973537475847</v>
      </c>
      <c r="CE2906" s="102"/>
    </row>
    <row r="2907" spans="1:83" x14ac:dyDescent="0.25">
      <c r="A2907" s="14">
        <f t="shared" si="270"/>
        <v>5115.3090550817888</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0.80344659168697963</v>
      </c>
      <c r="CD2907" s="14">
        <f t="shared" si="275"/>
        <v>5115.3090550817888</v>
      </c>
      <c r="CE2907" s="102"/>
    </row>
    <row r="2908" spans="1:83" x14ac:dyDescent="0.25">
      <c r="A2908" s="14">
        <f t="shared" si="270"/>
        <v>4341.5099874852822</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0.68190824144920781</v>
      </c>
      <c r="CD2908" s="14">
        <f t="shared" si="275"/>
        <v>4341.5099874852822</v>
      </c>
      <c r="CE2908" s="102"/>
    </row>
    <row r="2909" spans="1:83" x14ac:dyDescent="0.25">
      <c r="A2909" s="14">
        <f t="shared" si="270"/>
        <v>5536.6378569805038</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0.8696234709761762</v>
      </c>
      <c r="CD2909" s="14">
        <f t="shared" si="275"/>
        <v>5536.6378569805038</v>
      </c>
      <c r="CE2909" s="102"/>
    </row>
    <row r="2910" spans="1:83" x14ac:dyDescent="0.25">
      <c r="A2910" s="14">
        <f t="shared" si="270"/>
        <v>5698.6416200687991</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0.89506892693830364</v>
      </c>
      <c r="CD2910" s="14">
        <f t="shared" si="275"/>
        <v>5698.6416200687991</v>
      </c>
      <c r="CE2910" s="102"/>
    </row>
    <row r="2911" spans="1:83" x14ac:dyDescent="0.25">
      <c r="A2911" s="14">
        <f t="shared" si="270"/>
        <v>3824.8244983212494</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0.60075396694245975</v>
      </c>
      <c r="CD2911" s="14">
        <f t="shared" si="275"/>
        <v>3824.8244983212494</v>
      </c>
      <c r="CE2911" s="102"/>
    </row>
    <row r="2912" spans="1:83" x14ac:dyDescent="0.25">
      <c r="A2912" s="14">
        <f t="shared" si="270"/>
        <v>5188.2713726327493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0.81490656892914948</v>
      </c>
      <c r="CD2912" s="14">
        <f t="shared" si="275"/>
        <v>5188.2713726327493</v>
      </c>
      <c r="CE2912" s="102"/>
    </row>
    <row r="2913" spans="1:83" x14ac:dyDescent="0.25">
      <c r="A2913" s="14">
        <f t="shared" si="270"/>
        <v>4634.5479366452355</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0.72793485273550151</v>
      </c>
      <c r="CD2913" s="14">
        <f t="shared" si="275"/>
        <v>4634.5479366452355</v>
      </c>
      <c r="CE2913" s="102"/>
    </row>
    <row r="2914" spans="1:83" x14ac:dyDescent="0.25">
      <c r="A2914" s="14">
        <f t="shared" si="270"/>
        <v>2992.2198337368168</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0.46997919404413924</v>
      </c>
      <c r="CD2914" s="14">
        <f t="shared" si="275"/>
        <v>2992.2198337368168</v>
      </c>
      <c r="CE2914" s="102"/>
    </row>
    <row r="2915" spans="1:83" x14ac:dyDescent="0.25">
      <c r="A2915" s="14">
        <f t="shared" si="270"/>
        <v>4075.2543715141369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0.64008825269270964</v>
      </c>
      <c r="CD2915" s="14">
        <f t="shared" si="275"/>
        <v>4075.2543715141369</v>
      </c>
      <c r="CE2915" s="102"/>
    </row>
    <row r="2916" spans="1:83" x14ac:dyDescent="0.25">
      <c r="A2916" s="14">
        <f t="shared" si="270"/>
        <v>2932.1109784476575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0.46053807242426309</v>
      </c>
      <c r="CD2916" s="14">
        <f t="shared" si="275"/>
        <v>2932.1109784476575</v>
      </c>
      <c r="CE2916" s="102"/>
    </row>
    <row r="2917" spans="1:83" x14ac:dyDescent="0.25">
      <c r="A2917" s="14">
        <f t="shared" si="270"/>
        <v>4976.8003958067957</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0.78169144277704805</v>
      </c>
      <c r="CD2917" s="14">
        <f t="shared" si="275"/>
        <v>4976.8003958067957</v>
      </c>
      <c r="CE2917" s="102"/>
    </row>
    <row r="2918" spans="1:83" x14ac:dyDescent="0.25">
      <c r="A2918" s="14">
        <f t="shared" si="270"/>
        <v>3962.3659904784108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0.62235720574959108</v>
      </c>
      <c r="CD2918" s="14">
        <f t="shared" si="275"/>
        <v>3962.3659904784108</v>
      </c>
      <c r="CE2918" s="102"/>
    </row>
    <row r="2919" spans="1:83" x14ac:dyDescent="0.25">
      <c r="A2919" s="14">
        <f t="shared" si="270"/>
        <v>4640.5373605800241</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0.72887559398783963</v>
      </c>
      <c r="CD2919" s="14">
        <f t="shared" si="275"/>
        <v>4640.5373605800241</v>
      </c>
      <c r="CE2919" s="102"/>
    </row>
    <row r="2920" spans="1:83" x14ac:dyDescent="0.25">
      <c r="A2920" s="14">
        <f t="shared" si="270"/>
        <v>4477.0885169135927</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0.70320316345727163</v>
      </c>
      <c r="CD2920" s="14">
        <f t="shared" si="275"/>
        <v>4477.0885169135927</v>
      </c>
      <c r="CE2920" s="102"/>
    </row>
    <row r="2921" spans="1:83" x14ac:dyDescent="0.25">
      <c r="A2921" s="14">
        <f t="shared" si="270"/>
        <v>3982.9142261939965</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0.625584656871917</v>
      </c>
      <c r="CD2921" s="14">
        <f t="shared" si="275"/>
        <v>3982.9142261939965</v>
      </c>
      <c r="CE2921" s="102"/>
    </row>
    <row r="2922" spans="1:83" x14ac:dyDescent="0.25">
      <c r="A2922" s="14">
        <f t="shared" si="270"/>
        <v>4296.6463985813261</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0.67486164911087787</v>
      </c>
      <c r="CD2922" s="14">
        <f t="shared" si="275"/>
        <v>4296.6463985813261</v>
      </c>
      <c r="CE2922" s="102"/>
    </row>
    <row r="2923" spans="1:83" x14ac:dyDescent="0.25">
      <c r="A2923" s="14">
        <f t="shared" si="270"/>
        <v>4731.6903528839957</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0.74319272716592955</v>
      </c>
      <c r="CD2923" s="14">
        <f t="shared" si="275"/>
        <v>4731.6903528839957</v>
      </c>
      <c r="CE2923" s="102"/>
    </row>
    <row r="2924" spans="1:83" x14ac:dyDescent="0.25">
      <c r="A2924" s="14">
        <f t="shared" si="270"/>
        <v>2987.7066248213569</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0.46927031755561205</v>
      </c>
      <c r="CD2924" s="14">
        <f t="shared" si="275"/>
        <v>2987.7066248213569</v>
      </c>
      <c r="CE2924" s="102"/>
    </row>
    <row r="2925" spans="1:83" x14ac:dyDescent="0.25">
      <c r="A2925" s="14">
        <f t="shared" si="270"/>
        <v>4786.5885082652185</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0.75181541943261221</v>
      </c>
      <c r="CD2925" s="14">
        <f t="shared" si="275"/>
        <v>4786.5885082652185</v>
      </c>
      <c r="CE2925" s="102"/>
    </row>
    <row r="2926" spans="1:83" x14ac:dyDescent="0.25">
      <c r="A2926" s="14">
        <f t="shared" si="270"/>
        <v>3017.2411084997884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0.47390921229161959</v>
      </c>
      <c r="CD2926" s="14">
        <f t="shared" si="275"/>
        <v>3017.2411084997884</v>
      </c>
      <c r="CE2926" s="102"/>
    </row>
    <row r="2927" spans="1:83" x14ac:dyDescent="0.25">
      <c r="A2927" s="14">
        <f t="shared" si="270"/>
        <v>4823.5008719774523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0.75761313614852432</v>
      </c>
      <c r="CD2927" s="14">
        <f t="shared" si="275"/>
        <v>4823.5008719774523</v>
      </c>
      <c r="CE2927" s="102"/>
    </row>
    <row r="2928" spans="1:83" x14ac:dyDescent="0.25">
      <c r="A2928" s="14">
        <f t="shared" si="270"/>
        <v>4736.2372885358718</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0.74390690101403567</v>
      </c>
      <c r="CD2928" s="14">
        <f t="shared" si="275"/>
        <v>4736.2372885358718</v>
      </c>
      <c r="CE2928" s="102"/>
    </row>
    <row r="2929" spans="1:83" x14ac:dyDescent="0.25">
      <c r="A2929" s="14">
        <f t="shared" si="270"/>
        <v>3124.7512794221761</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0.49079551954483713</v>
      </c>
      <c r="CD2929" s="14">
        <f t="shared" si="275"/>
        <v>3124.7512794221761</v>
      </c>
      <c r="CE2929" s="102"/>
    </row>
    <row r="2930" spans="1:83" x14ac:dyDescent="0.25">
      <c r="A2930" s="14">
        <f t="shared" si="270"/>
        <v>4628.9465191888248</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0.72705505452282093</v>
      </c>
      <c r="CD2930" s="14">
        <f t="shared" si="275"/>
        <v>4628.9465191888248</v>
      </c>
      <c r="CE2930" s="102"/>
    </row>
    <row r="2931" spans="1:83" x14ac:dyDescent="0.25">
      <c r="A2931" s="14">
        <f t="shared" si="270"/>
        <v>3100.8433934725335</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0.48704037801304673</v>
      </c>
      <c r="CD2931" s="14">
        <f t="shared" si="275"/>
        <v>3100.8433934725335</v>
      </c>
      <c r="CE2931" s="102"/>
    </row>
    <row r="2932" spans="1:83" x14ac:dyDescent="0.25">
      <c r="A2932" s="14">
        <f t="shared" si="270"/>
        <v>4717.4889234971924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0.74096215030047607</v>
      </c>
      <c r="CD2932" s="14">
        <f t="shared" si="275"/>
        <v>4717.4889234971924</v>
      </c>
      <c r="CE2932" s="102"/>
    </row>
    <row r="2933" spans="1:83" x14ac:dyDescent="0.25">
      <c r="A2933" s="14">
        <f t="shared" si="270"/>
        <v>3097.6477006313403</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0.48653843991044382</v>
      </c>
      <c r="CD2933" s="14">
        <f t="shared" si="275"/>
        <v>3097.6477006313403</v>
      </c>
      <c r="CE2933" s="102"/>
    </row>
    <row r="2934" spans="1:83" x14ac:dyDescent="0.25">
      <c r="A2934" s="14">
        <f t="shared" si="270"/>
        <v>3262.0641599853179</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0.51236285099934176</v>
      </c>
      <c r="CD2934" s="14">
        <f t="shared" si="275"/>
        <v>3262.0641599853179</v>
      </c>
      <c r="CE2934" s="102"/>
    </row>
    <row r="2935" spans="1:83" x14ac:dyDescent="0.25">
      <c r="A2935" s="14">
        <f t="shared" si="270"/>
        <v>4668.1032630986947</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0.73320528945431362</v>
      </c>
      <c r="CD2935" s="14">
        <f t="shared" si="275"/>
        <v>4668.1032630986947</v>
      </c>
      <c r="CE2935" s="102"/>
    </row>
    <row r="2936" spans="1:83" x14ac:dyDescent="0.25">
      <c r="A2936" s="14">
        <f t="shared" si="270"/>
        <v>4163.472643822698</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0.6539444380077325</v>
      </c>
      <c r="CD2936" s="14">
        <f t="shared" si="275"/>
        <v>4163.472643822698</v>
      </c>
      <c r="CE2936" s="102"/>
    </row>
    <row r="2937" spans="1:83" x14ac:dyDescent="0.25">
      <c r="A2937" s="14">
        <f t="shared" si="270"/>
        <v>4434.7006723375498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0.69654542901994643</v>
      </c>
      <c r="CD2937" s="14">
        <f t="shared" si="275"/>
        <v>4434.7006723375498</v>
      </c>
      <c r="CE2937" s="102"/>
    </row>
    <row r="2938" spans="1:83" x14ac:dyDescent="0.25">
      <c r="A2938" s="14">
        <f t="shared" si="270"/>
        <v>4335.6217748301297</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0.6809833971557413</v>
      </c>
      <c r="CD2938" s="14">
        <f t="shared" si="275"/>
        <v>4335.6217748301297</v>
      </c>
      <c r="CE2938" s="102"/>
    </row>
    <row r="2939" spans="1:83" x14ac:dyDescent="0.25">
      <c r="A2939" s="14">
        <f t="shared" si="270"/>
        <v>3245.0409849309954</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0.50968907081718473</v>
      </c>
      <c r="CD2939" s="14">
        <f t="shared" si="275"/>
        <v>3245.0409849309954</v>
      </c>
      <c r="CE2939" s="102"/>
    </row>
    <row r="2940" spans="1:83" x14ac:dyDescent="0.25">
      <c r="A2940" s="14">
        <f t="shared" si="270"/>
        <v>3394.8471077778513</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0.5332186791984368</v>
      </c>
      <c r="CD2940" s="14">
        <f t="shared" si="275"/>
        <v>3394.8471077778513</v>
      </c>
      <c r="CE2940" s="102"/>
    </row>
    <row r="2941" spans="1:83" x14ac:dyDescent="0.25">
      <c r="A2941" s="14">
        <f t="shared" si="270"/>
        <v>3468.9902035531313</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0.54486411781344879</v>
      </c>
      <c r="CD2941" s="14">
        <f t="shared" si="275"/>
        <v>3468.9902035531313</v>
      </c>
      <c r="CE2941" s="102"/>
    </row>
    <row r="2942" spans="1:83" x14ac:dyDescent="0.25">
      <c r="A2942" s="14">
        <f t="shared" si="270"/>
        <v>3731.296244308277</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0.58606375837363356</v>
      </c>
      <c r="CD2942" s="14">
        <f t="shared" si="275"/>
        <v>3731.296244308277</v>
      </c>
      <c r="CE2942" s="102"/>
    </row>
    <row r="2943" spans="1:83" x14ac:dyDescent="0.25">
      <c r="A2943" s="14">
        <f t="shared" si="270"/>
        <v>3828.8095685961694</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0.60137989024358207</v>
      </c>
      <c r="CD2943" s="14">
        <f t="shared" si="275"/>
        <v>3828.8095685961694</v>
      </c>
      <c r="CE2943" s="102"/>
    </row>
    <row r="2944" spans="1:83" x14ac:dyDescent="0.25">
      <c r="A2944" s="14">
        <f t="shared" si="270"/>
        <v>3291.4706990151494</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0.51698164984461514</v>
      </c>
      <c r="CD2944" s="14">
        <f t="shared" si="275"/>
        <v>3291.4706990151494</v>
      </c>
      <c r="CE2944" s="102"/>
    </row>
    <row r="2945" spans="1:83" x14ac:dyDescent="0.25">
      <c r="A2945" s="14">
        <f t="shared" si="270"/>
        <v>3376.0803717967024</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0.53027104301481964</v>
      </c>
      <c r="CD2945" s="14">
        <f t="shared" si="275"/>
        <v>3376.0803717967024</v>
      </c>
      <c r="CE2945" s="102"/>
    </row>
    <row r="2946" spans="1:83" x14ac:dyDescent="0.25">
      <c r="A2946" s="14">
        <f t="shared" si="270"/>
        <v>3668.3347438623314</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0.57617458014489309</v>
      </c>
      <c r="CD2946" s="14">
        <f t="shared" si="275"/>
        <v>3668.3347438623314</v>
      </c>
      <c r="CE2946" s="102"/>
    </row>
    <row r="2947" spans="1:83" x14ac:dyDescent="0.25">
      <c r="A2947" s="14">
        <f t="shared" si="270"/>
        <v>4212.8419681298483</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0.66169873299193538</v>
      </c>
      <c r="CD2947" s="14">
        <f t="shared" si="275"/>
        <v>4212.8419681298483</v>
      </c>
      <c r="CE2947" s="102"/>
    </row>
    <row r="2948" spans="1:83" x14ac:dyDescent="0.25">
      <c r="A2948" s="14">
        <f t="shared" si="270"/>
        <v>4417.0245732092826</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0.69376909596831626</v>
      </c>
      <c r="CD2948" s="14">
        <f t="shared" si="275"/>
        <v>4417.0245732092826</v>
      </c>
      <c r="CE2948" s="102"/>
    </row>
    <row r="2949" spans="1:83" x14ac:dyDescent="0.25">
      <c r="A2949" s="14">
        <f t="shared" si="270"/>
        <v>3407.61405480958</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0.53522394612726498</v>
      </c>
      <c r="CD2949" s="14">
        <f t="shared" si="275"/>
        <v>3407.61405480958</v>
      </c>
      <c r="CE2949" s="102"/>
    </row>
    <row r="2950" spans="1:83" x14ac:dyDescent="0.25">
      <c r="A2950" s="14">
        <f t="shared" si="270"/>
        <v>3964.4747921496223</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0.62268842904363519</v>
      </c>
      <c r="CD2950" s="14">
        <f t="shared" si="275"/>
        <v>3964.4747921496223</v>
      </c>
      <c r="CE2950" s="102"/>
    </row>
    <row r="2951" spans="1:83" x14ac:dyDescent="0.25">
      <c r="A2951" s="14">
        <f t="shared" si="270"/>
        <v>3714.8954591516745</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0.58348773514743735</v>
      </c>
      <c r="CD2951" s="14">
        <f t="shared" si="275"/>
        <v>3714.8954591516745</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0.14000000000000001</v>
      </c>
      <c r="J6" s="99">
        <f>IF( OR(F6 = $Y$8, F6 = $Y$9),  I6, IF( H6 &lt;&gt; "",  H6, ""))</f>
        <v>0.14000000000000001</v>
      </c>
      <c r="K6" s="59">
        <v>227.25</v>
      </c>
      <c r="L6" s="99"/>
      <c r="M6" s="4" t="s">
        <v>183</v>
      </c>
      <c r="N6" s="143">
        <f>IF($J$6&lt;&gt;"",$J$6*$K$6*Weather!$R31,0)</f>
        <v>331.47972144000005</v>
      </c>
      <c r="O6" s="143">
        <f>IF($J$7&lt;&gt;"",$J$7*$K$7*Weather!$R31,0)</f>
        <v>63.347374080000002</v>
      </c>
      <c r="P6" s="143">
        <f>IF($J$8&lt;&gt;"",$J$8*$K$8*Weather!$R31,0)</f>
        <v>0</v>
      </c>
      <c r="Q6" s="143">
        <f>IF($J$9&lt;&gt;"",$J$9*$K$9*Weather!$R31,0)</f>
        <v>0</v>
      </c>
      <c r="R6" s="143">
        <f>IF($J$10&lt;&gt;"",$J$10*$K$10*Weather!$R31,0)</f>
        <v>0</v>
      </c>
      <c r="S6" s="143">
        <f>IF($J$11&lt;&gt;"",$J$11*$K$11*Weather!$R31,0)</f>
        <v>0</v>
      </c>
      <c r="T6" s="143">
        <f t="shared" ref="T6:T18" si="0">SUM(N6:S6)</f>
        <v>394.82709552000006</v>
      </c>
      <c r="U6" s="143">
        <f t="shared" ref="U6:U18" si="1">T6/i.tfa</f>
        <v>2.0044019469996956</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v>
      </c>
      <c r="J7" s="99">
        <f>IF( OR(F7 = $Y$8, F7 = $Y$9),  I7, IF( H7 &lt;&gt; "",  H7, ""))</f>
        <v>1</v>
      </c>
      <c r="K7" s="59">
        <v>6.08</v>
      </c>
      <c r="L7" s="99"/>
      <c r="M7" s="4" t="s">
        <v>184</v>
      </c>
      <c r="N7" s="143">
        <f>IF($J$6&lt;&gt;"",$J$6*$K$6*Weather!$R32,0)</f>
        <v>283.43041776000001</v>
      </c>
      <c r="O7" s="143">
        <f>IF($J$7&lt;&gt;"",$J$7*$K$7*Weather!$R32,0)</f>
        <v>54.16492032</v>
      </c>
      <c r="P7" s="143">
        <f>IF($J$8&lt;&gt;"",$J$8*$K$8*Weather!$R32,0)</f>
        <v>0</v>
      </c>
      <c r="Q7" s="143">
        <f>IF($J$9&lt;&gt;"",$J$9*$K$9*Weather!$R32,0)</f>
        <v>0</v>
      </c>
      <c r="R7" s="143">
        <f>IF($J$10&lt;&gt;"",$J$10*$K$10*Weather!$R32,0)</f>
        <v>0</v>
      </c>
      <c r="S7" s="143">
        <f>IF($J$11&lt;&gt;"",$J$11*$K$11*Weather!$R32,0)</f>
        <v>0</v>
      </c>
      <c r="T7" s="143">
        <f t="shared" si="0"/>
        <v>337.59533808000003</v>
      </c>
      <c r="U7" s="143">
        <f t="shared" si="1"/>
        <v>1.7138559147121537</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275.42830895999998</v>
      </c>
      <c r="O8" s="143">
        <f>IF($J$7&lt;&gt;"",$J$7*$K$7*Weather!$R33,0)</f>
        <v>52.635678719999994</v>
      </c>
      <c r="P8" s="143">
        <f>IF($J$8&lt;&gt;"",$J$8*$K$8*Weather!$R33,0)</f>
        <v>0</v>
      </c>
      <c r="Q8" s="143">
        <f>IF($J$9&lt;&gt;"",$J$9*$K$9*Weather!$R33,0)</f>
        <v>0</v>
      </c>
      <c r="R8" s="143">
        <f>IF($J$10&lt;&gt;"",$J$10*$K$10*Weather!$R33,0)</f>
        <v>0</v>
      </c>
      <c r="S8" s="143">
        <f>IF($J$11&lt;&gt;"",$J$11*$K$11*Weather!$R33,0)</f>
        <v>0</v>
      </c>
      <c r="T8" s="143">
        <f t="shared" si="0"/>
        <v>328.06398767999997</v>
      </c>
      <c r="U8" s="143">
        <f t="shared" si="1"/>
        <v>1.6654685129454767</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215.5071744</v>
      </c>
      <c r="O9" s="143">
        <f>IF($J$7&lt;&gt;"",$J$7*$K$7*Weather!$R34,0)</f>
        <v>41.184460799999997</v>
      </c>
      <c r="P9" s="143">
        <f>IF($J$8&lt;&gt;"",$J$8*$K$8*Weather!$R34,0)</f>
        <v>0</v>
      </c>
      <c r="Q9" s="143">
        <f>IF($J$9&lt;&gt;"",$J$9*$K$9*Weather!$R34,0)</f>
        <v>0</v>
      </c>
      <c r="R9" s="143">
        <f>IF($J$10&lt;&gt;"",$J$10*$K$10*Weather!$R34,0)</f>
        <v>0</v>
      </c>
      <c r="S9" s="143">
        <f>IF($J$11&lt;&gt;"",$J$11*$K$11*Weather!$R34,0)</f>
        <v>0</v>
      </c>
      <c r="T9" s="143">
        <f t="shared" si="0"/>
        <v>256.69163520000001</v>
      </c>
      <c r="U9" s="143">
        <f t="shared" si="1"/>
        <v>1.3031355223880599</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147.96342035999999</v>
      </c>
      <c r="O10" s="143">
        <f>IF($J$7&lt;&gt;"",$J$7*$K$7*Weather!$R35,0)</f>
        <v>28.276523519999998</v>
      </c>
      <c r="P10" s="143">
        <f>IF($J$8&lt;&gt;"",$J$8*$K$8*Weather!$R35,0)</f>
        <v>0</v>
      </c>
      <c r="Q10" s="143">
        <f>IF($J$9&lt;&gt;"",$J$9*$K$9*Weather!$R35,0)</f>
        <v>0</v>
      </c>
      <c r="R10" s="143">
        <f>IF($J$10&lt;&gt;"",$J$10*$K$10*Weather!$R35,0)</f>
        <v>0</v>
      </c>
      <c r="S10" s="143">
        <f>IF($J$11&lt;&gt;"",$J$11*$K$11*Weather!$R35,0)</f>
        <v>0</v>
      </c>
      <c r="T10" s="143">
        <f t="shared" si="0"/>
        <v>176.23994388</v>
      </c>
      <c r="U10" s="143">
        <f t="shared" si="1"/>
        <v>0.89470983795309167</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63.635090399999967</v>
      </c>
      <c r="O11" s="143">
        <f>IF($J$7&lt;&gt;"",$J$7*$K$7*Weather!$R36,0)</f>
        <v>12.160972799999993</v>
      </c>
      <c r="P11" s="143">
        <f>IF($J$8&lt;&gt;"",$J$8*$K$8*Weather!$R36,0)</f>
        <v>0</v>
      </c>
      <c r="Q11" s="143">
        <f>IF($J$9&lt;&gt;"",$J$9*$K$9*Weather!$R36,0)</f>
        <v>0</v>
      </c>
      <c r="R11" s="143">
        <f>IF($J$10&lt;&gt;"",$J$10*$K$10*Weather!$R36,0)</f>
        <v>0</v>
      </c>
      <c r="S11" s="143">
        <f>IF($J$11&lt;&gt;"",$J$11*$K$11*Weather!$R36,0)</f>
        <v>0</v>
      </c>
      <c r="T11" s="143">
        <f t="shared" si="0"/>
        <v>75.796063199999963</v>
      </c>
      <c r="U11" s="143">
        <f t="shared" si="1"/>
        <v>0.38479065488882103</v>
      </c>
      <c r="V11" s="99"/>
      <c r="W11" s="99"/>
      <c r="X11" s="102"/>
      <c r="Y11" s="102" t="s">
        <v>3261</v>
      </c>
      <c r="Z11" s="102">
        <v>0.13</v>
      </c>
      <c r="AA11" s="102"/>
      <c r="AB11" s="102"/>
    </row>
    <row r="12" spans="2:28" x14ac:dyDescent="0.25">
      <c r="B12" s="160"/>
      <c r="D12" s="99"/>
      <c r="E12" s="22" t="s">
        <v>3262</v>
      </c>
      <c r="F12" s="8"/>
      <c r="G12" s="8"/>
      <c r="H12" s="8"/>
      <c r="I12" s="8"/>
      <c r="J12" s="8">
        <f>SUMPRODUCT(J6:J11,K6:K11) / K12</f>
        <v>0.16240946299232847</v>
      </c>
      <c r="K12" s="8">
        <f>SUM(K6:K11)</f>
        <v>233.33</v>
      </c>
      <c r="L12" s="99"/>
      <c r="M12" s="4" t="s">
        <v>189</v>
      </c>
      <c r="N12" s="143">
        <f>IF($J$6&lt;&gt;"",$J$6*$K$6*Weather!$R37,0)</f>
        <v>26.084736720000009</v>
      </c>
      <c r="O12" s="143">
        <f>IF($J$7&lt;&gt;"",$J$7*$K$7*Weather!$R37,0)</f>
        <v>4.9849190400000021</v>
      </c>
      <c r="P12" s="143">
        <f>IF($J$8&lt;&gt;"",$J$8*$K$8*Weather!$R37,0)</f>
        <v>0</v>
      </c>
      <c r="Q12" s="143">
        <f>IF($J$9&lt;&gt;"",$J$9*$K$9*Weather!$R37,0)</f>
        <v>0</v>
      </c>
      <c r="R12" s="143">
        <f>IF($J$10&lt;&gt;"",$J$10*$K$10*Weather!$R37,0)</f>
        <v>0</v>
      </c>
      <c r="S12" s="143">
        <f>IF($J$11&lt;&gt;"",$J$11*$K$11*Weather!$R37,0)</f>
        <v>0</v>
      </c>
      <c r="T12" s="143">
        <f t="shared" si="0"/>
        <v>31.069655760000011</v>
      </c>
      <c r="U12" s="143">
        <f t="shared" si="1"/>
        <v>0.15773000182759678</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39.127105079999964</v>
      </c>
      <c r="O13" s="143">
        <f>IF($J$7&lt;&gt;"",$J$7*$K$7*Weather!$R38,0)</f>
        <v>7.4773785599999938</v>
      </c>
      <c r="P13" s="143">
        <f>IF($J$8&lt;&gt;"",$J$8*$K$8*Weather!$R38,0)</f>
        <v>0</v>
      </c>
      <c r="Q13" s="143">
        <f>IF($J$9&lt;&gt;"",$J$9*$K$9*Weather!$R38,0)</f>
        <v>0</v>
      </c>
      <c r="R13" s="143">
        <f>IF($J$10&lt;&gt;"",$J$10*$K$10*Weather!$R38,0)</f>
        <v>0</v>
      </c>
      <c r="S13" s="143">
        <f>IF($J$11&lt;&gt;"",$J$11*$K$11*Weather!$R38,0)</f>
        <v>0</v>
      </c>
      <c r="T13" s="143">
        <f t="shared" si="0"/>
        <v>46.604483639999955</v>
      </c>
      <c r="U13" s="143">
        <f t="shared" si="1"/>
        <v>0.23659500274139486</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82.762268399999996</v>
      </c>
      <c r="O14" s="143">
        <f>IF($J$7&lt;&gt;"",$J$7*$K$7*Weather!$R39,0)</f>
        <v>15.816268799999998</v>
      </c>
      <c r="P14" s="143">
        <f>IF($J$8&lt;&gt;"",$J$8*$K$8*Weather!$R39,0)</f>
        <v>0</v>
      </c>
      <c r="Q14" s="143">
        <f>IF($J$9&lt;&gt;"",$J$9*$K$9*Weather!$R39,0)</f>
        <v>0</v>
      </c>
      <c r="R14" s="143">
        <f>IF($J$10&lt;&gt;"",$J$10*$K$10*Weather!$R39,0)</f>
        <v>0</v>
      </c>
      <c r="S14" s="143">
        <f>IF($J$11&lt;&gt;"",$J$11*$K$11*Weather!$R39,0)</f>
        <v>0</v>
      </c>
      <c r="T14" s="143">
        <f t="shared" si="0"/>
        <v>98.5785372</v>
      </c>
      <c r="U14" s="143">
        <f t="shared" si="1"/>
        <v>0.50044947304294851</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171.16037316000001</v>
      </c>
      <c r="O15" s="143">
        <f>IF($J$7&lt;&gt;"",$J$7*$K$7*Weather!$R40,0)</f>
        <v>32.709573119999995</v>
      </c>
      <c r="P15" s="143">
        <f>IF($J$8&lt;&gt;"",$J$8*$K$8*Weather!$R40,0)</f>
        <v>0</v>
      </c>
      <c r="Q15" s="143">
        <f>IF($J$9&lt;&gt;"",$J$9*$K$9*Weather!$R40,0)</f>
        <v>0</v>
      </c>
      <c r="R15" s="143">
        <f>IF($J$10&lt;&gt;"",$J$10*$K$10*Weather!$R40,0)</f>
        <v>0</v>
      </c>
      <c r="S15" s="143">
        <f>IF($J$11&lt;&gt;"",$J$11*$K$11*Weather!$R40,0)</f>
        <v>0</v>
      </c>
      <c r="T15" s="143">
        <f t="shared" si="0"/>
        <v>203.86994627999999</v>
      </c>
      <c r="U15" s="143">
        <f t="shared" si="1"/>
        <v>1.0349778976545843</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246.66042240000004</v>
      </c>
      <c r="O16" s="143">
        <f>IF($J$7&lt;&gt;"",$J$7*$K$7*Weather!$R41,0)</f>
        <v>47.137996800000003</v>
      </c>
      <c r="P16" s="143">
        <f>IF($J$8&lt;&gt;"",$J$8*$K$8*Weather!$R41,0)</f>
        <v>0</v>
      </c>
      <c r="Q16" s="143">
        <f>IF($J$9&lt;&gt;"",$J$9*$K$9*Weather!$R41,0)</f>
        <v>0</v>
      </c>
      <c r="R16" s="143">
        <f>IF($J$10&lt;&gt;"",$J$10*$K$10*Weather!$R41,0)</f>
        <v>0</v>
      </c>
      <c r="S16" s="143">
        <f>IF($J$11&lt;&gt;"",$J$11*$K$11*Weather!$R41,0)</f>
        <v>0</v>
      </c>
      <c r="T16" s="143">
        <f t="shared" si="0"/>
        <v>293.79841920000007</v>
      </c>
      <c r="U16" s="143">
        <f t="shared" si="1"/>
        <v>1.4915139567468783</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317.39585723999994</v>
      </c>
      <c r="O17" s="144">
        <f>IF($J$7&lt;&gt;"",$J$7*$K$7*Weather!$R42,0)</f>
        <v>60.655879679999984</v>
      </c>
      <c r="P17" s="144">
        <f>IF($J$8&lt;&gt;"",$J$8*$K$8*Weather!$R42,0)</f>
        <v>0</v>
      </c>
      <c r="Q17" s="144">
        <f>IF($J$9&lt;&gt;"",$J$9*$K$9*Weather!$R42,0)</f>
        <v>0</v>
      </c>
      <c r="R17" s="144">
        <f>IF($J$10&lt;&gt;"",$J$10*$K$10*Weather!$R42,0)</f>
        <v>0</v>
      </c>
      <c r="S17" s="144">
        <f>IF($J$11&lt;&gt;"",$J$11*$K$11*Weather!$R42,0)</f>
        <v>0</v>
      </c>
      <c r="T17" s="144">
        <f t="shared" si="0"/>
        <v>378.05173691999994</v>
      </c>
      <c r="U17" s="144">
        <f t="shared" si="1"/>
        <v>1.9192391964666462</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2200.6348963199998</v>
      </c>
      <c r="O18" s="144">
        <f t="shared" si="2"/>
        <v>420.55194623999995</v>
      </c>
      <c r="P18" s="144">
        <f t="shared" si="2"/>
        <v>0</v>
      </c>
      <c r="Q18" s="144">
        <f t="shared" si="2"/>
        <v>0</v>
      </c>
      <c r="R18" s="144">
        <f t="shared" si="2"/>
        <v>0</v>
      </c>
      <c r="S18" s="144">
        <f t="shared" si="2"/>
        <v>0</v>
      </c>
      <c r="T18" s="144">
        <f t="shared" si="0"/>
        <v>2621.1868425599996</v>
      </c>
      <c r="U18" s="144">
        <f t="shared" si="1"/>
        <v>13.306867918367345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11.171869714285714</v>
      </c>
      <c r="O19" s="145">
        <f t="shared" si="3"/>
        <v>2.1349982040816324</v>
      </c>
      <c r="P19" s="145">
        <f t="shared" si="3"/>
        <v>0</v>
      </c>
      <c r="Q19" s="145">
        <f t="shared" si="3"/>
        <v>0</v>
      </c>
      <c r="R19" s="145">
        <f t="shared" si="3"/>
        <v>0</v>
      </c>
      <c r="S19" s="145">
        <f t="shared" si="3"/>
        <v>0</v>
      </c>
      <c r="T19" s="145">
        <f t="shared" si="3"/>
        <v>13.306867918367345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116.39</v>
      </c>
      <c r="G5" s="98">
        <v>0.12</v>
      </c>
      <c r="H5" s="99"/>
      <c r="I5" s="99"/>
      <c r="J5" s="99"/>
      <c r="K5" s="99"/>
      <c r="L5" s="99"/>
      <c r="M5" s="4" t="s">
        <v>183</v>
      </c>
      <c r="N5" s="143">
        <f>$F$5*$G$5*Weather!$S31</f>
        <v>145.51975399680001</v>
      </c>
      <c r="O5" s="143">
        <f>$F$6*$G$6*Weather!$S31</f>
        <v>0</v>
      </c>
      <c r="P5" s="143">
        <f>SUM(N5:O5)</f>
        <v>145.51975399680001</v>
      </c>
      <c r="Q5" s="143">
        <f t="shared" ref="Q5:Q17" si="0">P5/i.tfa</f>
        <v>0.73875395469996963</v>
      </c>
      <c r="R5" s="99"/>
      <c r="S5" s="99"/>
    </row>
    <row r="6" spans="1:19" x14ac:dyDescent="0.25">
      <c r="B6" s="160"/>
      <c r="D6" s="99"/>
      <c r="E6" s="7">
        <v>2</v>
      </c>
      <c r="F6" s="98"/>
      <c r="G6" s="98"/>
      <c r="H6" s="99"/>
      <c r="I6" s="99"/>
      <c r="J6" s="99"/>
      <c r="K6" s="99"/>
      <c r="L6" s="99"/>
      <c r="M6" s="4" t="s">
        <v>184</v>
      </c>
      <c r="N6" s="143">
        <f>$F$5*$G$5*Weather!$S32</f>
        <v>124.4260870272</v>
      </c>
      <c r="O6" s="143">
        <f>$F$6*$G$6*Weather!$S32</f>
        <v>0</v>
      </c>
      <c r="P6" s="143">
        <f t="shared" ref="P6:P16" si="1">SUM(N6:O6)</f>
        <v>124.4260870272</v>
      </c>
      <c r="Q6" s="143">
        <f t="shared" si="0"/>
        <v>0.63166863147121532</v>
      </c>
      <c r="R6" s="99"/>
      <c r="S6" s="99"/>
    </row>
    <row r="7" spans="1:19" x14ac:dyDescent="0.25">
      <c r="B7" s="160"/>
      <c r="D7" s="99"/>
      <c r="E7" s="22" t="s">
        <v>3262</v>
      </c>
      <c r="F7" s="8">
        <f>SUM(F5:F6)</f>
        <v>116.39</v>
      </c>
      <c r="G7" s="8">
        <f>SUMPRODUCT(G5:G6,F5:F6) / F7</f>
        <v>0.12</v>
      </c>
      <c r="H7" s="99"/>
      <c r="I7" s="99"/>
      <c r="J7" s="99"/>
      <c r="K7" s="99"/>
      <c r="L7" s="99"/>
      <c r="M7" s="4" t="s">
        <v>185</v>
      </c>
      <c r="N7" s="143">
        <f>$F$5*$G$5*Weather!$S33</f>
        <v>120.91315749119998</v>
      </c>
      <c r="O7" s="143">
        <f>$F$6*$G$6*Weather!$S33</f>
        <v>0</v>
      </c>
      <c r="P7" s="143">
        <f t="shared" si="1"/>
        <v>120.91315749119998</v>
      </c>
      <c r="Q7" s="143">
        <f t="shared" si="0"/>
        <v>0.6138346912945476</v>
      </c>
      <c r="R7" s="99"/>
      <c r="S7" s="99"/>
    </row>
    <row r="8" spans="1:19" s="96" customFormat="1" x14ac:dyDescent="0.25">
      <c r="A8" s="2"/>
      <c r="B8" s="161"/>
      <c r="C8" s="2"/>
      <c r="D8" s="99"/>
      <c r="E8" s="99"/>
      <c r="F8" s="99"/>
      <c r="G8" s="99"/>
      <c r="H8" s="99"/>
      <c r="I8" s="99"/>
      <c r="J8" s="99"/>
      <c r="K8" s="99"/>
      <c r="L8" s="99"/>
      <c r="M8" s="4" t="s">
        <v>186</v>
      </c>
      <c r="N8" s="143">
        <f>$F$5*$G$5*Weather!$S34</f>
        <v>94.607751167999979</v>
      </c>
      <c r="O8" s="143">
        <f>$F$6*$G$6*Weather!$S34</f>
        <v>0</v>
      </c>
      <c r="P8" s="143">
        <f t="shared" si="1"/>
        <v>94.607751167999979</v>
      </c>
      <c r="Q8" s="143">
        <f t="shared" si="0"/>
        <v>0.48029115223880586</v>
      </c>
      <c r="R8" s="99"/>
      <c r="S8" s="99"/>
    </row>
    <row r="9" spans="1:19" s="96" customFormat="1" x14ac:dyDescent="0.25">
      <c r="A9" s="2"/>
      <c r="B9" s="161"/>
      <c r="C9" s="2"/>
      <c r="D9" s="99"/>
      <c r="E9" s="99"/>
      <c r="F9" s="99"/>
      <c r="G9" s="99"/>
      <c r="H9" s="99"/>
      <c r="I9" s="99"/>
      <c r="J9" s="99"/>
      <c r="K9" s="99"/>
      <c r="L9" s="99"/>
      <c r="M9" s="4" t="s">
        <v>187</v>
      </c>
      <c r="N9" s="143">
        <f>$F$5*$G$5*Weather!$S35</f>
        <v>64.956011299199986</v>
      </c>
      <c r="O9" s="143">
        <f>$F$6*$G$6*Weather!$S35</f>
        <v>0</v>
      </c>
      <c r="P9" s="143">
        <f t="shared" si="1"/>
        <v>64.956011299199986</v>
      </c>
      <c r="Q9" s="143">
        <f t="shared" si="0"/>
        <v>0.32975942379530909</v>
      </c>
      <c r="R9" s="99"/>
      <c r="S9" s="99"/>
    </row>
    <row r="10" spans="1:19" s="96" customFormat="1" x14ac:dyDescent="0.25">
      <c r="A10" s="2"/>
      <c r="B10" s="161"/>
      <c r="C10" s="2"/>
      <c r="D10" s="99"/>
      <c r="E10" s="99"/>
      <c r="F10" s="99"/>
      <c r="G10" s="99"/>
      <c r="H10" s="99"/>
      <c r="I10" s="99"/>
      <c r="J10" s="99"/>
      <c r="K10" s="99"/>
      <c r="L10" s="99"/>
      <c r="M10" s="4" t="s">
        <v>188</v>
      </c>
      <c r="N10" s="143">
        <f>$F$5*$G$5*Weather!$S36</f>
        <v>27.935834687999982</v>
      </c>
      <c r="O10" s="143">
        <f>$F$6*$G$6*Weather!$S36</f>
        <v>0</v>
      </c>
      <c r="P10" s="143">
        <f t="shared" si="1"/>
        <v>27.935834687999982</v>
      </c>
      <c r="Q10" s="143">
        <f t="shared" si="0"/>
        <v>0.14182066548888203</v>
      </c>
      <c r="R10" s="99"/>
      <c r="S10" s="99"/>
    </row>
    <row r="11" spans="1:19" s="96" customFormat="1" x14ac:dyDescent="0.25">
      <c r="A11" s="2"/>
      <c r="B11" s="161"/>
      <c r="C11" s="2"/>
      <c r="D11" s="99"/>
      <c r="E11" s="99"/>
      <c r="F11" s="99"/>
      <c r="G11" s="99"/>
      <c r="H11" s="99"/>
      <c r="I11" s="99"/>
      <c r="J11" s="99"/>
      <c r="K11" s="99"/>
      <c r="L11" s="99"/>
      <c r="M11" s="4" t="s">
        <v>189</v>
      </c>
      <c r="N11" s="143">
        <f>$F$5*$G$5*Weather!$S37</f>
        <v>11.451211718400003</v>
      </c>
      <c r="O11" s="143">
        <f>$F$6*$G$6*Weather!$S37</f>
        <v>0</v>
      </c>
      <c r="P11" s="143">
        <f t="shared" si="1"/>
        <v>11.451211718400003</v>
      </c>
      <c r="Q11" s="143">
        <f t="shared" si="0"/>
        <v>5.8133880182759688E-2</v>
      </c>
      <c r="R11" s="99"/>
      <c r="S11" s="99"/>
    </row>
    <row r="12" spans="1:19" s="96" customFormat="1" x14ac:dyDescent="0.25">
      <c r="A12" s="2"/>
      <c r="B12" s="161"/>
      <c r="C12" s="2"/>
      <c r="D12" s="99"/>
      <c r="E12" s="99"/>
      <c r="F12" s="99"/>
      <c r="G12" s="99"/>
      <c r="H12" s="99"/>
      <c r="I12" s="99"/>
      <c r="J12" s="99"/>
      <c r="K12" s="99"/>
      <c r="L12" s="99"/>
      <c r="M12" s="4" t="s">
        <v>190</v>
      </c>
      <c r="N12" s="143">
        <f>$F$5*$G$5*Weather!$S38</f>
        <v>17.176817577599984</v>
      </c>
      <c r="O12" s="143">
        <f>$F$6*$G$6*Weather!$S38</f>
        <v>0</v>
      </c>
      <c r="P12" s="143">
        <f t="shared" si="1"/>
        <v>17.176817577599984</v>
      </c>
      <c r="Q12" s="143">
        <f t="shared" si="0"/>
        <v>8.7200820274139432E-2</v>
      </c>
      <c r="R12" s="99"/>
      <c r="S12" s="99"/>
    </row>
    <row r="13" spans="1:19" s="96" customFormat="1" x14ac:dyDescent="0.25">
      <c r="A13" s="2"/>
      <c r="B13" s="161"/>
      <c r="C13" s="2"/>
      <c r="D13" s="99"/>
      <c r="E13" s="99"/>
      <c r="F13" s="99"/>
      <c r="G13" s="99"/>
      <c r="H13" s="99"/>
      <c r="I13" s="99"/>
      <c r="J13" s="99"/>
      <c r="K13" s="99"/>
      <c r="L13" s="99"/>
      <c r="M13" s="4" t="s">
        <v>191</v>
      </c>
      <c r="N13" s="143">
        <f>$F$5*$G$5*Weather!$S39</f>
        <v>36.332674847999996</v>
      </c>
      <c r="O13" s="143">
        <f>$F$6*$G$6*Weather!$S39</f>
        <v>0</v>
      </c>
      <c r="P13" s="143">
        <f t="shared" si="1"/>
        <v>36.332674847999996</v>
      </c>
      <c r="Q13" s="143">
        <f t="shared" si="0"/>
        <v>0.18444854730429483</v>
      </c>
      <c r="R13" s="99"/>
      <c r="S13" s="99"/>
    </row>
    <row r="14" spans="1:19" s="96" customFormat="1" x14ac:dyDescent="0.25">
      <c r="A14" s="2"/>
      <c r="B14" s="161"/>
      <c r="C14" s="2"/>
      <c r="D14" s="99"/>
      <c r="E14" s="99"/>
      <c r="F14" s="99"/>
      <c r="G14" s="99"/>
      <c r="H14" s="99"/>
      <c r="I14" s="99"/>
      <c r="J14" s="99"/>
      <c r="K14" s="99"/>
      <c r="L14" s="99"/>
      <c r="M14" s="4" t="s">
        <v>192</v>
      </c>
      <c r="N14" s="143">
        <f>$F$5*$G$5*Weather!$S40</f>
        <v>75.139484515199996</v>
      </c>
      <c r="O14" s="143">
        <f>$F$6*$G$6*Weather!$S40</f>
        <v>0</v>
      </c>
      <c r="P14" s="143">
        <f t="shared" si="1"/>
        <v>75.139484515199996</v>
      </c>
      <c r="Q14" s="143">
        <f t="shared" si="0"/>
        <v>0.38145742976545843</v>
      </c>
      <c r="R14" s="99"/>
      <c r="S14" s="99"/>
    </row>
    <row r="15" spans="1:19" x14ac:dyDescent="0.25">
      <c r="B15" s="160"/>
      <c r="D15" s="99"/>
      <c r="E15" s="99"/>
      <c r="F15" s="99"/>
      <c r="G15" s="99"/>
      <c r="H15" s="99"/>
      <c r="I15" s="99"/>
      <c r="J15" s="99"/>
      <c r="K15" s="99"/>
      <c r="L15" s="99"/>
      <c r="M15" s="4" t="s">
        <v>193</v>
      </c>
      <c r="N15" s="143">
        <f>$F$5*$G$5*Weather!$S41</f>
        <v>108.28404172800001</v>
      </c>
      <c r="O15" s="143">
        <f>$F$6*$G$6*Weather!$S41</f>
        <v>0</v>
      </c>
      <c r="P15" s="143">
        <f t="shared" si="1"/>
        <v>108.28404172800001</v>
      </c>
      <c r="Q15" s="143">
        <f t="shared" si="0"/>
        <v>0.5497209956746878</v>
      </c>
      <c r="R15" s="99"/>
      <c r="S15" s="99"/>
    </row>
    <row r="16" spans="1:19" x14ac:dyDescent="0.25">
      <c r="B16" s="160"/>
      <c r="D16" s="99"/>
      <c r="E16" s="99"/>
      <c r="F16" s="99"/>
      <c r="G16" s="99"/>
      <c r="H16" s="99"/>
      <c r="I16" s="99"/>
      <c r="J16" s="99"/>
      <c r="K16" s="99"/>
      <c r="L16" s="99"/>
      <c r="M16" s="5" t="s">
        <v>194</v>
      </c>
      <c r="N16" s="144">
        <f>$F$5*$G$5*Weather!$S42</f>
        <v>139.33693097279996</v>
      </c>
      <c r="O16" s="144">
        <f>$F$6*$G$6*Weather!$S42</f>
        <v>0</v>
      </c>
      <c r="P16" s="144">
        <f t="shared" si="1"/>
        <v>139.33693097279996</v>
      </c>
      <c r="Q16" s="144">
        <f t="shared" si="0"/>
        <v>0.70736587964666453</v>
      </c>
      <c r="R16" s="99"/>
      <c r="S16" s="99"/>
    </row>
    <row r="17" spans="2:19" x14ac:dyDescent="0.25">
      <c r="B17" s="160"/>
      <c r="D17" s="99"/>
      <c r="E17" s="99"/>
      <c r="F17" s="99"/>
      <c r="G17" s="99"/>
      <c r="H17" s="99"/>
      <c r="I17" s="99"/>
      <c r="J17" s="99"/>
      <c r="K17" s="99"/>
      <c r="L17" s="99"/>
      <c r="M17" s="117" t="s">
        <v>3254</v>
      </c>
      <c r="N17" s="144">
        <f>SUM(N5:N16)</f>
        <v>966.07975703040006</v>
      </c>
      <c r="O17" s="144">
        <f>SUM(O5:O16)</f>
        <v>0</v>
      </c>
      <c r="P17" s="144">
        <f>SUM(P5:P16)</f>
        <v>966.07975703040006</v>
      </c>
      <c r="Q17" s="144">
        <f t="shared" si="0"/>
        <v>4.9044560718367354</v>
      </c>
      <c r="R17" s="99" t="s">
        <v>3270</v>
      </c>
      <c r="S17" s="99"/>
    </row>
    <row r="18" spans="2:19" x14ac:dyDescent="0.25">
      <c r="B18" s="160"/>
      <c r="D18" s="99"/>
      <c r="E18" s="99"/>
      <c r="F18" s="99"/>
      <c r="G18" s="99"/>
      <c r="H18" s="99"/>
      <c r="I18" s="99"/>
      <c r="J18" s="99"/>
      <c r="K18" s="99"/>
      <c r="L18" s="99"/>
      <c r="M18" s="8" t="s">
        <v>3255</v>
      </c>
      <c r="N18" s="145">
        <f>N17/i.tfa</f>
        <v>4.9044560718367354</v>
      </c>
      <c r="O18" s="145">
        <f>O17/i.tfa</f>
        <v>0</v>
      </c>
      <c r="P18" s="145">
        <f>P17/i.tfa</f>
        <v>4.9044560718367354</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119.29</v>
      </c>
      <c r="G5" s="98">
        <v>0.1</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124.28796470400003</v>
      </c>
      <c r="O6" s="143">
        <f>F$6*G$6*Weather!R31</f>
        <v>0</v>
      </c>
      <c r="P6" s="143">
        <f>F$7*G$7*Weather!R31</f>
        <v>0</v>
      </c>
      <c r="Q6" s="143">
        <f t="shared" ref="Q6:Q17" si="0">SUM(N6:P6)</f>
        <v>124.28796470400003</v>
      </c>
      <c r="R6" s="143">
        <f t="shared" ref="R6:R18" si="1">Q6/i.tfa</f>
        <v>0.63096743173926306</v>
      </c>
      <c r="S6" s="99"/>
    </row>
    <row r="7" spans="2:19" x14ac:dyDescent="0.25">
      <c r="B7" s="160"/>
      <c r="D7" s="99"/>
      <c r="E7" s="9">
        <v>3</v>
      </c>
      <c r="F7" s="10"/>
      <c r="G7" s="10"/>
      <c r="H7" s="99"/>
      <c r="I7" s="99"/>
      <c r="J7" s="99"/>
      <c r="K7" s="99"/>
      <c r="L7" s="99"/>
      <c r="M7" s="4" t="s">
        <v>184</v>
      </c>
      <c r="N7" s="143">
        <f>F$5*G$5*Weather!R32</f>
        <v>106.27193001600003</v>
      </c>
      <c r="O7" s="143">
        <f>F$6*G$6*Weather!R32</f>
        <v>0</v>
      </c>
      <c r="P7" s="143">
        <f>F$7*G$7*Weather!R32</f>
        <v>0</v>
      </c>
      <c r="Q7" s="143">
        <f t="shared" si="0"/>
        <v>106.27193001600003</v>
      </c>
      <c r="R7" s="143">
        <f t="shared" si="1"/>
        <v>0.53950619360341168</v>
      </c>
      <c r="S7" s="99"/>
    </row>
    <row r="8" spans="2:19" x14ac:dyDescent="0.25">
      <c r="B8" s="160"/>
      <c r="D8" s="99"/>
      <c r="E8" s="22" t="s">
        <v>3262</v>
      </c>
      <c r="F8" s="8">
        <f>SUM(F5:F7)</f>
        <v>119.29</v>
      </c>
      <c r="G8" s="8">
        <f>SUMPRODUCT(G5:G7,F5:F7) / F8</f>
        <v>0.1</v>
      </c>
      <c r="H8" s="99"/>
      <c r="I8" s="99"/>
      <c r="J8" s="99"/>
      <c r="K8" s="99"/>
      <c r="L8" s="99"/>
      <c r="M8" s="4" t="s">
        <v>185</v>
      </c>
      <c r="N8" s="143">
        <f>F$5*G$5*Weather!R33</f>
        <v>103.271547936</v>
      </c>
      <c r="O8" s="143">
        <f>F$6*G$6*Weather!R33</f>
        <v>0</v>
      </c>
      <c r="P8" s="143">
        <f>F$7*G$7*Weather!R33</f>
        <v>0</v>
      </c>
      <c r="Q8" s="143">
        <f t="shared" si="0"/>
        <v>103.271547936</v>
      </c>
      <c r="R8" s="143">
        <f t="shared" si="1"/>
        <v>0.52427428132805365</v>
      </c>
      <c r="S8" s="99"/>
    </row>
    <row r="9" spans="2:19" x14ac:dyDescent="0.25">
      <c r="B9" s="160"/>
      <c r="D9" s="99"/>
      <c r="E9" s="99"/>
      <c r="F9" s="99"/>
      <c r="G9" s="99"/>
      <c r="H9" s="99"/>
      <c r="I9" s="99"/>
      <c r="J9" s="99"/>
      <c r="K9" s="99"/>
      <c r="L9" s="99"/>
      <c r="M9" s="4" t="s">
        <v>186</v>
      </c>
      <c r="N9" s="143">
        <f>F$5*G$5*Weather!R34</f>
        <v>80.804183040000012</v>
      </c>
      <c r="O9" s="143">
        <f>F$6*G$6*Weather!R34</f>
        <v>0</v>
      </c>
      <c r="P9" s="143">
        <f>F$7*G$7*Weather!R34</f>
        <v>0</v>
      </c>
      <c r="Q9" s="143">
        <f t="shared" si="0"/>
        <v>80.804183040000012</v>
      </c>
      <c r="R9" s="143">
        <f t="shared" si="1"/>
        <v>0.41021516417910459</v>
      </c>
      <c r="S9" s="99"/>
    </row>
    <row r="10" spans="2:19" x14ac:dyDescent="0.25">
      <c r="B10" s="160"/>
      <c r="D10" s="99"/>
      <c r="E10" s="99"/>
      <c r="F10" s="99"/>
      <c r="G10" s="99"/>
      <c r="H10" s="99"/>
      <c r="I10" s="99"/>
      <c r="J10" s="99"/>
      <c r="K10" s="99"/>
      <c r="L10" s="99"/>
      <c r="M10" s="4" t="s">
        <v>187</v>
      </c>
      <c r="N10" s="143">
        <f>F$5*G$5*Weather!R35</f>
        <v>55.478725176000005</v>
      </c>
      <c r="O10" s="143">
        <f>F$6*G$6*Weather!R35</f>
        <v>0</v>
      </c>
      <c r="P10" s="143">
        <f>F$7*G$7*Weather!R35</f>
        <v>0</v>
      </c>
      <c r="Q10" s="143">
        <f t="shared" si="0"/>
        <v>55.478725176000005</v>
      </c>
      <c r="R10" s="143">
        <f t="shared" si="1"/>
        <v>0.28164648784648194</v>
      </c>
      <c r="S10" s="99"/>
    </row>
    <row r="11" spans="2:19" x14ac:dyDescent="0.25">
      <c r="B11" s="160"/>
      <c r="D11" s="99"/>
      <c r="E11" s="99"/>
      <c r="F11" s="99"/>
      <c r="G11" s="99"/>
      <c r="H11" s="99"/>
      <c r="I11" s="99"/>
      <c r="J11" s="99"/>
      <c r="K11" s="99"/>
      <c r="L11" s="99"/>
      <c r="M11" s="4" t="s">
        <v>188</v>
      </c>
      <c r="N11" s="143">
        <f>F$5*G$5*Weather!R36</f>
        <v>23.85990863999999</v>
      </c>
      <c r="O11" s="143">
        <f>F$6*G$6*Weather!R36</f>
        <v>0</v>
      </c>
      <c r="P11" s="143">
        <f>F$7*G$7*Weather!R36</f>
        <v>0</v>
      </c>
      <c r="Q11" s="143">
        <f t="shared" si="0"/>
        <v>23.85990863999999</v>
      </c>
      <c r="R11" s="143">
        <f t="shared" si="1"/>
        <v>0.12112858483094725</v>
      </c>
      <c r="S11" s="99"/>
    </row>
    <row r="12" spans="2:19" x14ac:dyDescent="0.25">
      <c r="B12" s="160"/>
      <c r="D12" s="99"/>
      <c r="E12" s="99"/>
      <c r="F12" s="99"/>
      <c r="G12" s="99"/>
      <c r="H12" s="99"/>
      <c r="I12" s="99"/>
      <c r="J12" s="99"/>
      <c r="K12" s="99"/>
      <c r="L12" s="99"/>
      <c r="M12" s="4" t="s">
        <v>189</v>
      </c>
      <c r="N12" s="143">
        <f>F$5*G$5*Weather!R37</f>
        <v>9.7804439520000059</v>
      </c>
      <c r="O12" s="143">
        <f>F$6*G$6*Weather!R37</f>
        <v>0</v>
      </c>
      <c r="P12" s="143">
        <f>F$7*G$7*Weather!R37</f>
        <v>0</v>
      </c>
      <c r="Q12" s="143">
        <f t="shared" si="0"/>
        <v>9.7804439520000059</v>
      </c>
      <c r="R12" s="143">
        <f t="shared" si="1"/>
        <v>4.9651964422784071E-2</v>
      </c>
      <c r="S12" s="99"/>
    </row>
    <row r="13" spans="2:19" x14ac:dyDescent="0.25">
      <c r="D13" s="99"/>
      <c r="E13" s="99"/>
      <c r="F13" s="99"/>
      <c r="G13" s="99"/>
      <c r="H13" s="99"/>
      <c r="I13" s="99"/>
      <c r="J13" s="99"/>
      <c r="K13" s="99"/>
      <c r="L13" s="99"/>
      <c r="M13" s="4" t="s">
        <v>190</v>
      </c>
      <c r="N13" s="143">
        <f>F$5*G$5*Weather!R38</f>
        <v>14.670665927999989</v>
      </c>
      <c r="O13" s="143">
        <f>F$6*G$6*Weather!R38</f>
        <v>0</v>
      </c>
      <c r="P13" s="143">
        <f>F$7*G$7*Weather!R38</f>
        <v>0</v>
      </c>
      <c r="Q13" s="143">
        <f t="shared" si="0"/>
        <v>14.670665927999989</v>
      </c>
      <c r="R13" s="143">
        <f t="shared" si="1"/>
        <v>7.4477946634176007E-2</v>
      </c>
      <c r="S13" s="99"/>
    </row>
    <row r="14" spans="2:19" x14ac:dyDescent="0.25">
      <c r="D14" s="99"/>
      <c r="E14" s="99"/>
      <c r="F14" s="99"/>
      <c r="G14" s="99"/>
      <c r="H14" s="99"/>
      <c r="I14" s="99"/>
      <c r="J14" s="99"/>
      <c r="K14" s="99"/>
      <c r="L14" s="99"/>
      <c r="M14" s="4" t="s">
        <v>191</v>
      </c>
      <c r="N14" s="143">
        <f>F$5*G$5*Weather!R39</f>
        <v>31.031623440000001</v>
      </c>
      <c r="O14" s="143">
        <f>F$6*G$6*Weather!R39</f>
        <v>0</v>
      </c>
      <c r="P14" s="143">
        <f>F$7*G$7*Weather!R39</f>
        <v>0</v>
      </c>
      <c r="Q14" s="143">
        <f t="shared" si="0"/>
        <v>31.031623440000001</v>
      </c>
      <c r="R14" s="143">
        <f t="shared" si="1"/>
        <v>0.15753692476393544</v>
      </c>
      <c r="S14" s="99"/>
    </row>
    <row r="15" spans="2:19" x14ac:dyDescent="0.25">
      <c r="D15" s="99"/>
      <c r="E15" s="99"/>
      <c r="F15" s="99"/>
      <c r="G15" s="99"/>
      <c r="H15" s="99"/>
      <c r="I15" s="99"/>
      <c r="J15" s="99"/>
      <c r="K15" s="99"/>
      <c r="L15" s="99"/>
      <c r="M15" s="4" t="s">
        <v>192</v>
      </c>
      <c r="N15" s="143">
        <f>F$5*G$5*Weather!R40</f>
        <v>64.176397656000006</v>
      </c>
      <c r="O15" s="143">
        <f>F$6*G$6*Weather!R40</f>
        <v>0</v>
      </c>
      <c r="P15" s="143">
        <f>F$7*G$7*Weather!R40</f>
        <v>0</v>
      </c>
      <c r="Q15" s="143">
        <f t="shared" si="0"/>
        <v>64.176397656000006</v>
      </c>
      <c r="R15" s="143">
        <f t="shared" si="1"/>
        <v>0.32580159232409389</v>
      </c>
      <c r="S15" s="99"/>
    </row>
    <row r="16" spans="2:19" x14ac:dyDescent="0.25">
      <c r="D16" s="99"/>
      <c r="E16" s="99"/>
      <c r="F16" s="99"/>
      <c r="G16" s="99"/>
      <c r="H16" s="99"/>
      <c r="I16" s="99"/>
      <c r="J16" s="99"/>
      <c r="K16" s="99"/>
      <c r="L16" s="99"/>
      <c r="M16" s="4" t="s">
        <v>193</v>
      </c>
      <c r="N16" s="143">
        <f>F$5*G$5*Weather!R41</f>
        <v>92.485059840000019</v>
      </c>
      <c r="O16" s="143">
        <f>F$6*G$6*Weather!R41</f>
        <v>0</v>
      </c>
      <c r="P16" s="143">
        <f>F$7*G$7*Weather!R41</f>
        <v>0</v>
      </c>
      <c r="Q16" s="143">
        <f t="shared" si="0"/>
        <v>92.485059840000019</v>
      </c>
      <c r="R16" s="143">
        <f t="shared" si="1"/>
        <v>0.46951497532744452</v>
      </c>
      <c r="S16" s="99"/>
    </row>
    <row r="17" spans="4:21" x14ac:dyDescent="0.25">
      <c r="D17" s="99"/>
      <c r="E17" s="99"/>
      <c r="F17" s="99"/>
      <c r="G17" s="99"/>
      <c r="H17" s="99"/>
      <c r="I17" s="99"/>
      <c r="J17" s="99"/>
      <c r="K17" s="99"/>
      <c r="L17" s="99"/>
      <c r="M17" s="5" t="s">
        <v>194</v>
      </c>
      <c r="N17" s="144">
        <f>F$5*G$5*Weather!R42</f>
        <v>119.00723498399999</v>
      </c>
      <c r="O17" s="144">
        <f>F$6*G$6*Weather!R42</f>
        <v>0</v>
      </c>
      <c r="P17" s="144">
        <f>F$7*G$7*Weather!R42</f>
        <v>0</v>
      </c>
      <c r="Q17" s="144">
        <f t="shared" si="0"/>
        <v>119.00723498399999</v>
      </c>
      <c r="R17" s="144">
        <f t="shared" si="1"/>
        <v>0.60415897544928421</v>
      </c>
      <c r="S17" s="99"/>
    </row>
    <row r="18" spans="4:21" x14ac:dyDescent="0.25">
      <c r="D18" s="99"/>
      <c r="E18" s="99"/>
      <c r="F18" s="99"/>
      <c r="G18" s="99"/>
      <c r="H18" s="99"/>
      <c r="I18" s="99"/>
      <c r="J18" s="99"/>
      <c r="K18" s="99"/>
      <c r="L18" s="99"/>
      <c r="M18" s="117" t="s">
        <v>3254</v>
      </c>
      <c r="N18" s="144">
        <f>SUM(N6:N17)</f>
        <v>825.12568531200009</v>
      </c>
      <c r="O18" s="144">
        <f>SUM(O6:O17)</f>
        <v>0</v>
      </c>
      <c r="P18" s="144">
        <f>SUM(P6:P17)</f>
        <v>0</v>
      </c>
      <c r="Q18" s="144">
        <f>SUM(Q6:Q17)</f>
        <v>825.12568531200009</v>
      </c>
      <c r="R18" s="144">
        <f t="shared" si="1"/>
        <v>4.1888805224489802</v>
      </c>
      <c r="S18" s="99"/>
    </row>
    <row r="19" spans="4:21" x14ac:dyDescent="0.25">
      <c r="D19" s="99"/>
      <c r="E19" s="99"/>
      <c r="F19" s="99"/>
      <c r="G19" s="99"/>
      <c r="H19" s="99"/>
      <c r="I19" s="99"/>
      <c r="J19" s="99"/>
      <c r="K19" s="99"/>
      <c r="L19" s="99"/>
      <c r="M19" s="8" t="s">
        <v>3255</v>
      </c>
      <c r="N19" s="145">
        <f>N18/i.tfa</f>
        <v>4.1888805224489802</v>
      </c>
      <c r="O19" s="145">
        <f>O18/i.tfa</f>
        <v>0</v>
      </c>
      <c r="P19" s="145">
        <f>P18/i.tfa</f>
        <v>0</v>
      </c>
      <c r="Q19" s="145">
        <f>Q18/i.tfa</f>
        <v>4.1888805224489802</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0.04</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89.6</v>
      </c>
      <c r="G6" s="105" t="s">
        <v>50</v>
      </c>
      <c r="H6" s="105" t="s">
        <v>3289</v>
      </c>
      <c r="I6" s="99"/>
      <c r="J6" s="99"/>
      <c r="K6" s="99"/>
      <c r="L6" s="99"/>
      <c r="M6" s="4" t="s">
        <v>183</v>
      </c>
      <c r="N6" s="143">
        <f>IF($F$4="no", $F$5*$F$6*Weather!R31,0)</f>
        <v>37.341609984000002</v>
      </c>
      <c r="O6" s="143">
        <f>IF($F$7="no",$F$8*$F$9*Weather!R31,0)</f>
        <v>0</v>
      </c>
      <c r="P6" s="143">
        <f t="shared" ref="P6:P17" si="0">SUM(N6:O6)</f>
        <v>37.341609984000002</v>
      </c>
      <c r="Q6" s="143">
        <f t="shared" ref="Q6:Q17" si="1">P6/i.tfa</f>
        <v>0.18957056545842219</v>
      </c>
      <c r="R6" s="99"/>
    </row>
    <row r="7" spans="2:24" x14ac:dyDescent="0.25">
      <c r="B7" s="160"/>
      <c r="D7" s="99"/>
      <c r="E7" s="99" t="s">
        <v>3293</v>
      </c>
      <c r="F7" s="98" t="s">
        <v>3294</v>
      </c>
      <c r="G7" s="99" t="s">
        <v>52</v>
      </c>
      <c r="H7" s="99" t="s">
        <v>3286</v>
      </c>
      <c r="I7" s="99"/>
      <c r="J7" s="99"/>
      <c r="K7" s="99"/>
      <c r="L7" s="99"/>
      <c r="M7" s="4" t="s">
        <v>184</v>
      </c>
      <c r="N7" s="143">
        <f>IF($F$4="no", $F$5*$F$6*Weather!R32,0)</f>
        <v>31.928795135999998</v>
      </c>
      <c r="O7" s="143">
        <f>IF($F$7="no",$F$8*$F$9*Weather!R32,0)</f>
        <v>0</v>
      </c>
      <c r="P7" s="143">
        <f t="shared" si="0"/>
        <v>31.928795135999998</v>
      </c>
      <c r="Q7" s="143">
        <f t="shared" si="1"/>
        <v>0.16209155820895521</v>
      </c>
      <c r="R7" s="99"/>
    </row>
    <row r="8" spans="2:24" x14ac:dyDescent="0.25">
      <c r="B8" s="160"/>
      <c r="D8" s="99"/>
      <c r="E8" s="99" t="s">
        <v>3295</v>
      </c>
      <c r="F8" s="98"/>
      <c r="G8" s="99" t="s">
        <v>3296</v>
      </c>
      <c r="H8" s="99" t="s">
        <v>3289</v>
      </c>
      <c r="I8" s="99"/>
      <c r="J8" s="99"/>
      <c r="K8" s="99"/>
      <c r="L8" s="99"/>
      <c r="M8" s="4" t="s">
        <v>185</v>
      </c>
      <c r="N8" s="143">
        <f>IF($F$4="no", $F$5*$F$6*Weather!R33,0)</f>
        <v>31.027347455999994</v>
      </c>
      <c r="O8" s="143">
        <f>IF($F$7="no",$F$8*$F$9*Weather!R33,0)</f>
        <v>0</v>
      </c>
      <c r="P8" s="143">
        <f t="shared" si="0"/>
        <v>31.027347455999994</v>
      </c>
      <c r="Q8" s="143">
        <f t="shared" si="1"/>
        <v>0.15751521705756927</v>
      </c>
      <c r="R8" s="99"/>
    </row>
    <row r="9" spans="2:24" x14ac:dyDescent="0.25">
      <c r="B9" s="160"/>
      <c r="D9" s="99"/>
      <c r="E9" s="99" t="s">
        <v>3297</v>
      </c>
      <c r="F9" s="98"/>
      <c r="G9" s="99"/>
      <c r="H9" s="99" t="s">
        <v>3289</v>
      </c>
      <c r="I9" s="99"/>
      <c r="J9" s="99"/>
      <c r="K9" s="99"/>
      <c r="L9" s="99"/>
      <c r="M9" s="4" t="s">
        <v>186</v>
      </c>
      <c r="N9" s="143">
        <f>IF($F$4="no", $F$5*$F$6*Weather!R34,0)</f>
        <v>24.277155839999995</v>
      </c>
      <c r="O9" s="143">
        <f>IF($F$7="no",$F$8*$F$9*Weather!R34,0)</f>
        <v>0</v>
      </c>
      <c r="P9" s="143">
        <f t="shared" si="0"/>
        <v>24.277155839999995</v>
      </c>
      <c r="Q9" s="143">
        <f t="shared" si="1"/>
        <v>0.12324680597014924</v>
      </c>
      <c r="R9" s="99"/>
    </row>
    <row r="10" spans="2:24" x14ac:dyDescent="0.25">
      <c r="B10" s="160"/>
      <c r="D10" s="99"/>
      <c r="E10" s="99"/>
      <c r="F10" s="99"/>
      <c r="G10" s="99"/>
      <c r="H10" s="99"/>
      <c r="I10" s="99"/>
      <c r="J10" s="99"/>
      <c r="K10" s="99"/>
      <c r="L10" s="99"/>
      <c r="M10" s="4" t="s">
        <v>187</v>
      </c>
      <c r="N10" s="143">
        <f>IF($F$4="no", $F$5*$F$6*Weather!R35,0)</f>
        <v>16.668266495999998</v>
      </c>
      <c r="O10" s="143">
        <f>IF($F$7="no",$F$8*$F$9*Weather!R35,0)</f>
        <v>0</v>
      </c>
      <c r="P10" s="143">
        <f t="shared" si="0"/>
        <v>16.668266495999998</v>
      </c>
      <c r="Q10" s="143">
        <f t="shared" si="1"/>
        <v>8.4619080597014923E-2</v>
      </c>
      <c r="R10" s="99"/>
    </row>
    <row r="11" spans="2:24" x14ac:dyDescent="0.25">
      <c r="B11" s="160"/>
      <c r="D11" s="99"/>
      <c r="E11" s="99"/>
      <c r="F11" s="99"/>
      <c r="G11" s="99"/>
      <c r="H11" s="99"/>
      <c r="I11" s="99"/>
      <c r="J11" s="99"/>
      <c r="K11" s="99"/>
      <c r="L11" s="99"/>
      <c r="M11" s="4" t="s">
        <v>188</v>
      </c>
      <c r="N11" s="143">
        <f>IF($F$4="no", $F$5*$F$6*Weather!R36,0)</f>
        <v>7.168573439999995</v>
      </c>
      <c r="O11" s="143">
        <f>IF($F$7="no",$F$8*$F$9*Weather!R36,0)</f>
        <v>0</v>
      </c>
      <c r="P11" s="143">
        <f t="shared" si="0"/>
        <v>7.168573439999995</v>
      </c>
      <c r="Q11" s="143">
        <f t="shared" si="1"/>
        <v>3.6392392324093796E-2</v>
      </c>
      <c r="R11" s="99"/>
    </row>
    <row r="12" spans="2:24" x14ac:dyDescent="0.25">
      <c r="B12" s="160"/>
      <c r="D12" s="99"/>
      <c r="E12" s="99"/>
      <c r="F12" s="99"/>
      <c r="G12" s="99"/>
      <c r="H12" s="99"/>
      <c r="I12" s="99"/>
      <c r="J12" s="99"/>
      <c r="K12" s="99"/>
      <c r="L12" s="99"/>
      <c r="M12" s="4" t="s">
        <v>189</v>
      </c>
      <c r="N12" s="143">
        <f>IF($F$4="no", $F$5*$F$6*Weather!R37,0)</f>
        <v>2.9384785920000005</v>
      </c>
      <c r="O12" s="143">
        <f>IF($F$7="no",$F$8*$F$9*Weather!R37,0)</f>
        <v>0</v>
      </c>
      <c r="P12" s="143">
        <f t="shared" si="0"/>
        <v>2.9384785920000005</v>
      </c>
      <c r="Q12" s="143">
        <f t="shared" si="1"/>
        <v>1.4917649466950962E-2</v>
      </c>
      <c r="R12" s="99"/>
    </row>
    <row r="13" spans="2:24" x14ac:dyDescent="0.25">
      <c r="B13" s="160"/>
      <c r="D13" s="99"/>
      <c r="E13" s="99"/>
      <c r="F13" s="99"/>
      <c r="G13" s="99"/>
      <c r="H13" s="99"/>
      <c r="I13" s="99"/>
      <c r="J13" s="99"/>
      <c r="K13" s="99"/>
      <c r="L13" s="99"/>
      <c r="M13" s="4" t="s">
        <v>190</v>
      </c>
      <c r="N13" s="143">
        <f>IF($F$4="no", $F$5*$F$6*Weather!R38,0)</f>
        <v>4.4077178879999961</v>
      </c>
      <c r="O13" s="143">
        <f>IF($F$7="no",$F$8*$F$9*Weather!R38,0)</f>
        <v>0</v>
      </c>
      <c r="P13" s="143">
        <f t="shared" si="0"/>
        <v>4.4077178879999961</v>
      </c>
      <c r="Q13" s="143">
        <f t="shared" si="1"/>
        <v>2.2376474200426419E-2</v>
      </c>
      <c r="R13" s="99"/>
    </row>
    <row r="14" spans="2:24" x14ac:dyDescent="0.25">
      <c r="B14" s="160"/>
      <c r="D14" s="99"/>
      <c r="E14" s="99"/>
      <c r="F14" s="99"/>
      <c r="G14" s="99"/>
      <c r="H14" s="99"/>
      <c r="I14" s="99"/>
      <c r="J14" s="99"/>
      <c r="K14" s="99"/>
      <c r="L14" s="99"/>
      <c r="M14" s="4" t="s">
        <v>191</v>
      </c>
      <c r="N14" s="143">
        <f>IF($F$4="no", $F$5*$F$6*Weather!R39,0)</f>
        <v>9.3232742399999982</v>
      </c>
      <c r="O14" s="143">
        <f>IF($F$7="no",$F$8*$F$9*Weather!R39,0)</f>
        <v>0</v>
      </c>
      <c r="P14" s="143">
        <f t="shared" si="0"/>
        <v>9.3232742399999982</v>
      </c>
      <c r="Q14" s="143">
        <f t="shared" si="1"/>
        <v>4.7331070362473339E-2</v>
      </c>
      <c r="R14" s="99"/>
    </row>
    <row r="15" spans="2:24" x14ac:dyDescent="0.25">
      <c r="B15" s="160"/>
      <c r="D15" s="99"/>
      <c r="E15" s="99"/>
      <c r="F15" s="99"/>
      <c r="G15" s="99"/>
      <c r="H15" s="99"/>
      <c r="I15" s="99"/>
      <c r="J15" s="99"/>
      <c r="K15" s="99"/>
      <c r="L15" s="99"/>
      <c r="M15" s="4" t="s">
        <v>192</v>
      </c>
      <c r="N15" s="143">
        <f>IF($F$4="no", $F$5*$F$6*Weather!R40,0)</f>
        <v>19.281432575999997</v>
      </c>
      <c r="O15" s="143">
        <f>IF($F$7="no",$F$8*$F$9*Weather!R40,0)</f>
        <v>0</v>
      </c>
      <c r="P15" s="143">
        <f t="shared" si="0"/>
        <v>19.281432575999997</v>
      </c>
      <c r="Q15" s="143">
        <f t="shared" si="1"/>
        <v>9.7885229850746255E-2</v>
      </c>
      <c r="R15" s="99"/>
      <c r="V15" s="96"/>
      <c r="W15" s="96"/>
      <c r="X15" s="96"/>
    </row>
    <row r="16" spans="2:24" x14ac:dyDescent="0.25">
      <c r="B16" s="160"/>
      <c r="D16" s="99"/>
      <c r="E16" s="99"/>
      <c r="F16" s="99"/>
      <c r="G16" s="99"/>
      <c r="H16" s="99"/>
      <c r="I16" s="99"/>
      <c r="J16" s="99"/>
      <c r="K16" s="99"/>
      <c r="L16" s="99"/>
      <c r="M16" s="4" t="s">
        <v>193</v>
      </c>
      <c r="N16" s="143">
        <f>IF($F$4="no", $F$5*$F$6*Weather!R41,0)</f>
        <v>27.786608640000001</v>
      </c>
      <c r="O16" s="143">
        <f>IF($F$7="no",$F$8*$F$9*Weather!R41,0)</f>
        <v>0</v>
      </c>
      <c r="P16" s="143">
        <f t="shared" si="0"/>
        <v>27.786608640000001</v>
      </c>
      <c r="Q16" s="143">
        <f t="shared" si="1"/>
        <v>0.14106309594882729</v>
      </c>
      <c r="R16" s="99"/>
      <c r="V16" s="96"/>
      <c r="W16" s="96"/>
      <c r="X16" s="96"/>
    </row>
    <row r="17" spans="2:24" x14ac:dyDescent="0.25">
      <c r="B17" s="160"/>
      <c r="D17" s="99"/>
      <c r="E17" s="99"/>
      <c r="F17" s="99"/>
      <c r="G17" s="99"/>
      <c r="H17" s="99"/>
      <c r="I17" s="99"/>
      <c r="J17" s="99"/>
      <c r="K17" s="99"/>
      <c r="L17" s="99"/>
      <c r="M17" s="5" t="s">
        <v>194</v>
      </c>
      <c r="N17" s="144">
        <f>IF($F$4="no", $F$5*$F$6*Weather!R42,0)</f>
        <v>35.755044863999991</v>
      </c>
      <c r="O17" s="144">
        <f>IF($F$7="no",$F$8*$F$9*Weather!R42,0)</f>
        <v>0</v>
      </c>
      <c r="P17" s="144">
        <f t="shared" si="0"/>
        <v>35.755044863999991</v>
      </c>
      <c r="Q17" s="144">
        <f t="shared" si="1"/>
        <v>0.18151611769722811</v>
      </c>
      <c r="R17" s="99"/>
      <c r="V17" s="96"/>
      <c r="W17" s="96"/>
      <c r="X17" s="96"/>
    </row>
    <row r="18" spans="2:24" x14ac:dyDescent="0.25">
      <c r="B18" s="160"/>
      <c r="D18" s="99"/>
      <c r="E18" s="99"/>
      <c r="F18" s="99"/>
      <c r="G18" s="99"/>
      <c r="H18" s="99"/>
      <c r="I18" s="99"/>
      <c r="J18" s="99"/>
      <c r="K18" s="99"/>
      <c r="L18" s="99"/>
      <c r="M18" s="8" t="s">
        <v>3254</v>
      </c>
      <c r="N18" s="145">
        <f>SUM(N6:N17)</f>
        <v>247.90430515199992</v>
      </c>
      <c r="O18" s="145">
        <f>SUM(O6:O17)</f>
        <v>0</v>
      </c>
      <c r="P18" s="145">
        <f>SUM(P6:P17)</f>
        <v>247.90430515199992</v>
      </c>
      <c r="Q18" s="145">
        <f>SUM(Q6:Q17)</f>
        <v>1.2585252571428571</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1.2585252571428569</v>
      </c>
      <c r="O20" s="144">
        <f>O18/i.tfa</f>
        <v>0</v>
      </c>
      <c r="P20" s="144">
        <f>P18/i.tfa</f>
        <v>1.2585252571428569</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3298</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3299</v>
      </c>
      <c r="T3" s="163"/>
      <c r="U3" s="163"/>
      <c r="V3" s="163"/>
      <c r="W3" s="163"/>
      <c r="X3" s="163"/>
      <c r="Y3" s="163"/>
      <c r="Z3" s="163"/>
      <c r="AA3" s="163"/>
      <c r="AB3" s="163"/>
      <c r="AC3" s="163"/>
      <c r="AD3" s="163"/>
      <c r="AE3" s="163"/>
      <c r="AF3" s="163"/>
      <c r="AG3" s="163"/>
      <c r="AH3" s="163"/>
      <c r="AI3" s="163"/>
      <c r="AJ3" s="163"/>
      <c r="AK3" s="163"/>
      <c r="AL3" s="99"/>
      <c r="AM3" s="102"/>
      <c r="AN3" s="164" t="s">
        <v>3300</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0.85</v>
      </c>
      <c r="G4" s="99" t="s">
        <v>55</v>
      </c>
      <c r="H4" s="165" t="s">
        <v>3301</v>
      </c>
      <c r="I4" s="166"/>
      <c r="J4" s="166"/>
      <c r="K4" s="166"/>
      <c r="L4" s="166"/>
      <c r="M4" s="166"/>
      <c r="N4" s="161"/>
      <c r="O4" s="166"/>
      <c r="P4" s="166"/>
      <c r="Q4" s="166"/>
      <c r="R4" s="99"/>
      <c r="S4" s="99" t="s">
        <v>162</v>
      </c>
      <c r="T4" s="99" t="s">
        <v>3302</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0.2</v>
      </c>
      <c r="G5" s="99" t="s">
        <v>50</v>
      </c>
      <c r="H5" s="165" t="s">
        <v>3303</v>
      </c>
      <c r="I5" s="166"/>
      <c r="J5" s="166"/>
      <c r="K5" s="166"/>
      <c r="L5" s="166"/>
      <c r="M5" s="166"/>
      <c r="N5" s="161"/>
      <c r="O5" s="166"/>
      <c r="P5" s="166"/>
      <c r="Q5" s="166"/>
      <c r="R5" s="99"/>
      <c r="S5" s="117" t="s">
        <v>172</v>
      </c>
      <c r="T5" s="117" t="s">
        <v>3304</v>
      </c>
      <c r="U5" s="117" t="s">
        <v>3305</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2</v>
      </c>
      <c r="G6" s="99" t="s">
        <v>55</v>
      </c>
      <c r="H6" s="165" t="s">
        <v>3306</v>
      </c>
      <c r="I6" s="166"/>
      <c r="J6" s="166"/>
      <c r="K6" s="166"/>
      <c r="L6" s="166"/>
      <c r="M6" s="166"/>
      <c r="N6" s="161"/>
      <c r="O6" s="166"/>
      <c r="P6" s="166"/>
      <c r="Q6" s="166"/>
      <c r="R6" s="99"/>
      <c r="S6" s="4" t="s">
        <v>183</v>
      </c>
      <c r="T6" s="146">
        <f>Weather!R31</f>
        <v>10.418976000000001</v>
      </c>
      <c r="U6" s="147">
        <f t="shared" ref="U6:U17" si="0">$L$16*$H$16*$T6</f>
        <v>25.639016140800006</v>
      </c>
      <c r="V6" s="147">
        <f t="shared" ref="V6:V17" si="1">$L$17*$H$17*$T6</f>
        <v>124.85840363999998</v>
      </c>
      <c r="W6" s="147">
        <f t="shared" ref="W6:W17" si="2">$L$18*$H$18*$T6</f>
        <v>30.926906935200009</v>
      </c>
      <c r="X6" s="147">
        <f t="shared" ref="X6:X17" si="3">$L$19*$H$19*$T6</f>
        <v>30.926906935200009</v>
      </c>
      <c r="Y6" s="147">
        <f t="shared" ref="Y6:Y17" si="4">$L$20*$H$20*$T6</f>
        <v>30.926906935200009</v>
      </c>
      <c r="Z6" s="147">
        <f t="shared" ref="Z6:Z17" si="5">$L$21*$H$21*$T6</f>
        <v>30.7276440192</v>
      </c>
      <c r="AA6" s="147">
        <f t="shared" ref="AA6:AA17" si="6">$L$22*$H$22*$T6</f>
        <v>30.7276440192</v>
      </c>
      <c r="AB6" s="147">
        <f t="shared" ref="AB6:AB17" si="7">$L$23*$H$23*$T6</f>
        <v>44.297318361599999</v>
      </c>
      <c r="AC6" s="147">
        <f t="shared" ref="AC6:AC17" si="8">$L$24*$H$24*$T6</f>
        <v>56.5797282192</v>
      </c>
      <c r="AD6" s="147">
        <f t="shared" ref="AD6:AD17" si="9">$L$25*$H$25*$T6</f>
        <v>64.764354815999994</v>
      </c>
      <c r="AE6" s="147">
        <f t="shared" ref="AE6:AE17" si="10">$L$26*$H$26*$T6</f>
        <v>30.926906935200009</v>
      </c>
      <c r="AF6" s="147">
        <f t="shared" ref="AF6:AF17" si="11">$L$27*$H$27*$T6</f>
        <v>25.945334035200002</v>
      </c>
      <c r="AG6" s="147">
        <f t="shared" ref="AG6:AG17" si="12">$L$28*$H$28*$T6</f>
        <v>15.461760384000003</v>
      </c>
      <c r="AH6" s="147">
        <f t="shared" ref="AH6:AH17" si="13">$L$29*$H$29*$T6</f>
        <v>55.066371955199998</v>
      </c>
      <c r="AI6" s="147">
        <f t="shared" ref="AI6:AI17" si="14">$L$30*$H$30*$T6</f>
        <v>15.461760384000003</v>
      </c>
      <c r="AJ6" s="147">
        <f t="shared" ref="AJ6:AJ18" si="15">SUM(U6:AI6)</f>
        <v>613.23696371520009</v>
      </c>
      <c r="AK6" s="147">
        <f t="shared" ref="AK6:AK17" si="16">AJ6 / i.tfa</f>
        <v>3.113194048711545</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11.603</v>
      </c>
      <c r="AP6" s="102">
        <f ca="1">IF(INDIRECT(AP$19)&lt;90, Weather!$X31*INDIRECT(AP$19)+Weather!$Y31,
  IF(INDIRECT(AP$19)&lt;180,Weather!$Z31*INDIRECT(AP$19)+Weather!$AA31,
  IF(INDIRECT(AP$19)&lt;270,Weather!$AB31*INDIRECT(AP$19)+Weather!$AC31,
  IF(INDIRECT(AP$19)&lt;360, Weather!$AD31*INDIRECT(AP$19)+Weather!$AE31, Weather!$L31
))))</f>
        <v>11.603</v>
      </c>
      <c r="AQ6" s="102">
        <f ca="1">IF(INDIRECT(AQ$19)&lt;90, Weather!$X31*INDIRECT(AQ$19)+Weather!$Y31,
  IF(INDIRECT(AQ$19)&lt;180,Weather!$Z31*INDIRECT(AQ$19)+Weather!$AA31,
  IF(INDIRECT(AQ$19)&lt;270,Weather!$AB31*INDIRECT(AQ$19)+Weather!$AC31,
  IF(INDIRECT(AQ$19)&lt;360, Weather!$AD31*INDIRECT(AQ$19)+Weather!$AE31, Weather!$L31
))))</f>
        <v>11.603</v>
      </c>
      <c r="AR6" s="102">
        <f ca="1">IF(INDIRECT(AR$19)&lt;90, Weather!$X31*INDIRECT(AR$19)+Weather!$Y31,
  IF(INDIRECT(AR$19)&lt;180,Weather!$Z31*INDIRECT(AR$19)+Weather!$AA31,
  IF(INDIRECT(AR$19)&lt;270,Weather!$AB31*INDIRECT(AR$19)+Weather!$AC31,
  IF(INDIRECT(AR$19)&lt;360, Weather!$AD31*INDIRECT(AR$19)+Weather!$AE31, Weather!$L31
))))</f>
        <v>11.603</v>
      </c>
      <c r="AS6" s="102">
        <f ca="1">IF(INDIRECT(AS$19)&lt;90, Weather!$X31*INDIRECT(AS$19)+Weather!$Y31,
  IF(INDIRECT(AS$19)&lt;180,Weather!$Z31*INDIRECT(AS$19)+Weather!$AA31,
  IF(INDIRECT(AS$19)&lt;270,Weather!$AB31*INDIRECT(AS$19)+Weather!$AC31,
  IF(INDIRECT(AS$19)&lt;360, Weather!$AD31*INDIRECT(AS$19)+Weather!$AE31, Weather!$L31
))))</f>
        <v>11.603</v>
      </c>
      <c r="AT6" s="102">
        <f ca="1">IF(INDIRECT(AT$19)&lt;90, Weather!$X31*INDIRECT(AT$19)+Weather!$Y31,
  IF(INDIRECT(AT$19)&lt;180,Weather!$Z31*INDIRECT(AT$19)+Weather!$AA31,
  IF(INDIRECT(AT$19)&lt;270,Weather!$AB31*INDIRECT(AT$19)+Weather!$AC31,
  IF(INDIRECT(AT$19)&lt;360, Weather!$AD31*INDIRECT(AT$19)+Weather!$AE31, Weather!$L31
))))</f>
        <v>14.427</v>
      </c>
      <c r="AU6" s="102">
        <f ca="1">IF(INDIRECT(AU$19)&lt;90, Weather!$X31*INDIRECT(AU$19)+Weather!$Y31,
  IF(INDIRECT(AU$19)&lt;180,Weather!$Z31*INDIRECT(AU$19)+Weather!$AA31,
  IF(INDIRECT(AU$19)&lt;270,Weather!$AB31*INDIRECT(AU$19)+Weather!$AC31,
  IF(INDIRECT(AU$19)&lt;360, Weather!$AD31*INDIRECT(AU$19)+Weather!$AE31, Weather!$L31
))))</f>
        <v>14.427</v>
      </c>
      <c r="AV6" s="102">
        <f ca="1">IF(INDIRECT(AV$19)&lt;90, Weather!$X31*INDIRECT(AV$19)+Weather!$Y31,
  IF(INDIRECT(AV$19)&lt;180,Weather!$Z31*INDIRECT(AV$19)+Weather!$AA31,
  IF(INDIRECT(AV$19)&lt;270,Weather!$AB31*INDIRECT(AV$19)+Weather!$AC31,
  IF(INDIRECT(AV$19)&lt;360, Weather!$AD31*INDIRECT(AV$19)+Weather!$AE31, Weather!$L31
))))</f>
        <v>36.909999999999997</v>
      </c>
      <c r="AW6" s="102">
        <f ca="1">IF(INDIRECT(AW$19)&lt;90, Weather!$X31*INDIRECT(AW$19)+Weather!$Y31,
  IF(INDIRECT(AW$19)&lt;180,Weather!$Z31*INDIRECT(AW$19)+Weather!$AA31,
  IF(INDIRECT(AW$19)&lt;270,Weather!$AB31*INDIRECT(AW$19)+Weather!$AC31,
  IF(INDIRECT(AW$19)&lt;360, Weather!$AD31*INDIRECT(AW$19)+Weather!$AE31, Weather!$L31
))))</f>
        <v>36.909999999999997</v>
      </c>
      <c r="AX6" s="102">
        <f ca="1">IF(INDIRECT(AX$19)&lt;90, Weather!$X31*INDIRECT(AX$19)+Weather!$Y31,
  IF(INDIRECT(AX$19)&lt;180,Weather!$Z31*INDIRECT(AX$19)+Weather!$AA31,
  IF(INDIRECT(AX$19)&lt;270,Weather!$AB31*INDIRECT(AX$19)+Weather!$AC31,
  IF(INDIRECT(AX$19)&lt;360, Weather!$AD31*INDIRECT(AX$19)+Weather!$AE31, Weather!$L31
))))</f>
        <v>36.909999999999997</v>
      </c>
      <c r="AY6" s="102">
        <f ca="1">IF(INDIRECT(AY$19)&lt;90, Weather!$X31*INDIRECT(AY$19)+Weather!$Y31,
  IF(INDIRECT(AY$19)&lt;180,Weather!$Z31*INDIRECT(AY$19)+Weather!$AA31,
  IF(INDIRECT(AY$19)&lt;270,Weather!$AB31*INDIRECT(AY$19)+Weather!$AC31,
  IF(INDIRECT(AY$19)&lt;360, Weather!$AD31*INDIRECT(AY$19)+Weather!$AE31, Weather!$L31
))))</f>
        <v>36.909999999999997</v>
      </c>
      <c r="AZ6" s="102">
        <f ca="1">IF(INDIRECT(AZ$19)&lt;90, Weather!$X31*INDIRECT(AZ$19)+Weather!$Y31,
  IF(INDIRECT(AZ$19)&lt;180,Weather!$Z31*INDIRECT(AZ$19)+Weather!$AA31,
  IF(INDIRECT(AZ$19)&lt;270,Weather!$AB31*INDIRECT(AZ$19)+Weather!$AC31,
  IF(INDIRECT(AZ$19)&lt;360, Weather!$AD31*INDIRECT(AZ$19)+Weather!$AE31, Weather!$L31
))))</f>
        <v>17.460999999999999</v>
      </c>
      <c r="BA6" s="102">
        <f ca="1">IF(INDIRECT(BA$19)&lt;90, Weather!$X31*INDIRECT(BA$19)+Weather!$Y31,
  IF(INDIRECT(BA$19)&lt;180,Weather!$Z31*INDIRECT(BA$19)+Weather!$AA31,
  IF(INDIRECT(BA$19)&lt;270,Weather!$AB31*INDIRECT(BA$19)+Weather!$AC31,
  IF(INDIRECT(BA$19)&lt;360, Weather!$AD31*INDIRECT(BA$19)+Weather!$AE31, Weather!$L31
))))</f>
        <v>17.460999999999999</v>
      </c>
      <c r="BB6" s="102">
        <f ca="1">IF(INDIRECT(BB$19)&lt;90, Weather!$X31*INDIRECT(BB$19)+Weather!$Y31,
  IF(INDIRECT(BB$19)&lt;180,Weather!$Z31*INDIRECT(BB$19)+Weather!$AA31,
  IF(INDIRECT(BB$19)&lt;270,Weather!$AB31*INDIRECT(BB$19)+Weather!$AC31,
  IF(INDIRECT(BB$19)&lt;360, Weather!$AD31*INDIRECT(BB$19)+Weather!$AE31, Weather!$L31
))))</f>
        <v>17.460999999999999</v>
      </c>
      <c r="BC6" s="102">
        <f ca="1">IF(INDIRECT(BC$19)&lt;90, Weather!$X31*INDIRECT(BC$19)+Weather!$Y31,
  IF(INDIRECT(BC$19)&lt;180,Weather!$Z31*INDIRECT(BC$19)+Weather!$AA31,
  IF(INDIRECT(BC$19)&lt;270,Weather!$AB31*INDIRECT(BC$19)+Weather!$AC31,
  IF(INDIRECT(BC$19)&lt;360, Weather!$AD31*INDIRECT(BC$19)+Weather!$AE31, Weather!$L31
))))</f>
        <v>17.460999999999999</v>
      </c>
      <c r="BD6" s="102"/>
    </row>
    <row r="7" spans="1:56" x14ac:dyDescent="0.25">
      <c r="B7" s="160"/>
      <c r="D7" s="99"/>
      <c r="E7" s="99" t="s">
        <v>66</v>
      </c>
      <c r="F7" s="128">
        <v>0.05</v>
      </c>
      <c r="G7" s="99" t="s">
        <v>67</v>
      </c>
      <c r="H7" s="165" t="s">
        <v>3307</v>
      </c>
      <c r="I7" s="166"/>
      <c r="J7" s="166"/>
      <c r="K7" s="166"/>
      <c r="L7" s="166"/>
      <c r="M7" s="166"/>
      <c r="N7" s="161"/>
      <c r="O7" s="166"/>
      <c r="P7" s="166"/>
      <c r="Q7" s="166"/>
      <c r="R7" s="99"/>
      <c r="S7" s="4" t="s">
        <v>184</v>
      </c>
      <c r="T7" s="146">
        <f>Weather!R32</f>
        <v>8.9087040000000002</v>
      </c>
      <c r="U7" s="147">
        <f t="shared" si="0"/>
        <v>21.922538803200002</v>
      </c>
      <c r="V7" s="147">
        <f t="shared" si="1"/>
        <v>106.75968155999998</v>
      </c>
      <c r="W7" s="147">
        <f t="shared" si="2"/>
        <v>26.443928800800006</v>
      </c>
      <c r="X7" s="147">
        <f t="shared" si="3"/>
        <v>26.443928800800006</v>
      </c>
      <c r="Y7" s="147">
        <f t="shared" si="4"/>
        <v>26.443928800800006</v>
      </c>
      <c r="Z7" s="147">
        <f t="shared" si="5"/>
        <v>26.273549836799997</v>
      </c>
      <c r="AA7" s="147">
        <f t="shared" si="6"/>
        <v>26.273549836799997</v>
      </c>
      <c r="AB7" s="147">
        <f t="shared" si="7"/>
        <v>37.876245926399996</v>
      </c>
      <c r="AC7" s="147">
        <f t="shared" si="8"/>
        <v>48.378271636799994</v>
      </c>
      <c r="AD7" s="147">
        <f t="shared" si="9"/>
        <v>55.376504063999995</v>
      </c>
      <c r="AE7" s="147">
        <f t="shared" si="10"/>
        <v>26.443928800800006</v>
      </c>
      <c r="AF7" s="147">
        <f t="shared" si="11"/>
        <v>22.184454700800003</v>
      </c>
      <c r="AG7" s="147">
        <f t="shared" si="12"/>
        <v>13.220516736000002</v>
      </c>
      <c r="AH7" s="147">
        <f t="shared" si="13"/>
        <v>47.084282380799998</v>
      </c>
      <c r="AI7" s="147">
        <f t="shared" si="14"/>
        <v>13.220516736000002</v>
      </c>
      <c r="AJ7" s="147">
        <f t="shared" si="15"/>
        <v>524.34582742079988</v>
      </c>
      <c r="AK7" s="147">
        <f t="shared" si="16"/>
        <v>2.6619241924093813</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20.042000000000002</v>
      </c>
      <c r="AP7" s="102">
        <f ca="1">IF(INDIRECT(AP$19)&lt;90, Weather!$X32*INDIRECT(AP$19)+Weather!$Y32,
  IF(INDIRECT(AP$19)&lt;180,Weather!$Z32*INDIRECT(AP$19)+Weather!$AA32,
  IF(INDIRECT(AP$19)&lt;270,Weather!$AB32*INDIRECT(AP$19)+Weather!$AC32,
  IF(INDIRECT(AP$19)&lt;360, Weather!$AD32*INDIRECT(AP$19)+Weather!$AE32, Weather!$L32
))))</f>
        <v>20.042000000000002</v>
      </c>
      <c r="AQ7" s="102">
        <f ca="1">IF(INDIRECT(AQ$19)&lt;90, Weather!$X32*INDIRECT(AQ$19)+Weather!$Y32,
  IF(INDIRECT(AQ$19)&lt;180,Weather!$Z32*INDIRECT(AQ$19)+Weather!$AA32,
  IF(INDIRECT(AQ$19)&lt;270,Weather!$AB32*INDIRECT(AQ$19)+Weather!$AC32,
  IF(INDIRECT(AQ$19)&lt;360, Weather!$AD32*INDIRECT(AQ$19)+Weather!$AE32, Weather!$L32
))))</f>
        <v>20.042000000000002</v>
      </c>
      <c r="AR7" s="102">
        <f ca="1">IF(INDIRECT(AR$19)&lt;90, Weather!$X32*INDIRECT(AR$19)+Weather!$Y32,
  IF(INDIRECT(AR$19)&lt;180,Weather!$Z32*INDIRECT(AR$19)+Weather!$AA32,
  IF(INDIRECT(AR$19)&lt;270,Weather!$AB32*INDIRECT(AR$19)+Weather!$AC32,
  IF(INDIRECT(AR$19)&lt;360, Weather!$AD32*INDIRECT(AR$19)+Weather!$AE32, Weather!$L32
))))</f>
        <v>20.042000000000002</v>
      </c>
      <c r="AS7" s="102">
        <f ca="1">IF(INDIRECT(AS$19)&lt;90, Weather!$X32*INDIRECT(AS$19)+Weather!$Y32,
  IF(INDIRECT(AS$19)&lt;180,Weather!$Z32*INDIRECT(AS$19)+Weather!$AA32,
  IF(INDIRECT(AS$19)&lt;270,Weather!$AB32*INDIRECT(AS$19)+Weather!$AC32,
  IF(INDIRECT(AS$19)&lt;360, Weather!$AD32*INDIRECT(AS$19)+Weather!$AE32, Weather!$L32
))))</f>
        <v>20.042000000000002</v>
      </c>
      <c r="AT7" s="102">
        <f ca="1">IF(INDIRECT(AT$19)&lt;90, Weather!$X32*INDIRECT(AT$19)+Weather!$Y32,
  IF(INDIRECT(AT$19)&lt;180,Weather!$Z32*INDIRECT(AT$19)+Weather!$AA32,
  IF(INDIRECT(AT$19)&lt;270,Weather!$AB32*INDIRECT(AT$19)+Weather!$AC32,
  IF(INDIRECT(AT$19)&lt;360, Weather!$AD32*INDIRECT(AT$19)+Weather!$AE32, Weather!$L32
))))</f>
        <v>27.719000000000001</v>
      </c>
      <c r="AU7" s="102">
        <f ca="1">IF(INDIRECT(AU$19)&lt;90, Weather!$X32*INDIRECT(AU$19)+Weather!$Y32,
  IF(INDIRECT(AU$19)&lt;180,Weather!$Z32*INDIRECT(AU$19)+Weather!$AA32,
  IF(INDIRECT(AU$19)&lt;270,Weather!$AB32*INDIRECT(AU$19)+Weather!$AC32,
  IF(INDIRECT(AU$19)&lt;360, Weather!$AD32*INDIRECT(AU$19)+Weather!$AE32, Weather!$L32
))))</f>
        <v>27.719000000000001</v>
      </c>
      <c r="AV7" s="102">
        <f ca="1">IF(INDIRECT(AV$19)&lt;90, Weather!$X32*INDIRECT(AV$19)+Weather!$Y32,
  IF(INDIRECT(AV$19)&lt;180,Weather!$Z32*INDIRECT(AV$19)+Weather!$AA32,
  IF(INDIRECT(AV$19)&lt;270,Weather!$AB32*INDIRECT(AV$19)+Weather!$AC32,
  IF(INDIRECT(AV$19)&lt;360, Weather!$AD32*INDIRECT(AV$19)+Weather!$AE32, Weather!$L32
))))</f>
        <v>58.524000000000001</v>
      </c>
      <c r="AW7" s="102">
        <f ca="1">IF(INDIRECT(AW$19)&lt;90, Weather!$X32*INDIRECT(AW$19)+Weather!$Y32,
  IF(INDIRECT(AW$19)&lt;180,Weather!$Z32*INDIRECT(AW$19)+Weather!$AA32,
  IF(INDIRECT(AW$19)&lt;270,Weather!$AB32*INDIRECT(AW$19)+Weather!$AC32,
  IF(INDIRECT(AW$19)&lt;360, Weather!$AD32*INDIRECT(AW$19)+Weather!$AE32, Weather!$L32
))))</f>
        <v>58.524000000000001</v>
      </c>
      <c r="AX7" s="102">
        <f ca="1">IF(INDIRECT(AX$19)&lt;90, Weather!$X32*INDIRECT(AX$19)+Weather!$Y32,
  IF(INDIRECT(AX$19)&lt;180,Weather!$Z32*INDIRECT(AX$19)+Weather!$AA32,
  IF(INDIRECT(AX$19)&lt;270,Weather!$AB32*INDIRECT(AX$19)+Weather!$AC32,
  IF(INDIRECT(AX$19)&lt;360, Weather!$AD32*INDIRECT(AX$19)+Weather!$AE32, Weather!$L32
))))</f>
        <v>58.524000000000001</v>
      </c>
      <c r="AY7" s="102">
        <f ca="1">IF(INDIRECT(AY$19)&lt;90, Weather!$X32*INDIRECT(AY$19)+Weather!$Y32,
  IF(INDIRECT(AY$19)&lt;180,Weather!$Z32*INDIRECT(AY$19)+Weather!$AA32,
  IF(INDIRECT(AY$19)&lt;270,Weather!$AB32*INDIRECT(AY$19)+Weather!$AC32,
  IF(INDIRECT(AY$19)&lt;360, Weather!$AD32*INDIRECT(AY$19)+Weather!$AE32, Weather!$L32
))))</f>
        <v>58.524000000000001</v>
      </c>
      <c r="AZ7" s="102">
        <f ca="1">IF(INDIRECT(AZ$19)&lt;90, Weather!$X32*INDIRECT(AZ$19)+Weather!$Y32,
  IF(INDIRECT(AZ$19)&lt;180,Weather!$Z32*INDIRECT(AZ$19)+Weather!$AA32,
  IF(INDIRECT(AZ$19)&lt;270,Weather!$AB32*INDIRECT(AZ$19)+Weather!$AC32,
  IF(INDIRECT(AZ$19)&lt;360, Weather!$AD32*INDIRECT(AZ$19)+Weather!$AE32, Weather!$L32
))))</f>
        <v>31.591999999999999</v>
      </c>
      <c r="BA7" s="102">
        <f ca="1">IF(INDIRECT(BA$19)&lt;90, Weather!$X32*INDIRECT(BA$19)+Weather!$Y32,
  IF(INDIRECT(BA$19)&lt;180,Weather!$Z32*INDIRECT(BA$19)+Weather!$AA32,
  IF(INDIRECT(BA$19)&lt;270,Weather!$AB32*INDIRECT(BA$19)+Weather!$AC32,
  IF(INDIRECT(BA$19)&lt;360, Weather!$AD32*INDIRECT(BA$19)+Weather!$AE32, Weather!$L32
))))</f>
        <v>31.591999999999999</v>
      </c>
      <c r="BB7" s="102">
        <f ca="1">IF(INDIRECT(BB$19)&lt;90, Weather!$X32*INDIRECT(BB$19)+Weather!$Y32,
  IF(INDIRECT(BB$19)&lt;180,Weather!$Z32*INDIRECT(BB$19)+Weather!$AA32,
  IF(INDIRECT(BB$19)&lt;270,Weather!$AB32*INDIRECT(BB$19)+Weather!$AC32,
  IF(INDIRECT(BB$19)&lt;360, Weather!$AD32*INDIRECT(BB$19)+Weather!$AE32, Weather!$L32
))))</f>
        <v>31.591999999999999</v>
      </c>
      <c r="BC7" s="102">
        <f ca="1">IF(INDIRECT(BC$19)&lt;90, Weather!$X32*INDIRECT(BC$19)+Weather!$Y32,
  IF(INDIRECT(BC$19)&lt;180,Weather!$Z32*INDIRECT(BC$19)+Weather!$AA32,
  IF(INDIRECT(BC$19)&lt;270,Weather!$AB32*INDIRECT(BC$19)+Weather!$AC32,
  IF(INDIRECT(BC$19)&lt;360, Weather!$AD32*INDIRECT(BC$19)+Weather!$AE32, Weather!$L32
))))</f>
        <v>31.591999999999999</v>
      </c>
      <c r="BD7" s="102"/>
    </row>
    <row r="8" spans="1:56" x14ac:dyDescent="0.25">
      <c r="B8" s="160"/>
      <c r="D8" s="99"/>
      <c r="E8" s="99" t="s">
        <v>68</v>
      </c>
      <c r="F8" s="128">
        <v>2.4E-2</v>
      </c>
      <c r="G8" s="99" t="s">
        <v>67</v>
      </c>
      <c r="H8" s="165" t="s">
        <v>3308</v>
      </c>
      <c r="I8" s="166"/>
      <c r="J8" s="166"/>
      <c r="K8" s="166"/>
      <c r="L8" s="166"/>
      <c r="M8" s="166"/>
      <c r="N8" s="161"/>
      <c r="O8" s="166"/>
      <c r="P8" s="166"/>
      <c r="Q8" s="166"/>
      <c r="R8" s="99"/>
      <c r="S8" s="4" t="s">
        <v>185</v>
      </c>
      <c r="T8" s="146">
        <f>Weather!R33</f>
        <v>8.6571839999999991</v>
      </c>
      <c r="U8" s="147">
        <f t="shared" si="0"/>
        <v>21.303598387200001</v>
      </c>
      <c r="V8" s="147">
        <f t="shared" si="1"/>
        <v>103.74552875999996</v>
      </c>
      <c r="W8" s="147">
        <f t="shared" si="2"/>
        <v>25.697335696800003</v>
      </c>
      <c r="X8" s="147">
        <f t="shared" si="3"/>
        <v>25.697335696800003</v>
      </c>
      <c r="Y8" s="147">
        <f t="shared" si="4"/>
        <v>25.697335696800003</v>
      </c>
      <c r="Z8" s="147">
        <f t="shared" si="5"/>
        <v>25.531767052799996</v>
      </c>
      <c r="AA8" s="147">
        <f t="shared" si="6"/>
        <v>25.531767052799996</v>
      </c>
      <c r="AB8" s="147">
        <f t="shared" si="7"/>
        <v>36.806883494399997</v>
      </c>
      <c r="AC8" s="147">
        <f t="shared" si="8"/>
        <v>47.012404852799989</v>
      </c>
      <c r="AD8" s="147">
        <f t="shared" si="9"/>
        <v>53.813055743999989</v>
      </c>
      <c r="AE8" s="147">
        <f t="shared" si="10"/>
        <v>25.697335696800003</v>
      </c>
      <c r="AF8" s="147">
        <f t="shared" si="11"/>
        <v>21.558119596800001</v>
      </c>
      <c r="AG8" s="147">
        <f t="shared" si="12"/>
        <v>12.847261056000001</v>
      </c>
      <c r="AH8" s="147">
        <f t="shared" si="13"/>
        <v>45.754948876799993</v>
      </c>
      <c r="AI8" s="147">
        <f t="shared" si="14"/>
        <v>12.847261056000001</v>
      </c>
      <c r="AJ8" s="147">
        <f t="shared" si="15"/>
        <v>509.54193871679985</v>
      </c>
      <c r="AK8" s="147">
        <f t="shared" si="16"/>
        <v>2.5867699193664326</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34.597000000000001</v>
      </c>
      <c r="AP8" s="102">
        <f ca="1">IF(INDIRECT(AP$19)&lt;90, Weather!$X33*INDIRECT(AP$19)+Weather!$Y33,
  IF(INDIRECT(AP$19)&lt;180,Weather!$Z33*INDIRECT(AP$19)+Weather!$AA33,
  IF(INDIRECT(AP$19)&lt;270,Weather!$AB33*INDIRECT(AP$19)+Weather!$AC33,
  IF(INDIRECT(AP$19)&lt;360, Weather!$AD33*INDIRECT(AP$19)+Weather!$AE33, Weather!$L33
))))</f>
        <v>34.597000000000001</v>
      </c>
      <c r="AQ8" s="102">
        <f ca="1">IF(INDIRECT(AQ$19)&lt;90, Weather!$X33*INDIRECT(AQ$19)+Weather!$Y33,
  IF(INDIRECT(AQ$19)&lt;180,Weather!$Z33*INDIRECT(AQ$19)+Weather!$AA33,
  IF(INDIRECT(AQ$19)&lt;270,Weather!$AB33*INDIRECT(AQ$19)+Weather!$AC33,
  IF(INDIRECT(AQ$19)&lt;360, Weather!$AD33*INDIRECT(AQ$19)+Weather!$AE33, Weather!$L33
))))</f>
        <v>34.597000000000001</v>
      </c>
      <c r="AR8" s="102">
        <f ca="1">IF(INDIRECT(AR$19)&lt;90, Weather!$X33*INDIRECT(AR$19)+Weather!$Y33,
  IF(INDIRECT(AR$19)&lt;180,Weather!$Z33*INDIRECT(AR$19)+Weather!$AA33,
  IF(INDIRECT(AR$19)&lt;270,Weather!$AB33*INDIRECT(AR$19)+Weather!$AC33,
  IF(INDIRECT(AR$19)&lt;360, Weather!$AD33*INDIRECT(AR$19)+Weather!$AE33, Weather!$L33
))))</f>
        <v>34.597000000000001</v>
      </c>
      <c r="AS8" s="102">
        <f ca="1">IF(INDIRECT(AS$19)&lt;90, Weather!$X33*INDIRECT(AS$19)+Weather!$Y33,
  IF(INDIRECT(AS$19)&lt;180,Weather!$Z33*INDIRECT(AS$19)+Weather!$AA33,
  IF(INDIRECT(AS$19)&lt;270,Weather!$AB33*INDIRECT(AS$19)+Weather!$AC33,
  IF(INDIRECT(AS$19)&lt;360, Weather!$AD33*INDIRECT(AS$19)+Weather!$AE33, Weather!$L33
))))</f>
        <v>34.597000000000001</v>
      </c>
      <c r="AT8" s="102">
        <f ca="1">IF(INDIRECT(AT$19)&lt;90, Weather!$X33*INDIRECT(AT$19)+Weather!$Y33,
  IF(INDIRECT(AT$19)&lt;180,Weather!$Z33*INDIRECT(AT$19)+Weather!$AA33,
  IF(INDIRECT(AT$19)&lt;270,Weather!$AB33*INDIRECT(AT$19)+Weather!$AC33,
  IF(INDIRECT(AT$19)&lt;360, Weather!$AD33*INDIRECT(AT$19)+Weather!$AE33, Weather!$L33
))))</f>
        <v>47.494</v>
      </c>
      <c r="AU8" s="102">
        <f ca="1">IF(INDIRECT(AU$19)&lt;90, Weather!$X33*INDIRECT(AU$19)+Weather!$Y33,
  IF(INDIRECT(AU$19)&lt;180,Weather!$Z33*INDIRECT(AU$19)+Weather!$AA33,
  IF(INDIRECT(AU$19)&lt;270,Weather!$AB33*INDIRECT(AU$19)+Weather!$AC33,
  IF(INDIRECT(AU$19)&lt;360, Weather!$AD33*INDIRECT(AU$19)+Weather!$AE33, Weather!$L33
))))</f>
        <v>47.494</v>
      </c>
      <c r="AV8" s="102">
        <f ca="1">IF(INDIRECT(AV$19)&lt;90, Weather!$X33*INDIRECT(AV$19)+Weather!$Y33,
  IF(INDIRECT(AV$19)&lt;180,Weather!$Z33*INDIRECT(AV$19)+Weather!$AA33,
  IF(INDIRECT(AV$19)&lt;270,Weather!$AB33*INDIRECT(AV$19)+Weather!$AC33,
  IF(INDIRECT(AV$19)&lt;360, Weather!$AD33*INDIRECT(AV$19)+Weather!$AE33, Weather!$L33
))))</f>
        <v>78.741</v>
      </c>
      <c r="AW8" s="102">
        <f ca="1">IF(INDIRECT(AW$19)&lt;90, Weather!$X33*INDIRECT(AW$19)+Weather!$Y33,
  IF(INDIRECT(AW$19)&lt;180,Weather!$Z33*INDIRECT(AW$19)+Weather!$AA33,
  IF(INDIRECT(AW$19)&lt;270,Weather!$AB33*INDIRECT(AW$19)+Weather!$AC33,
  IF(INDIRECT(AW$19)&lt;360, Weather!$AD33*INDIRECT(AW$19)+Weather!$AE33, Weather!$L33
))))</f>
        <v>78.741</v>
      </c>
      <c r="AX8" s="102">
        <f ca="1">IF(INDIRECT(AX$19)&lt;90, Weather!$X33*INDIRECT(AX$19)+Weather!$Y33,
  IF(INDIRECT(AX$19)&lt;180,Weather!$Z33*INDIRECT(AX$19)+Weather!$AA33,
  IF(INDIRECT(AX$19)&lt;270,Weather!$AB33*INDIRECT(AX$19)+Weather!$AC33,
  IF(INDIRECT(AX$19)&lt;360, Weather!$AD33*INDIRECT(AX$19)+Weather!$AE33, Weather!$L33
))))</f>
        <v>78.741</v>
      </c>
      <c r="AY8" s="102">
        <f ca="1">IF(INDIRECT(AY$19)&lt;90, Weather!$X33*INDIRECT(AY$19)+Weather!$Y33,
  IF(INDIRECT(AY$19)&lt;180,Weather!$Z33*INDIRECT(AY$19)+Weather!$AA33,
  IF(INDIRECT(AY$19)&lt;270,Weather!$AB33*INDIRECT(AY$19)+Weather!$AC33,
  IF(INDIRECT(AY$19)&lt;360, Weather!$AD33*INDIRECT(AY$19)+Weather!$AE33, Weather!$L33
))))</f>
        <v>78.741</v>
      </c>
      <c r="AZ8" s="102">
        <f ca="1">IF(INDIRECT(AZ$19)&lt;90, Weather!$X33*INDIRECT(AZ$19)+Weather!$Y33,
  IF(INDIRECT(AZ$19)&lt;180,Weather!$Z33*INDIRECT(AZ$19)+Weather!$AA33,
  IF(INDIRECT(AZ$19)&lt;270,Weather!$AB33*INDIRECT(AZ$19)+Weather!$AC33,
  IF(INDIRECT(AZ$19)&lt;360, Weather!$AD33*INDIRECT(AZ$19)+Weather!$AE33, Weather!$L33
))))</f>
        <v>56.588000000000008</v>
      </c>
      <c r="BA8" s="102">
        <f ca="1">IF(INDIRECT(BA$19)&lt;90, Weather!$X33*INDIRECT(BA$19)+Weather!$Y33,
  IF(INDIRECT(BA$19)&lt;180,Weather!$Z33*INDIRECT(BA$19)+Weather!$AA33,
  IF(INDIRECT(BA$19)&lt;270,Weather!$AB33*INDIRECT(BA$19)+Weather!$AC33,
  IF(INDIRECT(BA$19)&lt;360, Weather!$AD33*INDIRECT(BA$19)+Weather!$AE33, Weather!$L33
))))</f>
        <v>56.588000000000008</v>
      </c>
      <c r="BB8" s="102">
        <f ca="1">IF(INDIRECT(BB$19)&lt;90, Weather!$X33*INDIRECT(BB$19)+Weather!$Y33,
  IF(INDIRECT(BB$19)&lt;180,Weather!$Z33*INDIRECT(BB$19)+Weather!$AA33,
  IF(INDIRECT(BB$19)&lt;270,Weather!$AB33*INDIRECT(BB$19)+Weather!$AC33,
  IF(INDIRECT(BB$19)&lt;360, Weather!$AD33*INDIRECT(BB$19)+Weather!$AE33, Weather!$L33
))))</f>
        <v>56.588000000000008</v>
      </c>
      <c r="BC8" s="102">
        <f ca="1">IF(INDIRECT(BC$19)&lt;90, Weather!$X33*INDIRECT(BC$19)+Weather!$Y33,
  IF(INDIRECT(BC$19)&lt;180,Weather!$Z33*INDIRECT(BC$19)+Weather!$AA33,
  IF(INDIRECT(BC$19)&lt;270,Weather!$AB33*INDIRECT(BC$19)+Weather!$AC33,
  IF(INDIRECT(BC$19)&lt;360, Weather!$AD33*INDIRECT(BC$19)+Weather!$AE33, Weather!$L33
))))</f>
        <v>56.588000000000008</v>
      </c>
      <c r="BD8" s="102"/>
    </row>
    <row r="9" spans="1:56" x14ac:dyDescent="0.25">
      <c r="B9" s="160"/>
      <c r="D9" s="99"/>
      <c r="E9" s="99" t="s">
        <v>69</v>
      </c>
      <c r="F9" s="127">
        <v>0.45</v>
      </c>
      <c r="G9" s="100" t="s">
        <v>52</v>
      </c>
      <c r="H9" s="165" t="s">
        <v>3309</v>
      </c>
      <c r="I9" s="166"/>
      <c r="J9" s="166"/>
      <c r="K9" s="166"/>
      <c r="L9" s="166"/>
      <c r="M9" s="166"/>
      <c r="N9" s="161"/>
      <c r="O9" s="166"/>
      <c r="P9" s="166"/>
      <c r="Q9" s="166"/>
      <c r="R9" s="99"/>
      <c r="S9" s="4" t="s">
        <v>186</v>
      </c>
      <c r="T9" s="146">
        <f>Weather!R34</f>
        <v>6.7737599999999993</v>
      </c>
      <c r="U9" s="147">
        <f t="shared" si="0"/>
        <v>16.668868608</v>
      </c>
      <c r="V9" s="147">
        <f t="shared" si="1"/>
        <v>81.175046399999971</v>
      </c>
      <c r="W9" s="147">
        <f t="shared" si="2"/>
        <v>20.106721152000002</v>
      </c>
      <c r="X9" s="147">
        <f t="shared" si="3"/>
        <v>20.106721152000002</v>
      </c>
      <c r="Y9" s="147">
        <f t="shared" si="4"/>
        <v>20.106721152000002</v>
      </c>
      <c r="Z9" s="147">
        <f t="shared" si="5"/>
        <v>19.977172991999996</v>
      </c>
      <c r="AA9" s="147">
        <f t="shared" si="6"/>
        <v>19.977172991999996</v>
      </c>
      <c r="AB9" s="147">
        <f t="shared" si="7"/>
        <v>28.799318015999997</v>
      </c>
      <c r="AC9" s="147">
        <f t="shared" si="8"/>
        <v>36.784564991999993</v>
      </c>
      <c r="AD9" s="147">
        <f t="shared" si="9"/>
        <v>42.10569215999999</v>
      </c>
      <c r="AE9" s="147">
        <f t="shared" si="10"/>
        <v>20.106721152000002</v>
      </c>
      <c r="AF9" s="147">
        <f t="shared" si="11"/>
        <v>16.868017152</v>
      </c>
      <c r="AG9" s="147">
        <f t="shared" si="12"/>
        <v>10.05225984</v>
      </c>
      <c r="AH9" s="147">
        <f t="shared" si="13"/>
        <v>35.800676351999996</v>
      </c>
      <c r="AI9" s="147">
        <f t="shared" si="14"/>
        <v>10.05225984</v>
      </c>
      <c r="AJ9" s="147">
        <f t="shared" si="15"/>
        <v>398.68793395199987</v>
      </c>
      <c r="AK9" s="147">
        <f t="shared" si="16"/>
        <v>2.0240021014925369</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52.295999999999999</v>
      </c>
      <c r="AP9" s="102">
        <f ca="1">IF(INDIRECT(AP$19)&lt;90, Weather!$X34*INDIRECT(AP$19)+Weather!$Y34,
  IF(INDIRECT(AP$19)&lt;180,Weather!$Z34*INDIRECT(AP$19)+Weather!$AA34,
  IF(INDIRECT(AP$19)&lt;270,Weather!$AB34*INDIRECT(AP$19)+Weather!$AC34,
  IF(INDIRECT(AP$19)&lt;360, Weather!$AD34*INDIRECT(AP$19)+Weather!$AE34, Weather!$L34
))))</f>
        <v>52.295999999999999</v>
      </c>
      <c r="AQ9" s="102">
        <f ca="1">IF(INDIRECT(AQ$19)&lt;90, Weather!$X34*INDIRECT(AQ$19)+Weather!$Y34,
  IF(INDIRECT(AQ$19)&lt;180,Weather!$Z34*INDIRECT(AQ$19)+Weather!$AA34,
  IF(INDIRECT(AQ$19)&lt;270,Weather!$AB34*INDIRECT(AQ$19)+Weather!$AC34,
  IF(INDIRECT(AQ$19)&lt;360, Weather!$AD34*INDIRECT(AQ$19)+Weather!$AE34, Weather!$L34
))))</f>
        <v>52.295999999999999</v>
      </c>
      <c r="AR9" s="102">
        <f ca="1">IF(INDIRECT(AR$19)&lt;90, Weather!$X34*INDIRECT(AR$19)+Weather!$Y34,
  IF(INDIRECT(AR$19)&lt;180,Weather!$Z34*INDIRECT(AR$19)+Weather!$AA34,
  IF(INDIRECT(AR$19)&lt;270,Weather!$AB34*INDIRECT(AR$19)+Weather!$AC34,
  IF(INDIRECT(AR$19)&lt;360, Weather!$AD34*INDIRECT(AR$19)+Weather!$AE34, Weather!$L34
))))</f>
        <v>52.295999999999999</v>
      </c>
      <c r="AS9" s="102">
        <f ca="1">IF(INDIRECT(AS$19)&lt;90, Weather!$X34*INDIRECT(AS$19)+Weather!$Y34,
  IF(INDIRECT(AS$19)&lt;180,Weather!$Z34*INDIRECT(AS$19)+Weather!$AA34,
  IF(INDIRECT(AS$19)&lt;270,Weather!$AB34*INDIRECT(AS$19)+Weather!$AC34,
  IF(INDIRECT(AS$19)&lt;360, Weather!$AD34*INDIRECT(AS$19)+Weather!$AE34, Weather!$L34
))))</f>
        <v>52.295999999999999</v>
      </c>
      <c r="AT9" s="102">
        <f ca="1">IF(INDIRECT(AT$19)&lt;90, Weather!$X34*INDIRECT(AT$19)+Weather!$Y34,
  IF(INDIRECT(AT$19)&lt;180,Weather!$Z34*INDIRECT(AT$19)+Weather!$AA34,
  IF(INDIRECT(AT$19)&lt;270,Weather!$AB34*INDIRECT(AT$19)+Weather!$AC34,
  IF(INDIRECT(AT$19)&lt;360, Weather!$AD34*INDIRECT(AT$19)+Weather!$AE34, Weather!$L34
))))</f>
        <v>73.085999999999999</v>
      </c>
      <c r="AU9" s="102">
        <f ca="1">IF(INDIRECT(AU$19)&lt;90, Weather!$X34*INDIRECT(AU$19)+Weather!$Y34,
  IF(INDIRECT(AU$19)&lt;180,Weather!$Z34*INDIRECT(AU$19)+Weather!$AA34,
  IF(INDIRECT(AU$19)&lt;270,Weather!$AB34*INDIRECT(AU$19)+Weather!$AC34,
  IF(INDIRECT(AU$19)&lt;360, Weather!$AD34*INDIRECT(AU$19)+Weather!$AE34, Weather!$L34
))))</f>
        <v>73.085999999999999</v>
      </c>
      <c r="AV9" s="102">
        <f ca="1">IF(INDIRECT(AV$19)&lt;90, Weather!$X34*INDIRECT(AV$19)+Weather!$Y34,
  IF(INDIRECT(AV$19)&lt;180,Weather!$Z34*INDIRECT(AV$19)+Weather!$AA34,
  IF(INDIRECT(AV$19)&lt;270,Weather!$AB34*INDIRECT(AV$19)+Weather!$AC34,
  IF(INDIRECT(AV$19)&lt;360, Weather!$AD34*INDIRECT(AV$19)+Weather!$AE34, Weather!$L34
))))</f>
        <v>100.35500000000002</v>
      </c>
      <c r="AW9" s="102">
        <f ca="1">IF(INDIRECT(AW$19)&lt;90, Weather!$X34*INDIRECT(AW$19)+Weather!$Y34,
  IF(INDIRECT(AW$19)&lt;180,Weather!$Z34*INDIRECT(AW$19)+Weather!$AA34,
  IF(INDIRECT(AW$19)&lt;270,Weather!$AB34*INDIRECT(AW$19)+Weather!$AC34,
  IF(INDIRECT(AW$19)&lt;360, Weather!$AD34*INDIRECT(AW$19)+Weather!$AE34, Weather!$L34
))))</f>
        <v>100.35500000000002</v>
      </c>
      <c r="AX9" s="102">
        <f ca="1">IF(INDIRECT(AX$19)&lt;90, Weather!$X34*INDIRECT(AX$19)+Weather!$Y34,
  IF(INDIRECT(AX$19)&lt;180,Weather!$Z34*INDIRECT(AX$19)+Weather!$AA34,
  IF(INDIRECT(AX$19)&lt;270,Weather!$AB34*INDIRECT(AX$19)+Weather!$AC34,
  IF(INDIRECT(AX$19)&lt;360, Weather!$AD34*INDIRECT(AX$19)+Weather!$AE34, Weather!$L34
))))</f>
        <v>100.35500000000002</v>
      </c>
      <c r="AY9" s="102">
        <f ca="1">IF(INDIRECT(AY$19)&lt;90, Weather!$X34*INDIRECT(AY$19)+Weather!$Y34,
  IF(INDIRECT(AY$19)&lt;180,Weather!$Z34*INDIRECT(AY$19)+Weather!$AA34,
  IF(INDIRECT(AY$19)&lt;270,Weather!$AB34*INDIRECT(AY$19)+Weather!$AC34,
  IF(INDIRECT(AY$19)&lt;360, Weather!$AD34*INDIRECT(AY$19)+Weather!$AE34, Weather!$L34
))))</f>
        <v>100.35500000000002</v>
      </c>
      <c r="AZ9" s="102">
        <f ca="1">IF(INDIRECT(AZ$19)&lt;90, Weather!$X34*INDIRECT(AZ$19)+Weather!$Y34,
  IF(INDIRECT(AZ$19)&lt;180,Weather!$Z34*INDIRECT(AZ$19)+Weather!$AA34,
  IF(INDIRECT(AZ$19)&lt;270,Weather!$AB34*INDIRECT(AZ$19)+Weather!$AC34,
  IF(INDIRECT(AZ$19)&lt;360, Weather!$AD34*INDIRECT(AZ$19)+Weather!$AE34, Weather!$L34
))))</f>
        <v>83.341000000000008</v>
      </c>
      <c r="BA9" s="102">
        <f ca="1">IF(INDIRECT(BA$19)&lt;90, Weather!$X34*INDIRECT(BA$19)+Weather!$Y34,
  IF(INDIRECT(BA$19)&lt;180,Weather!$Z34*INDIRECT(BA$19)+Weather!$AA34,
  IF(INDIRECT(BA$19)&lt;270,Weather!$AB34*INDIRECT(BA$19)+Weather!$AC34,
  IF(INDIRECT(BA$19)&lt;360, Weather!$AD34*INDIRECT(BA$19)+Weather!$AE34, Weather!$L34
))))</f>
        <v>83.341000000000008</v>
      </c>
      <c r="BB9" s="102">
        <f ca="1">IF(INDIRECT(BB$19)&lt;90, Weather!$X34*INDIRECT(BB$19)+Weather!$Y34,
  IF(INDIRECT(BB$19)&lt;180,Weather!$Z34*INDIRECT(BB$19)+Weather!$AA34,
  IF(INDIRECT(BB$19)&lt;270,Weather!$AB34*INDIRECT(BB$19)+Weather!$AC34,
  IF(INDIRECT(BB$19)&lt;360, Weather!$AD34*INDIRECT(BB$19)+Weather!$AE34, Weather!$L34
))))</f>
        <v>83.341000000000008</v>
      </c>
      <c r="BC9" s="102">
        <f ca="1">IF(INDIRECT(BC$19)&lt;90, Weather!$X34*INDIRECT(BC$19)+Weather!$Y34,
  IF(INDIRECT(BC$19)&lt;180,Weather!$Z34*INDIRECT(BC$19)+Weather!$AA34,
  IF(INDIRECT(BC$19)&lt;270,Weather!$AB34*INDIRECT(BC$19)+Weather!$AC34,
  IF(INDIRECT(BC$19)&lt;360, Weather!$AD34*INDIRECT(BC$19)+Weather!$AE34, Weather!$L34
))))</f>
        <v>83.341000000000008</v>
      </c>
      <c r="BD9" s="102"/>
    </row>
    <row r="10" spans="1:56" x14ac:dyDescent="0.25">
      <c r="B10" s="160"/>
      <c r="D10" s="99"/>
      <c r="E10" s="99" t="s">
        <v>70</v>
      </c>
      <c r="F10" s="129">
        <v>0.8</v>
      </c>
      <c r="G10" s="100" t="s">
        <v>52</v>
      </c>
      <c r="H10" s="140" t="s">
        <v>3310</v>
      </c>
      <c r="I10" s="140"/>
      <c r="J10" s="140"/>
      <c r="K10" s="140"/>
      <c r="L10" s="140"/>
      <c r="M10" s="140"/>
      <c r="N10" s="140"/>
      <c r="O10" s="140"/>
      <c r="P10" s="140"/>
      <c r="Q10" s="140"/>
      <c r="R10" s="99"/>
      <c r="S10" s="4" t="s">
        <v>187</v>
      </c>
      <c r="T10" s="146">
        <f>Weather!R35</f>
        <v>4.6507439999999995</v>
      </c>
      <c r="U10" s="147">
        <f t="shared" si="0"/>
        <v>11.444550835200001</v>
      </c>
      <c r="V10" s="147">
        <f t="shared" si="1"/>
        <v>55.733353409999978</v>
      </c>
      <c r="W10" s="147">
        <f t="shared" si="2"/>
        <v>13.804919683800001</v>
      </c>
      <c r="X10" s="147">
        <f t="shared" si="3"/>
        <v>13.804919683800001</v>
      </c>
      <c r="Y10" s="147">
        <f t="shared" si="4"/>
        <v>13.804919683800001</v>
      </c>
      <c r="Z10" s="147">
        <f t="shared" si="5"/>
        <v>13.715974204799998</v>
      </c>
      <c r="AA10" s="147">
        <f t="shared" si="6"/>
        <v>13.715974204799998</v>
      </c>
      <c r="AB10" s="147">
        <f t="shared" si="7"/>
        <v>19.773103190399997</v>
      </c>
      <c r="AC10" s="147">
        <f t="shared" si="8"/>
        <v>25.255632754799997</v>
      </c>
      <c r="AD10" s="147">
        <f t="shared" si="9"/>
        <v>28.909024703999993</v>
      </c>
      <c r="AE10" s="147">
        <f t="shared" si="10"/>
        <v>13.804919683800001</v>
      </c>
      <c r="AF10" s="147">
        <f t="shared" si="11"/>
        <v>11.5812827088</v>
      </c>
      <c r="AG10" s="147">
        <f t="shared" si="12"/>
        <v>6.9017040960000005</v>
      </c>
      <c r="AH10" s="147">
        <f t="shared" si="13"/>
        <v>24.580112188799998</v>
      </c>
      <c r="AI10" s="147">
        <f t="shared" si="14"/>
        <v>6.9017040960000005</v>
      </c>
      <c r="AJ10" s="147">
        <f t="shared" si="15"/>
        <v>273.73209512879993</v>
      </c>
      <c r="AK10" s="147">
        <f t="shared" si="16"/>
        <v>1.3896441015778249</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68.094999999999999</v>
      </c>
      <c r="AP10" s="102">
        <f ca="1">IF(INDIRECT(AP$19)&lt;90, Weather!$X35*INDIRECT(AP$19)+Weather!$Y35,
  IF(INDIRECT(AP$19)&lt;180,Weather!$Z35*INDIRECT(AP$19)+Weather!$AA35,
  IF(INDIRECT(AP$19)&lt;270,Weather!$AB35*INDIRECT(AP$19)+Weather!$AC35,
  IF(INDIRECT(AP$19)&lt;360, Weather!$AD35*INDIRECT(AP$19)+Weather!$AE35, Weather!$L35
))))</f>
        <v>68.094999999999999</v>
      </c>
      <c r="AQ10" s="102">
        <f ca="1">IF(INDIRECT(AQ$19)&lt;90, Weather!$X35*INDIRECT(AQ$19)+Weather!$Y35,
  IF(INDIRECT(AQ$19)&lt;180,Weather!$Z35*INDIRECT(AQ$19)+Weather!$AA35,
  IF(INDIRECT(AQ$19)&lt;270,Weather!$AB35*INDIRECT(AQ$19)+Weather!$AC35,
  IF(INDIRECT(AQ$19)&lt;360, Weather!$AD35*INDIRECT(AQ$19)+Weather!$AE35, Weather!$L35
))))</f>
        <v>68.094999999999999</v>
      </c>
      <c r="AR10" s="102">
        <f ca="1">IF(INDIRECT(AR$19)&lt;90, Weather!$X35*INDIRECT(AR$19)+Weather!$Y35,
  IF(INDIRECT(AR$19)&lt;180,Weather!$Z35*INDIRECT(AR$19)+Weather!$AA35,
  IF(INDIRECT(AR$19)&lt;270,Weather!$AB35*INDIRECT(AR$19)+Weather!$AC35,
  IF(INDIRECT(AR$19)&lt;360, Weather!$AD35*INDIRECT(AR$19)+Weather!$AE35, Weather!$L35
))))</f>
        <v>68.094999999999999</v>
      </c>
      <c r="AS10" s="102">
        <f ca="1">IF(INDIRECT(AS$19)&lt;90, Weather!$X35*INDIRECT(AS$19)+Weather!$Y35,
  IF(INDIRECT(AS$19)&lt;180,Weather!$Z35*INDIRECT(AS$19)+Weather!$AA35,
  IF(INDIRECT(AS$19)&lt;270,Weather!$AB35*INDIRECT(AS$19)+Weather!$AC35,
  IF(INDIRECT(AS$19)&lt;360, Weather!$AD35*INDIRECT(AS$19)+Weather!$AE35, Weather!$L35
))))</f>
        <v>68.094999999999999</v>
      </c>
      <c r="AT10" s="102">
        <f ca="1">IF(INDIRECT(AT$19)&lt;90, Weather!$X35*INDIRECT(AT$19)+Weather!$Y35,
  IF(INDIRECT(AT$19)&lt;180,Weather!$Z35*INDIRECT(AT$19)+Weather!$AA35,
  IF(INDIRECT(AT$19)&lt;270,Weather!$AB35*INDIRECT(AT$19)+Weather!$AC35,
  IF(INDIRECT(AT$19)&lt;360, Weather!$AD35*INDIRECT(AT$19)+Weather!$AE35, Weather!$L35
))))</f>
        <v>91.789000000000001</v>
      </c>
      <c r="AU10" s="102">
        <f ca="1">IF(INDIRECT(AU$19)&lt;90, Weather!$X35*INDIRECT(AU$19)+Weather!$Y35,
  IF(INDIRECT(AU$19)&lt;180,Weather!$Z35*INDIRECT(AU$19)+Weather!$AA35,
  IF(INDIRECT(AU$19)&lt;270,Weather!$AB35*INDIRECT(AU$19)+Weather!$AC35,
  IF(INDIRECT(AU$19)&lt;360, Weather!$AD35*INDIRECT(AU$19)+Weather!$AE35, Weather!$L35
))))</f>
        <v>91.789000000000001</v>
      </c>
      <c r="AV10" s="102">
        <f ca="1">IF(INDIRECT(AV$19)&lt;90, Weather!$X35*INDIRECT(AV$19)+Weather!$Y35,
  IF(INDIRECT(AV$19)&lt;180,Weather!$Z35*INDIRECT(AV$19)+Weather!$AA35,
  IF(INDIRECT(AV$19)&lt;270,Weather!$AB35*INDIRECT(AV$19)+Weather!$AC35,
  IF(INDIRECT(AV$19)&lt;360, Weather!$AD35*INDIRECT(AV$19)+Weather!$AE35, Weather!$L35
))))</f>
        <v>101.398</v>
      </c>
      <c r="AW10" s="102">
        <f ca="1">IF(INDIRECT(AW$19)&lt;90, Weather!$X35*INDIRECT(AW$19)+Weather!$Y35,
  IF(INDIRECT(AW$19)&lt;180,Weather!$Z35*INDIRECT(AW$19)+Weather!$AA35,
  IF(INDIRECT(AW$19)&lt;270,Weather!$AB35*INDIRECT(AW$19)+Weather!$AC35,
  IF(INDIRECT(AW$19)&lt;360, Weather!$AD35*INDIRECT(AW$19)+Weather!$AE35, Weather!$L35
))))</f>
        <v>101.398</v>
      </c>
      <c r="AX10" s="102">
        <f ca="1">IF(INDIRECT(AX$19)&lt;90, Weather!$X35*INDIRECT(AX$19)+Weather!$Y35,
  IF(INDIRECT(AX$19)&lt;180,Weather!$Z35*INDIRECT(AX$19)+Weather!$AA35,
  IF(INDIRECT(AX$19)&lt;270,Weather!$AB35*INDIRECT(AX$19)+Weather!$AC35,
  IF(INDIRECT(AX$19)&lt;360, Weather!$AD35*INDIRECT(AX$19)+Weather!$AE35, Weather!$L35
))))</f>
        <v>101.398</v>
      </c>
      <c r="AY10" s="102">
        <f ca="1">IF(INDIRECT(AY$19)&lt;90, Weather!$X35*INDIRECT(AY$19)+Weather!$Y35,
  IF(INDIRECT(AY$19)&lt;180,Weather!$Z35*INDIRECT(AY$19)+Weather!$AA35,
  IF(INDIRECT(AY$19)&lt;270,Weather!$AB35*INDIRECT(AY$19)+Weather!$AC35,
  IF(INDIRECT(AY$19)&lt;360, Weather!$AD35*INDIRECT(AY$19)+Weather!$AE35, Weather!$L35
))))</f>
        <v>101.398</v>
      </c>
      <c r="AZ10" s="102">
        <f ca="1">IF(INDIRECT(AZ$19)&lt;90, Weather!$X35*INDIRECT(AZ$19)+Weather!$Y35,
  IF(INDIRECT(AZ$19)&lt;180,Weather!$Z35*INDIRECT(AZ$19)+Weather!$AA35,
  IF(INDIRECT(AZ$19)&lt;270,Weather!$AB35*INDIRECT(AZ$19)+Weather!$AC35,
  IF(INDIRECT(AZ$19)&lt;360, Weather!$AD35*INDIRECT(AZ$19)+Weather!$AE35, Weather!$L35
))))</f>
        <v>105.432</v>
      </c>
      <c r="BA10" s="102">
        <f ca="1">IF(INDIRECT(BA$19)&lt;90, Weather!$X35*INDIRECT(BA$19)+Weather!$Y35,
  IF(INDIRECT(BA$19)&lt;180,Weather!$Z35*INDIRECT(BA$19)+Weather!$AA35,
  IF(INDIRECT(BA$19)&lt;270,Weather!$AB35*INDIRECT(BA$19)+Weather!$AC35,
  IF(INDIRECT(BA$19)&lt;360, Weather!$AD35*INDIRECT(BA$19)+Weather!$AE35, Weather!$L35
))))</f>
        <v>105.432</v>
      </c>
      <c r="BB10" s="102">
        <f ca="1">IF(INDIRECT(BB$19)&lt;90, Weather!$X35*INDIRECT(BB$19)+Weather!$Y35,
  IF(INDIRECT(BB$19)&lt;180,Weather!$Z35*INDIRECT(BB$19)+Weather!$AA35,
  IF(INDIRECT(BB$19)&lt;270,Weather!$AB35*INDIRECT(BB$19)+Weather!$AC35,
  IF(INDIRECT(BB$19)&lt;360, Weather!$AD35*INDIRECT(BB$19)+Weather!$AE35, Weather!$L35
))))</f>
        <v>105.432</v>
      </c>
      <c r="BC10" s="102">
        <f ca="1">IF(INDIRECT(BC$19)&lt;90, Weather!$X35*INDIRECT(BC$19)+Weather!$Y35,
  IF(INDIRECT(BC$19)&lt;180,Weather!$Z35*INDIRECT(BC$19)+Weather!$AA35,
  IF(INDIRECT(BC$19)&lt;270,Weather!$AB35*INDIRECT(BC$19)+Weather!$AC35,
  IF(INDIRECT(BC$19)&lt;360, Weather!$AD35*INDIRECT(BC$19)+Weather!$AE35, Weather!$L35
))))</f>
        <v>105.432</v>
      </c>
      <c r="BD10" s="102"/>
    </row>
    <row r="11" spans="1:56" s="96" customFormat="1" x14ac:dyDescent="0.25">
      <c r="A11" s="2"/>
      <c r="B11" s="161"/>
      <c r="C11" s="2"/>
      <c r="D11" s="99"/>
      <c r="E11" s="99" t="s">
        <v>71</v>
      </c>
      <c r="F11" s="129">
        <v>0.85</v>
      </c>
      <c r="G11" s="99" t="s">
        <v>52</v>
      </c>
      <c r="H11" s="140" t="s">
        <v>3311</v>
      </c>
      <c r="I11" s="140"/>
      <c r="J11" s="140"/>
      <c r="K11" s="140"/>
      <c r="L11" s="140"/>
      <c r="M11" s="140"/>
      <c r="N11" s="140"/>
      <c r="O11" s="140"/>
      <c r="P11" s="140"/>
      <c r="Q11" s="140"/>
      <c r="R11" s="99"/>
      <c r="S11" s="4" t="s">
        <v>188</v>
      </c>
      <c r="T11" s="146">
        <f>Weather!R36</f>
        <v>2.0001599999999988</v>
      </c>
      <c r="U11" s="147">
        <f t="shared" si="0"/>
        <v>4.9219937279999977</v>
      </c>
      <c r="V11" s="147">
        <f t="shared" si="1"/>
        <v>23.96941739999998</v>
      </c>
      <c r="W11" s="147">
        <f t="shared" si="2"/>
        <v>5.9371249319999979</v>
      </c>
      <c r="X11" s="147">
        <f t="shared" si="3"/>
        <v>5.9371249319999979</v>
      </c>
      <c r="Y11" s="147">
        <f t="shared" si="4"/>
        <v>5.9371249319999979</v>
      </c>
      <c r="Z11" s="147">
        <f t="shared" si="5"/>
        <v>5.8988718719999964</v>
      </c>
      <c r="AA11" s="147">
        <f t="shared" si="6"/>
        <v>5.8988718719999964</v>
      </c>
      <c r="AB11" s="147">
        <f t="shared" si="7"/>
        <v>8.5038802559999951</v>
      </c>
      <c r="AC11" s="147">
        <f t="shared" si="8"/>
        <v>10.861768871999992</v>
      </c>
      <c r="AD11" s="147">
        <f t="shared" si="9"/>
        <v>12.432994559999992</v>
      </c>
      <c r="AE11" s="147">
        <f t="shared" si="10"/>
        <v>5.9371249319999979</v>
      </c>
      <c r="AF11" s="147">
        <f t="shared" si="11"/>
        <v>4.9807984319999976</v>
      </c>
      <c r="AG11" s="147">
        <f t="shared" si="12"/>
        <v>2.9682374399999989</v>
      </c>
      <c r="AH11" s="147">
        <f t="shared" si="13"/>
        <v>10.571245631999993</v>
      </c>
      <c r="AI11" s="147">
        <f t="shared" si="14"/>
        <v>2.9682374399999989</v>
      </c>
      <c r="AJ11" s="147">
        <f t="shared" si="15"/>
        <v>117.72481723199994</v>
      </c>
      <c r="AK11" s="147">
        <f t="shared" si="16"/>
        <v>0.59764857971367624</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77.05</v>
      </c>
      <c r="AP11" s="102">
        <f ca="1">IF(INDIRECT(AP$19)&lt;90, Weather!$X36*INDIRECT(AP$19)+Weather!$Y36,
  IF(INDIRECT(AP$19)&lt;180,Weather!$Z36*INDIRECT(AP$19)+Weather!$AA36,
  IF(INDIRECT(AP$19)&lt;270,Weather!$AB36*INDIRECT(AP$19)+Weather!$AC36,
  IF(INDIRECT(AP$19)&lt;360, Weather!$AD36*INDIRECT(AP$19)+Weather!$AE36, Weather!$L36
))))</f>
        <v>77.05</v>
      </c>
      <c r="AQ11" s="102">
        <f ca="1">IF(INDIRECT(AQ$19)&lt;90, Weather!$X36*INDIRECT(AQ$19)+Weather!$Y36,
  IF(INDIRECT(AQ$19)&lt;180,Weather!$Z36*INDIRECT(AQ$19)+Weather!$AA36,
  IF(INDIRECT(AQ$19)&lt;270,Weather!$AB36*INDIRECT(AQ$19)+Weather!$AC36,
  IF(INDIRECT(AQ$19)&lt;360, Weather!$AD36*INDIRECT(AQ$19)+Weather!$AE36, Weather!$L36
))))</f>
        <v>77.05</v>
      </c>
      <c r="AR11" s="102">
        <f ca="1">IF(INDIRECT(AR$19)&lt;90, Weather!$X36*INDIRECT(AR$19)+Weather!$Y36,
  IF(INDIRECT(AR$19)&lt;180,Weather!$Z36*INDIRECT(AR$19)+Weather!$AA36,
  IF(INDIRECT(AR$19)&lt;270,Weather!$AB36*INDIRECT(AR$19)+Weather!$AC36,
  IF(INDIRECT(AR$19)&lt;360, Weather!$AD36*INDIRECT(AR$19)+Weather!$AE36, Weather!$L36
))))</f>
        <v>77.05</v>
      </c>
      <c r="AS11" s="102">
        <f ca="1">IF(INDIRECT(AS$19)&lt;90, Weather!$X36*INDIRECT(AS$19)+Weather!$Y36,
  IF(INDIRECT(AS$19)&lt;180,Weather!$Z36*INDIRECT(AS$19)+Weather!$AA36,
  IF(INDIRECT(AS$19)&lt;270,Weather!$AB36*INDIRECT(AS$19)+Weather!$AC36,
  IF(INDIRECT(AS$19)&lt;360, Weather!$AD36*INDIRECT(AS$19)+Weather!$AE36, Weather!$L36
))))</f>
        <v>77.05</v>
      </c>
      <c r="AT11" s="102">
        <f ca="1">IF(INDIRECT(AT$19)&lt;90, Weather!$X36*INDIRECT(AT$19)+Weather!$Y36,
  IF(INDIRECT(AT$19)&lt;180,Weather!$Z36*INDIRECT(AT$19)+Weather!$AA36,
  IF(INDIRECT(AT$19)&lt;270,Weather!$AB36*INDIRECT(AT$19)+Weather!$AC36,
  IF(INDIRECT(AT$19)&lt;360, Weather!$AD36*INDIRECT(AT$19)+Weather!$AE36, Weather!$L36
))))</f>
        <v>104.55500000000001</v>
      </c>
      <c r="AU11" s="102">
        <f ca="1">IF(INDIRECT(AU$19)&lt;90, Weather!$X36*INDIRECT(AU$19)+Weather!$Y36,
  IF(INDIRECT(AU$19)&lt;180,Weather!$Z36*INDIRECT(AU$19)+Weather!$AA36,
  IF(INDIRECT(AU$19)&lt;270,Weather!$AB36*INDIRECT(AU$19)+Weather!$AC36,
  IF(INDIRECT(AU$19)&lt;360, Weather!$AD36*INDIRECT(AU$19)+Weather!$AE36, Weather!$L36
))))</f>
        <v>104.55500000000001</v>
      </c>
      <c r="AV11" s="102">
        <f ca="1">IF(INDIRECT(AV$19)&lt;90, Weather!$X36*INDIRECT(AV$19)+Weather!$Y36,
  IF(INDIRECT(AV$19)&lt;180,Weather!$Z36*INDIRECT(AV$19)+Weather!$AA36,
  IF(INDIRECT(AV$19)&lt;270,Weather!$AB36*INDIRECT(AV$19)+Weather!$AC36,
  IF(INDIRECT(AV$19)&lt;360, Weather!$AD36*INDIRECT(AV$19)+Weather!$AE36, Weather!$L36
))))</f>
        <v>104.434</v>
      </c>
      <c r="AW11" s="102">
        <f ca="1">IF(INDIRECT(AW$19)&lt;90, Weather!$X36*INDIRECT(AW$19)+Weather!$Y36,
  IF(INDIRECT(AW$19)&lt;180,Weather!$Z36*INDIRECT(AW$19)+Weather!$AA36,
  IF(INDIRECT(AW$19)&lt;270,Weather!$AB36*INDIRECT(AW$19)+Weather!$AC36,
  IF(INDIRECT(AW$19)&lt;360, Weather!$AD36*INDIRECT(AW$19)+Weather!$AE36, Weather!$L36
))))</f>
        <v>104.434</v>
      </c>
      <c r="AX11" s="102">
        <f ca="1">IF(INDIRECT(AX$19)&lt;90, Weather!$X36*INDIRECT(AX$19)+Weather!$Y36,
  IF(INDIRECT(AX$19)&lt;180,Weather!$Z36*INDIRECT(AX$19)+Weather!$AA36,
  IF(INDIRECT(AX$19)&lt;270,Weather!$AB36*INDIRECT(AX$19)+Weather!$AC36,
  IF(INDIRECT(AX$19)&lt;360, Weather!$AD36*INDIRECT(AX$19)+Weather!$AE36, Weather!$L36
))))</f>
        <v>104.434</v>
      </c>
      <c r="AY11" s="102">
        <f ca="1">IF(INDIRECT(AY$19)&lt;90, Weather!$X36*INDIRECT(AY$19)+Weather!$Y36,
  IF(INDIRECT(AY$19)&lt;180,Weather!$Z36*INDIRECT(AY$19)+Weather!$AA36,
  IF(INDIRECT(AY$19)&lt;270,Weather!$AB36*INDIRECT(AY$19)+Weather!$AC36,
  IF(INDIRECT(AY$19)&lt;360, Weather!$AD36*INDIRECT(AY$19)+Weather!$AE36, Weather!$L36
))))</f>
        <v>104.434</v>
      </c>
      <c r="AZ11" s="102">
        <f ca="1">IF(INDIRECT(AZ$19)&lt;90, Weather!$X36*INDIRECT(AZ$19)+Weather!$Y36,
  IF(INDIRECT(AZ$19)&lt;180,Weather!$Z36*INDIRECT(AZ$19)+Weather!$AA36,
  IF(INDIRECT(AZ$19)&lt;270,Weather!$AB36*INDIRECT(AZ$19)+Weather!$AC36,
  IF(INDIRECT(AZ$19)&lt;360, Weather!$AD36*INDIRECT(AZ$19)+Weather!$AE36, Weather!$L36
))))</f>
        <v>109.04900000000002</v>
      </c>
      <c r="BA11" s="102">
        <f ca="1">IF(INDIRECT(BA$19)&lt;90, Weather!$X36*INDIRECT(BA$19)+Weather!$Y36,
  IF(INDIRECT(BA$19)&lt;180,Weather!$Z36*INDIRECT(BA$19)+Weather!$AA36,
  IF(INDIRECT(BA$19)&lt;270,Weather!$AB36*INDIRECT(BA$19)+Weather!$AC36,
  IF(INDIRECT(BA$19)&lt;360, Weather!$AD36*INDIRECT(BA$19)+Weather!$AE36, Weather!$L36
))))</f>
        <v>109.04900000000002</v>
      </c>
      <c r="BB11" s="102">
        <f ca="1">IF(INDIRECT(BB$19)&lt;90, Weather!$X36*INDIRECT(BB$19)+Weather!$Y36,
  IF(INDIRECT(BB$19)&lt;180,Weather!$Z36*INDIRECT(BB$19)+Weather!$AA36,
  IF(INDIRECT(BB$19)&lt;270,Weather!$AB36*INDIRECT(BB$19)+Weather!$AC36,
  IF(INDIRECT(BB$19)&lt;360, Weather!$AD36*INDIRECT(BB$19)+Weather!$AE36, Weather!$L36
))))</f>
        <v>109.04900000000002</v>
      </c>
      <c r="BC11" s="102">
        <f ca="1">IF(INDIRECT(BC$19)&lt;90, Weather!$X36*INDIRECT(BC$19)+Weather!$Y36,
  IF(INDIRECT(BC$19)&lt;180,Weather!$Z36*INDIRECT(BC$19)+Weather!$AA36,
  IF(INDIRECT(BC$19)&lt;270,Weather!$AB36*INDIRECT(BC$19)+Weather!$AC36,
  IF(INDIRECT(BC$19)&lt;360, Weather!$AD36*INDIRECT(BC$19)+Weather!$AE36, Weather!$L36
))))</f>
        <v>109.04900000000002</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0.81988800000000028</v>
      </c>
      <c r="U12" s="147">
        <f t="shared" si="0"/>
        <v>2.0175803904000009</v>
      </c>
      <c r="V12" s="147">
        <f t="shared" si="1"/>
        <v>9.8253328200000016</v>
      </c>
      <c r="W12" s="147">
        <f t="shared" si="2"/>
        <v>2.4336940476000013</v>
      </c>
      <c r="X12" s="147">
        <f t="shared" si="3"/>
        <v>2.4336940476000013</v>
      </c>
      <c r="Y12" s="147">
        <f t="shared" si="4"/>
        <v>2.4336940476000013</v>
      </c>
      <c r="Z12" s="147">
        <f t="shared" si="5"/>
        <v>2.4180136896000008</v>
      </c>
      <c r="AA12" s="147">
        <f t="shared" si="6"/>
        <v>2.4180136896000008</v>
      </c>
      <c r="AB12" s="147">
        <f t="shared" si="7"/>
        <v>3.4858358208000011</v>
      </c>
      <c r="AC12" s="147">
        <f t="shared" si="8"/>
        <v>4.452360789600001</v>
      </c>
      <c r="AD12" s="147">
        <f t="shared" si="9"/>
        <v>5.0964238080000008</v>
      </c>
      <c r="AE12" s="147">
        <f t="shared" si="10"/>
        <v>2.4336940476000013</v>
      </c>
      <c r="AF12" s="147">
        <f t="shared" si="11"/>
        <v>2.0416850976000007</v>
      </c>
      <c r="AG12" s="147">
        <f t="shared" si="12"/>
        <v>1.2167137920000006</v>
      </c>
      <c r="AH12" s="147">
        <f t="shared" si="13"/>
        <v>4.3332720576000012</v>
      </c>
      <c r="AI12" s="147">
        <f t="shared" si="14"/>
        <v>1.2167137920000006</v>
      </c>
      <c r="AJ12" s="147">
        <f t="shared" si="15"/>
        <v>48.256721937600012</v>
      </c>
      <c r="AK12" s="147">
        <f t="shared" si="16"/>
        <v>0.24498285073408477</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70.335999999999999</v>
      </c>
      <c r="AP12" s="102">
        <f ca="1">IF(INDIRECT(AP$19)&lt;90, Weather!$X37*INDIRECT(AP$19)+Weather!$Y37,
  IF(INDIRECT(AP$19)&lt;180,Weather!$Z37*INDIRECT(AP$19)+Weather!$AA37,
  IF(INDIRECT(AP$19)&lt;270,Weather!$AB37*INDIRECT(AP$19)+Weather!$AC37,
  IF(INDIRECT(AP$19)&lt;360, Weather!$AD37*INDIRECT(AP$19)+Weather!$AE37, Weather!$L37
))))</f>
        <v>70.335999999999999</v>
      </c>
      <c r="AQ12" s="102">
        <f ca="1">IF(INDIRECT(AQ$19)&lt;90, Weather!$X37*INDIRECT(AQ$19)+Weather!$Y37,
  IF(INDIRECT(AQ$19)&lt;180,Weather!$Z37*INDIRECT(AQ$19)+Weather!$AA37,
  IF(INDIRECT(AQ$19)&lt;270,Weather!$AB37*INDIRECT(AQ$19)+Weather!$AC37,
  IF(INDIRECT(AQ$19)&lt;360, Weather!$AD37*INDIRECT(AQ$19)+Weather!$AE37, Weather!$L37
))))</f>
        <v>70.335999999999999</v>
      </c>
      <c r="AR12" s="102">
        <f ca="1">IF(INDIRECT(AR$19)&lt;90, Weather!$X37*INDIRECT(AR$19)+Weather!$Y37,
  IF(INDIRECT(AR$19)&lt;180,Weather!$Z37*INDIRECT(AR$19)+Weather!$AA37,
  IF(INDIRECT(AR$19)&lt;270,Weather!$AB37*INDIRECT(AR$19)+Weather!$AC37,
  IF(INDIRECT(AR$19)&lt;360, Weather!$AD37*INDIRECT(AR$19)+Weather!$AE37, Weather!$L37
))))</f>
        <v>70.335999999999999</v>
      </c>
      <c r="AS12" s="102">
        <f ca="1">IF(INDIRECT(AS$19)&lt;90, Weather!$X37*INDIRECT(AS$19)+Weather!$Y37,
  IF(INDIRECT(AS$19)&lt;180,Weather!$Z37*INDIRECT(AS$19)+Weather!$AA37,
  IF(INDIRECT(AS$19)&lt;270,Weather!$AB37*INDIRECT(AS$19)+Weather!$AC37,
  IF(INDIRECT(AS$19)&lt;360, Weather!$AD37*INDIRECT(AS$19)+Weather!$AE37, Weather!$L37
))))</f>
        <v>70.335999999999999</v>
      </c>
      <c r="AT12" s="102">
        <f ca="1">IF(INDIRECT(AT$19)&lt;90, Weather!$X37*INDIRECT(AT$19)+Weather!$Y37,
  IF(INDIRECT(AT$19)&lt;180,Weather!$Z37*INDIRECT(AT$19)+Weather!$AA37,
  IF(INDIRECT(AT$19)&lt;270,Weather!$AB37*INDIRECT(AT$19)+Weather!$AC37,
  IF(INDIRECT(AT$19)&lt;360, Weather!$AD37*INDIRECT(AT$19)+Weather!$AE37, Weather!$L37
))))</f>
        <v>101.52800000000001</v>
      </c>
      <c r="AU12" s="102">
        <f ca="1">IF(INDIRECT(AU$19)&lt;90, Weather!$X37*INDIRECT(AU$19)+Weather!$Y37,
  IF(INDIRECT(AU$19)&lt;180,Weather!$Z37*INDIRECT(AU$19)+Weather!$AA37,
  IF(INDIRECT(AU$19)&lt;270,Weather!$AB37*INDIRECT(AU$19)+Weather!$AC37,
  IF(INDIRECT(AU$19)&lt;360, Weather!$AD37*INDIRECT(AU$19)+Weather!$AE37, Weather!$L37
))))</f>
        <v>101.52800000000001</v>
      </c>
      <c r="AV12" s="102">
        <f ca="1">IF(INDIRECT(AV$19)&lt;90, Weather!$X37*INDIRECT(AV$19)+Weather!$Y37,
  IF(INDIRECT(AV$19)&lt;180,Weather!$Z37*INDIRECT(AV$19)+Weather!$AA37,
  IF(INDIRECT(AV$19)&lt;270,Weather!$AB37*INDIRECT(AV$19)+Weather!$AC37,
  IF(INDIRECT(AV$19)&lt;360, Weather!$AD37*INDIRECT(AV$19)+Weather!$AE37, Weather!$L37
))))</f>
        <v>104.97</v>
      </c>
      <c r="AW12" s="102">
        <f ca="1">IF(INDIRECT(AW$19)&lt;90, Weather!$X37*INDIRECT(AW$19)+Weather!$Y37,
  IF(INDIRECT(AW$19)&lt;180,Weather!$Z37*INDIRECT(AW$19)+Weather!$AA37,
  IF(INDIRECT(AW$19)&lt;270,Weather!$AB37*INDIRECT(AW$19)+Weather!$AC37,
  IF(INDIRECT(AW$19)&lt;360, Weather!$AD37*INDIRECT(AW$19)+Weather!$AE37, Weather!$L37
))))</f>
        <v>104.97</v>
      </c>
      <c r="AX12" s="102">
        <f ca="1">IF(INDIRECT(AX$19)&lt;90, Weather!$X37*INDIRECT(AX$19)+Weather!$Y37,
  IF(INDIRECT(AX$19)&lt;180,Weather!$Z37*INDIRECT(AX$19)+Weather!$AA37,
  IF(INDIRECT(AX$19)&lt;270,Weather!$AB37*INDIRECT(AX$19)+Weather!$AC37,
  IF(INDIRECT(AX$19)&lt;360, Weather!$AD37*INDIRECT(AX$19)+Weather!$AE37, Weather!$L37
))))</f>
        <v>104.97</v>
      </c>
      <c r="AY12" s="102">
        <f ca="1">IF(INDIRECT(AY$19)&lt;90, Weather!$X37*INDIRECT(AY$19)+Weather!$Y37,
  IF(INDIRECT(AY$19)&lt;180,Weather!$Z37*INDIRECT(AY$19)+Weather!$AA37,
  IF(INDIRECT(AY$19)&lt;270,Weather!$AB37*INDIRECT(AY$19)+Weather!$AC37,
  IF(INDIRECT(AY$19)&lt;360, Weather!$AD37*INDIRECT(AY$19)+Weather!$AE37, Weather!$L37
))))</f>
        <v>104.97</v>
      </c>
      <c r="AZ12" s="102">
        <f ca="1">IF(INDIRECT(AZ$19)&lt;90, Weather!$X37*INDIRECT(AZ$19)+Weather!$Y37,
  IF(INDIRECT(AZ$19)&lt;180,Weather!$Z37*INDIRECT(AZ$19)+Weather!$AA37,
  IF(INDIRECT(AZ$19)&lt;270,Weather!$AB37*INDIRECT(AZ$19)+Weather!$AC37,
  IF(INDIRECT(AZ$19)&lt;360, Weather!$AD37*INDIRECT(AZ$19)+Weather!$AE37, Weather!$L37
))))</f>
        <v>107.29900000000002</v>
      </c>
      <c r="BA12" s="102">
        <f ca="1">IF(INDIRECT(BA$19)&lt;90, Weather!$X37*INDIRECT(BA$19)+Weather!$Y37,
  IF(INDIRECT(BA$19)&lt;180,Weather!$Z37*INDIRECT(BA$19)+Weather!$AA37,
  IF(INDIRECT(BA$19)&lt;270,Weather!$AB37*INDIRECT(BA$19)+Weather!$AC37,
  IF(INDIRECT(BA$19)&lt;360, Weather!$AD37*INDIRECT(BA$19)+Weather!$AE37, Weather!$L37
))))</f>
        <v>107.29900000000002</v>
      </c>
      <c r="BB12" s="102">
        <f ca="1">IF(INDIRECT(BB$19)&lt;90, Weather!$X37*INDIRECT(BB$19)+Weather!$Y37,
  IF(INDIRECT(BB$19)&lt;180,Weather!$Z37*INDIRECT(BB$19)+Weather!$AA37,
  IF(INDIRECT(BB$19)&lt;270,Weather!$AB37*INDIRECT(BB$19)+Weather!$AC37,
  IF(INDIRECT(BB$19)&lt;360, Weather!$AD37*INDIRECT(BB$19)+Weather!$AE37, Weather!$L37
))))</f>
        <v>107.29900000000002</v>
      </c>
      <c r="BC12" s="102">
        <f ca="1">IF(INDIRECT(BC$19)&lt;90, Weather!$X37*INDIRECT(BC$19)+Weather!$Y37,
  IF(INDIRECT(BC$19)&lt;180,Weather!$Z37*INDIRECT(BC$19)+Weather!$AA37,
  IF(INDIRECT(BC$19)&lt;270,Weather!$AB37*INDIRECT(BC$19)+Weather!$AC37,
  IF(INDIRECT(BC$19)&lt;360, Weather!$AD37*INDIRECT(BC$19)+Weather!$AE37, Weather!$L37
))))</f>
        <v>107.29900000000002</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1.2298319999999989</v>
      </c>
      <c r="U13" s="147">
        <f t="shared" si="0"/>
        <v>3.0263705855999978</v>
      </c>
      <c r="V13" s="147">
        <f t="shared" si="1"/>
        <v>14.737999229999984</v>
      </c>
      <c r="W13" s="147">
        <f t="shared" si="2"/>
        <v>3.6505410713999975</v>
      </c>
      <c r="X13" s="147">
        <f t="shared" si="3"/>
        <v>3.6505410713999975</v>
      </c>
      <c r="Y13" s="147">
        <f t="shared" si="4"/>
        <v>3.6505410713999975</v>
      </c>
      <c r="Z13" s="147">
        <f t="shared" si="5"/>
        <v>3.6270205343999966</v>
      </c>
      <c r="AA13" s="147">
        <f t="shared" si="6"/>
        <v>3.6270205343999966</v>
      </c>
      <c r="AB13" s="147">
        <f t="shared" si="7"/>
        <v>5.228753731199995</v>
      </c>
      <c r="AC13" s="147">
        <f t="shared" si="8"/>
        <v>6.678541184399994</v>
      </c>
      <c r="AD13" s="147">
        <f t="shared" si="9"/>
        <v>7.6446357119999924</v>
      </c>
      <c r="AE13" s="147">
        <f t="shared" si="10"/>
        <v>3.6505410713999975</v>
      </c>
      <c r="AF13" s="147">
        <f t="shared" si="11"/>
        <v>3.0625276463999977</v>
      </c>
      <c r="AG13" s="147">
        <f t="shared" si="12"/>
        <v>1.8250706879999987</v>
      </c>
      <c r="AH13" s="147">
        <f t="shared" si="13"/>
        <v>6.4999080863999943</v>
      </c>
      <c r="AI13" s="147">
        <f t="shared" si="14"/>
        <v>1.8250706879999987</v>
      </c>
      <c r="AJ13" s="147">
        <f t="shared" si="15"/>
        <v>72.385082906399944</v>
      </c>
      <c r="AK13" s="147">
        <f t="shared" si="16"/>
        <v>0.36747427610112676</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58.35</v>
      </c>
      <c r="AP13" s="102">
        <f ca="1">IF(INDIRECT(AP$19)&lt;90, Weather!$X38*INDIRECT(AP$19)+Weather!$Y38,
  IF(INDIRECT(AP$19)&lt;180,Weather!$Z38*INDIRECT(AP$19)+Weather!$AA38,
  IF(INDIRECT(AP$19)&lt;270,Weather!$AB38*INDIRECT(AP$19)+Weather!$AC38,
  IF(INDIRECT(AP$19)&lt;360, Weather!$AD38*INDIRECT(AP$19)+Weather!$AE38, Weather!$L38
))))</f>
        <v>58.35</v>
      </c>
      <c r="AQ13" s="102">
        <f ca="1">IF(INDIRECT(AQ$19)&lt;90, Weather!$X38*INDIRECT(AQ$19)+Weather!$Y38,
  IF(INDIRECT(AQ$19)&lt;180,Weather!$Z38*INDIRECT(AQ$19)+Weather!$AA38,
  IF(INDIRECT(AQ$19)&lt;270,Weather!$AB38*INDIRECT(AQ$19)+Weather!$AC38,
  IF(INDIRECT(AQ$19)&lt;360, Weather!$AD38*INDIRECT(AQ$19)+Weather!$AE38, Weather!$L38
))))</f>
        <v>58.35</v>
      </c>
      <c r="AR13" s="102">
        <f ca="1">IF(INDIRECT(AR$19)&lt;90, Weather!$X38*INDIRECT(AR$19)+Weather!$Y38,
  IF(INDIRECT(AR$19)&lt;180,Weather!$Z38*INDIRECT(AR$19)+Weather!$AA38,
  IF(INDIRECT(AR$19)&lt;270,Weather!$AB38*INDIRECT(AR$19)+Weather!$AC38,
  IF(INDIRECT(AR$19)&lt;360, Weather!$AD38*INDIRECT(AR$19)+Weather!$AE38, Weather!$L38
))))</f>
        <v>58.35</v>
      </c>
      <c r="AS13" s="102">
        <f ca="1">IF(INDIRECT(AS$19)&lt;90, Weather!$X38*INDIRECT(AS$19)+Weather!$Y38,
  IF(INDIRECT(AS$19)&lt;180,Weather!$Z38*INDIRECT(AS$19)+Weather!$AA38,
  IF(INDIRECT(AS$19)&lt;270,Weather!$AB38*INDIRECT(AS$19)+Weather!$AC38,
  IF(INDIRECT(AS$19)&lt;360, Weather!$AD38*INDIRECT(AS$19)+Weather!$AE38, Weather!$L38
))))</f>
        <v>58.35</v>
      </c>
      <c r="AT13" s="102">
        <f ca="1">IF(INDIRECT(AT$19)&lt;90, Weather!$X38*INDIRECT(AT$19)+Weather!$Y38,
  IF(INDIRECT(AT$19)&lt;180,Weather!$Z38*INDIRECT(AT$19)+Weather!$AA38,
  IF(INDIRECT(AT$19)&lt;270,Weather!$AB38*INDIRECT(AT$19)+Weather!$AC38,
  IF(INDIRECT(AT$19)&lt;360, Weather!$AD38*INDIRECT(AT$19)+Weather!$AE38, Weather!$L38
))))</f>
        <v>80.611999999999995</v>
      </c>
      <c r="AU13" s="102">
        <f ca="1">IF(INDIRECT(AU$19)&lt;90, Weather!$X38*INDIRECT(AU$19)+Weather!$Y38,
  IF(INDIRECT(AU$19)&lt;180,Weather!$Z38*INDIRECT(AU$19)+Weather!$AA38,
  IF(INDIRECT(AU$19)&lt;270,Weather!$AB38*INDIRECT(AU$19)+Weather!$AC38,
  IF(INDIRECT(AU$19)&lt;360, Weather!$AD38*INDIRECT(AU$19)+Weather!$AE38, Weather!$L38
))))</f>
        <v>80.611999999999995</v>
      </c>
      <c r="AV13" s="102">
        <f ca="1">IF(INDIRECT(AV$19)&lt;90, Weather!$X38*INDIRECT(AV$19)+Weather!$Y38,
  IF(INDIRECT(AV$19)&lt;180,Weather!$Z38*INDIRECT(AV$19)+Weather!$AA38,
  IF(INDIRECT(AV$19)&lt;270,Weather!$AB38*INDIRECT(AV$19)+Weather!$AC38,
  IF(INDIRECT(AV$19)&lt;360, Weather!$AD38*INDIRECT(AV$19)+Weather!$AE38, Weather!$L38
))))</f>
        <v>100.72200000000001</v>
      </c>
      <c r="AW13" s="102">
        <f ca="1">IF(INDIRECT(AW$19)&lt;90, Weather!$X38*INDIRECT(AW$19)+Weather!$Y38,
  IF(INDIRECT(AW$19)&lt;180,Weather!$Z38*INDIRECT(AW$19)+Weather!$AA38,
  IF(INDIRECT(AW$19)&lt;270,Weather!$AB38*INDIRECT(AW$19)+Weather!$AC38,
  IF(INDIRECT(AW$19)&lt;360, Weather!$AD38*INDIRECT(AW$19)+Weather!$AE38, Weather!$L38
))))</f>
        <v>100.72200000000001</v>
      </c>
      <c r="AX13" s="102">
        <f ca="1">IF(INDIRECT(AX$19)&lt;90, Weather!$X38*INDIRECT(AX$19)+Weather!$Y38,
  IF(INDIRECT(AX$19)&lt;180,Weather!$Z38*INDIRECT(AX$19)+Weather!$AA38,
  IF(INDIRECT(AX$19)&lt;270,Weather!$AB38*INDIRECT(AX$19)+Weather!$AC38,
  IF(INDIRECT(AX$19)&lt;360, Weather!$AD38*INDIRECT(AX$19)+Weather!$AE38, Weather!$L38
))))</f>
        <v>100.72200000000001</v>
      </c>
      <c r="AY13" s="102">
        <f ca="1">IF(INDIRECT(AY$19)&lt;90, Weather!$X38*INDIRECT(AY$19)+Weather!$Y38,
  IF(INDIRECT(AY$19)&lt;180,Weather!$Z38*INDIRECT(AY$19)+Weather!$AA38,
  IF(INDIRECT(AY$19)&lt;270,Weather!$AB38*INDIRECT(AY$19)+Weather!$AC38,
  IF(INDIRECT(AY$19)&lt;360, Weather!$AD38*INDIRECT(AY$19)+Weather!$AE38, Weather!$L38
))))</f>
        <v>100.72200000000001</v>
      </c>
      <c r="AZ13" s="102">
        <f ca="1">IF(INDIRECT(AZ$19)&lt;90, Weather!$X38*INDIRECT(AZ$19)+Weather!$Y38,
  IF(INDIRECT(AZ$19)&lt;180,Weather!$Z38*INDIRECT(AZ$19)+Weather!$AA38,
  IF(INDIRECT(AZ$19)&lt;270,Weather!$AB38*INDIRECT(AZ$19)+Weather!$AC38,
  IF(INDIRECT(AZ$19)&lt;360, Weather!$AD38*INDIRECT(AZ$19)+Weather!$AE38, Weather!$L38
))))</f>
        <v>86.35</v>
      </c>
      <c r="BA13" s="102">
        <f ca="1">IF(INDIRECT(BA$19)&lt;90, Weather!$X38*INDIRECT(BA$19)+Weather!$Y38,
  IF(INDIRECT(BA$19)&lt;180,Weather!$Z38*INDIRECT(BA$19)+Weather!$AA38,
  IF(INDIRECT(BA$19)&lt;270,Weather!$AB38*INDIRECT(BA$19)+Weather!$AC38,
  IF(INDIRECT(BA$19)&lt;360, Weather!$AD38*INDIRECT(BA$19)+Weather!$AE38, Weather!$L38
))))</f>
        <v>86.35</v>
      </c>
      <c r="BB13" s="102">
        <f ca="1">IF(INDIRECT(BB$19)&lt;90, Weather!$X38*INDIRECT(BB$19)+Weather!$Y38,
  IF(INDIRECT(BB$19)&lt;180,Weather!$Z38*INDIRECT(BB$19)+Weather!$AA38,
  IF(INDIRECT(BB$19)&lt;270,Weather!$AB38*INDIRECT(BB$19)+Weather!$AC38,
  IF(INDIRECT(BB$19)&lt;360, Weather!$AD38*INDIRECT(BB$19)+Weather!$AE38, Weather!$L38
))))</f>
        <v>86.35</v>
      </c>
      <c r="BC13" s="102">
        <f ca="1">IF(INDIRECT(BC$19)&lt;90, Weather!$X38*INDIRECT(BC$19)+Weather!$Y38,
  IF(INDIRECT(BC$19)&lt;180,Weather!$Z38*INDIRECT(BC$19)+Weather!$AA38,
  IF(INDIRECT(BC$19)&lt;270,Weather!$AB38*INDIRECT(BC$19)+Weather!$AC38,
  IF(INDIRECT(BC$19)&lt;360, Weather!$AD38*INDIRECT(BC$19)+Weather!$AE38, Weather!$L38
))))</f>
        <v>86.35</v>
      </c>
      <c r="BD13" s="102"/>
    </row>
    <row r="14" spans="1:56" x14ac:dyDescent="0.25">
      <c r="B14" s="160"/>
      <c r="D14" s="99"/>
      <c r="E14" s="99" t="s">
        <v>162</v>
      </c>
      <c r="F14" s="18" t="s">
        <v>50</v>
      </c>
      <c r="G14" s="18" t="s">
        <v>50</v>
      </c>
      <c r="H14" s="18" t="s">
        <v>36</v>
      </c>
      <c r="I14" s="18" t="s">
        <v>36</v>
      </c>
      <c r="J14" s="18" t="s">
        <v>36</v>
      </c>
      <c r="K14" s="18" t="s">
        <v>3312</v>
      </c>
      <c r="L14" s="18" t="s">
        <v>55</v>
      </c>
      <c r="M14" s="18" t="s">
        <v>52</v>
      </c>
      <c r="N14" s="18" t="s">
        <v>52</v>
      </c>
      <c r="O14" s="18" t="s">
        <v>45</v>
      </c>
      <c r="P14" s="18" t="s">
        <v>52</v>
      </c>
      <c r="Q14" s="18" t="s">
        <v>3312</v>
      </c>
      <c r="R14" s="99"/>
      <c r="S14" s="4" t="s">
        <v>191</v>
      </c>
      <c r="T14" s="146">
        <f>Weather!R39</f>
        <v>2.6013599999999997</v>
      </c>
      <c r="U14" s="147">
        <f t="shared" si="0"/>
        <v>6.4014266879999999</v>
      </c>
      <c r="V14" s="147">
        <f t="shared" si="1"/>
        <v>31.174047899999987</v>
      </c>
      <c r="W14" s="147">
        <f t="shared" si="2"/>
        <v>7.7216819220000001</v>
      </c>
      <c r="X14" s="147">
        <f t="shared" si="3"/>
        <v>7.7216819220000001</v>
      </c>
      <c r="Y14" s="147">
        <f t="shared" si="4"/>
        <v>7.7216819220000001</v>
      </c>
      <c r="Z14" s="147">
        <f t="shared" si="5"/>
        <v>7.6719309119999988</v>
      </c>
      <c r="AA14" s="147">
        <f t="shared" si="6"/>
        <v>7.6719309119999988</v>
      </c>
      <c r="AB14" s="147">
        <f t="shared" si="7"/>
        <v>11.059942175999998</v>
      </c>
      <c r="AC14" s="147">
        <f t="shared" si="8"/>
        <v>14.126555411999997</v>
      </c>
      <c r="AD14" s="147">
        <f t="shared" si="9"/>
        <v>16.170053759999995</v>
      </c>
      <c r="AE14" s="147">
        <f t="shared" si="10"/>
        <v>7.7216819220000001</v>
      </c>
      <c r="AF14" s="147">
        <f t="shared" si="11"/>
        <v>6.4779066719999996</v>
      </c>
      <c r="AG14" s="147">
        <f t="shared" si="12"/>
        <v>3.86041824</v>
      </c>
      <c r="AH14" s="147">
        <f t="shared" si="13"/>
        <v>13.748707871999997</v>
      </c>
      <c r="AI14" s="147">
        <f t="shared" si="14"/>
        <v>3.86041824</v>
      </c>
      <c r="AJ14" s="147">
        <f t="shared" si="15"/>
        <v>153.11006647199997</v>
      </c>
      <c r="AK14" s="147">
        <f t="shared" si="16"/>
        <v>0.77728737167225093</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40.463000000000001</v>
      </c>
      <c r="AP14" s="102">
        <f ca="1">IF(INDIRECT(AP$19)&lt;90, Weather!$X39*INDIRECT(AP$19)+Weather!$Y39,
  IF(INDIRECT(AP$19)&lt;180,Weather!$Z39*INDIRECT(AP$19)+Weather!$AA39,
  IF(INDIRECT(AP$19)&lt;270,Weather!$AB39*INDIRECT(AP$19)+Weather!$AC39,
  IF(INDIRECT(AP$19)&lt;360, Weather!$AD39*INDIRECT(AP$19)+Weather!$AE39, Weather!$L39
))))</f>
        <v>40.463000000000001</v>
      </c>
      <c r="AQ14" s="102">
        <f ca="1">IF(INDIRECT(AQ$19)&lt;90, Weather!$X39*INDIRECT(AQ$19)+Weather!$Y39,
  IF(INDIRECT(AQ$19)&lt;180,Weather!$Z39*INDIRECT(AQ$19)+Weather!$AA39,
  IF(INDIRECT(AQ$19)&lt;270,Weather!$AB39*INDIRECT(AQ$19)+Weather!$AC39,
  IF(INDIRECT(AQ$19)&lt;360, Weather!$AD39*INDIRECT(AQ$19)+Weather!$AE39, Weather!$L39
))))</f>
        <v>40.463000000000001</v>
      </c>
      <c r="AR14" s="102">
        <f ca="1">IF(INDIRECT(AR$19)&lt;90, Weather!$X39*INDIRECT(AR$19)+Weather!$Y39,
  IF(INDIRECT(AR$19)&lt;180,Weather!$Z39*INDIRECT(AR$19)+Weather!$AA39,
  IF(INDIRECT(AR$19)&lt;270,Weather!$AB39*INDIRECT(AR$19)+Weather!$AC39,
  IF(INDIRECT(AR$19)&lt;360, Weather!$AD39*INDIRECT(AR$19)+Weather!$AE39, Weather!$L39
))))</f>
        <v>40.463000000000001</v>
      </c>
      <c r="AS14" s="102">
        <f ca="1">IF(INDIRECT(AS$19)&lt;90, Weather!$X39*INDIRECT(AS$19)+Weather!$Y39,
  IF(INDIRECT(AS$19)&lt;180,Weather!$Z39*INDIRECT(AS$19)+Weather!$AA39,
  IF(INDIRECT(AS$19)&lt;270,Weather!$AB39*INDIRECT(AS$19)+Weather!$AC39,
  IF(INDIRECT(AS$19)&lt;360, Weather!$AD39*INDIRECT(AS$19)+Weather!$AE39, Weather!$L39
))))</f>
        <v>40.463000000000001</v>
      </c>
      <c r="AT14" s="102">
        <f ca="1">IF(INDIRECT(AT$19)&lt;90, Weather!$X39*INDIRECT(AT$19)+Weather!$Y39,
  IF(INDIRECT(AT$19)&lt;180,Weather!$Z39*INDIRECT(AT$19)+Weather!$AA39,
  IF(INDIRECT(AT$19)&lt;270,Weather!$AB39*INDIRECT(AT$19)+Weather!$AC39,
  IF(INDIRECT(AT$19)&lt;360, Weather!$AD39*INDIRECT(AT$19)+Weather!$AE39, Weather!$L39
))))</f>
        <v>55.314999999999998</v>
      </c>
      <c r="AU14" s="102">
        <f ca="1">IF(INDIRECT(AU$19)&lt;90, Weather!$X39*INDIRECT(AU$19)+Weather!$Y39,
  IF(INDIRECT(AU$19)&lt;180,Weather!$Z39*INDIRECT(AU$19)+Weather!$AA39,
  IF(INDIRECT(AU$19)&lt;270,Weather!$AB39*INDIRECT(AU$19)+Weather!$AC39,
  IF(INDIRECT(AU$19)&lt;360, Weather!$AD39*INDIRECT(AU$19)+Weather!$AE39, Weather!$L39
))))</f>
        <v>55.314999999999998</v>
      </c>
      <c r="AV14" s="102">
        <f ca="1">IF(INDIRECT(AV$19)&lt;90, Weather!$X39*INDIRECT(AV$19)+Weather!$Y39,
  IF(INDIRECT(AV$19)&lt;180,Weather!$Z39*INDIRECT(AV$19)+Weather!$AA39,
  IF(INDIRECT(AV$19)&lt;270,Weather!$AB39*INDIRECT(AV$19)+Weather!$AC39,
  IF(INDIRECT(AV$19)&lt;360, Weather!$AD39*INDIRECT(AV$19)+Weather!$AE39, Weather!$L39
))))</f>
        <v>91.25</v>
      </c>
      <c r="AW14" s="102">
        <f ca="1">IF(INDIRECT(AW$19)&lt;90, Weather!$X39*INDIRECT(AW$19)+Weather!$Y39,
  IF(INDIRECT(AW$19)&lt;180,Weather!$Z39*INDIRECT(AW$19)+Weather!$AA39,
  IF(INDIRECT(AW$19)&lt;270,Weather!$AB39*INDIRECT(AW$19)+Weather!$AC39,
  IF(INDIRECT(AW$19)&lt;360, Weather!$AD39*INDIRECT(AW$19)+Weather!$AE39, Weather!$L39
))))</f>
        <v>91.25</v>
      </c>
      <c r="AX14" s="102">
        <f ca="1">IF(INDIRECT(AX$19)&lt;90, Weather!$X39*INDIRECT(AX$19)+Weather!$Y39,
  IF(INDIRECT(AX$19)&lt;180,Weather!$Z39*INDIRECT(AX$19)+Weather!$AA39,
  IF(INDIRECT(AX$19)&lt;270,Weather!$AB39*INDIRECT(AX$19)+Weather!$AC39,
  IF(INDIRECT(AX$19)&lt;360, Weather!$AD39*INDIRECT(AX$19)+Weather!$AE39, Weather!$L39
))))</f>
        <v>91.25</v>
      </c>
      <c r="AY14" s="102">
        <f ca="1">IF(INDIRECT(AY$19)&lt;90, Weather!$X39*INDIRECT(AY$19)+Weather!$Y39,
  IF(INDIRECT(AY$19)&lt;180,Weather!$Z39*INDIRECT(AY$19)+Weather!$AA39,
  IF(INDIRECT(AY$19)&lt;270,Weather!$AB39*INDIRECT(AY$19)+Weather!$AC39,
  IF(INDIRECT(AY$19)&lt;360, Weather!$AD39*INDIRECT(AY$19)+Weather!$AE39, Weather!$L39
))))</f>
        <v>91.25</v>
      </c>
      <c r="AZ14" s="102">
        <f ca="1">IF(INDIRECT(AZ$19)&lt;90, Weather!$X39*INDIRECT(AZ$19)+Weather!$Y39,
  IF(INDIRECT(AZ$19)&lt;180,Weather!$Z39*INDIRECT(AZ$19)+Weather!$AA39,
  IF(INDIRECT(AZ$19)&lt;270,Weather!$AB39*INDIRECT(AZ$19)+Weather!$AC39,
  IF(INDIRECT(AZ$19)&lt;360, Weather!$AD39*INDIRECT(AZ$19)+Weather!$AE39, Weather!$L39
))))</f>
        <v>71.212999999999994</v>
      </c>
      <c r="BA14" s="102">
        <f ca="1">IF(INDIRECT(BA$19)&lt;90, Weather!$X39*INDIRECT(BA$19)+Weather!$Y39,
  IF(INDIRECT(BA$19)&lt;180,Weather!$Z39*INDIRECT(BA$19)+Weather!$AA39,
  IF(INDIRECT(BA$19)&lt;270,Weather!$AB39*INDIRECT(BA$19)+Weather!$AC39,
  IF(INDIRECT(BA$19)&lt;360, Weather!$AD39*INDIRECT(BA$19)+Weather!$AE39, Weather!$L39
))))</f>
        <v>71.212999999999994</v>
      </c>
      <c r="BB14" s="102">
        <f ca="1">IF(INDIRECT(BB$19)&lt;90, Weather!$X39*INDIRECT(BB$19)+Weather!$Y39,
  IF(INDIRECT(BB$19)&lt;180,Weather!$Z39*INDIRECT(BB$19)+Weather!$AA39,
  IF(INDIRECT(BB$19)&lt;270,Weather!$AB39*INDIRECT(BB$19)+Weather!$AC39,
  IF(INDIRECT(BB$19)&lt;360, Weather!$AD39*INDIRECT(BB$19)+Weather!$AE39, Weather!$L39
))))</f>
        <v>71.212999999999994</v>
      </c>
      <c r="BC14" s="102">
        <f ca="1">IF(INDIRECT(BC$19)&lt;90, Weather!$X39*INDIRECT(BC$19)+Weather!$Y39,
  IF(INDIRECT(BC$19)&lt;180,Weather!$Z39*INDIRECT(BC$19)+Weather!$AA39,
  IF(INDIRECT(BC$19)&lt;270,Weather!$AB39*INDIRECT(BC$19)+Weather!$AC39,
  IF(INDIRECT(BC$19)&lt;360, Weather!$AD39*INDIRECT(BC$19)+Weather!$AE39, Weather!$L39
))))</f>
        <v>71.212999999999994</v>
      </c>
      <c r="BD14" s="102"/>
    </row>
    <row r="15" spans="1:56" x14ac:dyDescent="0.25">
      <c r="B15" s="160"/>
      <c r="D15" s="99"/>
      <c r="E15" s="117" t="s">
        <v>3313</v>
      </c>
      <c r="F15" s="19" t="s">
        <v>3314</v>
      </c>
      <c r="G15" s="19" t="s">
        <v>3315</v>
      </c>
      <c r="H15" s="19" t="s">
        <v>3316</v>
      </c>
      <c r="I15" s="19" t="s">
        <v>3317</v>
      </c>
      <c r="J15" s="19" t="s">
        <v>3318</v>
      </c>
      <c r="K15" s="19" t="s">
        <v>3319</v>
      </c>
      <c r="L15" s="19" t="s">
        <v>3320</v>
      </c>
      <c r="M15" s="19" t="s">
        <v>3321</v>
      </c>
      <c r="N15" s="19" t="s">
        <v>3322</v>
      </c>
      <c r="O15" s="19" t="s">
        <v>196</v>
      </c>
      <c r="P15" s="19" t="s">
        <v>196</v>
      </c>
      <c r="Q15" s="19" t="s">
        <v>3323</v>
      </c>
      <c r="R15" s="99"/>
      <c r="S15" s="4" t="s">
        <v>192</v>
      </c>
      <c r="T15" s="146">
        <f>Weather!R40</f>
        <v>5.3798639999999995</v>
      </c>
      <c r="U15" s="147">
        <f t="shared" si="0"/>
        <v>13.2387693312</v>
      </c>
      <c r="V15" s="147">
        <f t="shared" si="1"/>
        <v>64.470945209999982</v>
      </c>
      <c r="W15" s="147">
        <f t="shared" si="2"/>
        <v>15.969184807800001</v>
      </c>
      <c r="X15" s="147">
        <f t="shared" si="3"/>
        <v>15.969184807800001</v>
      </c>
      <c r="Y15" s="147">
        <f t="shared" si="4"/>
        <v>15.969184807800001</v>
      </c>
      <c r="Z15" s="147">
        <f t="shared" si="5"/>
        <v>15.866294908799997</v>
      </c>
      <c r="AA15" s="147">
        <f t="shared" si="6"/>
        <v>15.866294908799997</v>
      </c>
      <c r="AB15" s="147">
        <f t="shared" si="7"/>
        <v>22.873029782399996</v>
      </c>
      <c r="AC15" s="147">
        <f t="shared" si="8"/>
        <v>29.215082458799994</v>
      </c>
      <c r="AD15" s="147">
        <f t="shared" si="9"/>
        <v>33.441234623999996</v>
      </c>
      <c r="AE15" s="147">
        <f t="shared" si="10"/>
        <v>15.969184807800001</v>
      </c>
      <c r="AF15" s="147">
        <f t="shared" si="11"/>
        <v>13.3969373328</v>
      </c>
      <c r="AG15" s="147">
        <f t="shared" si="12"/>
        <v>7.983718176</v>
      </c>
      <c r="AH15" s="147">
        <f t="shared" si="13"/>
        <v>28.433657212799996</v>
      </c>
      <c r="AI15" s="147">
        <f t="shared" si="14"/>
        <v>7.983718176</v>
      </c>
      <c r="AJ15" s="147">
        <f t="shared" si="15"/>
        <v>316.64642135280002</v>
      </c>
      <c r="AK15" s="147">
        <f t="shared" si="16"/>
        <v>1.6075054388912582</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27.263000000000002</v>
      </c>
      <c r="AP15" s="102">
        <f ca="1">IF(INDIRECT(AP$19)&lt;90, Weather!$X40*INDIRECT(AP$19)+Weather!$Y40,
  IF(INDIRECT(AP$19)&lt;180,Weather!$Z40*INDIRECT(AP$19)+Weather!$AA40,
  IF(INDIRECT(AP$19)&lt;270,Weather!$AB40*INDIRECT(AP$19)+Weather!$AC40,
  IF(INDIRECT(AP$19)&lt;360, Weather!$AD40*INDIRECT(AP$19)+Weather!$AE40, Weather!$L40
))))</f>
        <v>27.263000000000002</v>
      </c>
      <c r="AQ15" s="102">
        <f ca="1">IF(INDIRECT(AQ$19)&lt;90, Weather!$X40*INDIRECT(AQ$19)+Weather!$Y40,
  IF(INDIRECT(AQ$19)&lt;180,Weather!$Z40*INDIRECT(AQ$19)+Weather!$AA40,
  IF(INDIRECT(AQ$19)&lt;270,Weather!$AB40*INDIRECT(AQ$19)+Weather!$AC40,
  IF(INDIRECT(AQ$19)&lt;360, Weather!$AD40*INDIRECT(AQ$19)+Weather!$AE40, Weather!$L40
))))</f>
        <v>27.263000000000002</v>
      </c>
      <c r="AR15" s="102">
        <f ca="1">IF(INDIRECT(AR$19)&lt;90, Weather!$X40*INDIRECT(AR$19)+Weather!$Y40,
  IF(INDIRECT(AR$19)&lt;180,Weather!$Z40*INDIRECT(AR$19)+Weather!$AA40,
  IF(INDIRECT(AR$19)&lt;270,Weather!$AB40*INDIRECT(AR$19)+Weather!$AC40,
  IF(INDIRECT(AR$19)&lt;360, Weather!$AD40*INDIRECT(AR$19)+Weather!$AE40, Weather!$L40
))))</f>
        <v>27.263000000000002</v>
      </c>
      <c r="AS15" s="102">
        <f ca="1">IF(INDIRECT(AS$19)&lt;90, Weather!$X40*INDIRECT(AS$19)+Weather!$Y40,
  IF(INDIRECT(AS$19)&lt;180,Weather!$Z40*INDIRECT(AS$19)+Weather!$AA40,
  IF(INDIRECT(AS$19)&lt;270,Weather!$AB40*INDIRECT(AS$19)+Weather!$AC40,
  IF(INDIRECT(AS$19)&lt;360, Weather!$AD40*INDIRECT(AS$19)+Weather!$AE40, Weather!$L40
))))</f>
        <v>27.263000000000002</v>
      </c>
      <c r="AT15" s="102">
        <f ca="1">IF(INDIRECT(AT$19)&lt;90, Weather!$X40*INDIRECT(AT$19)+Weather!$Y40,
  IF(INDIRECT(AT$19)&lt;180,Weather!$Z40*INDIRECT(AT$19)+Weather!$AA40,
  IF(INDIRECT(AT$19)&lt;270,Weather!$AB40*INDIRECT(AT$19)+Weather!$AC40,
  IF(INDIRECT(AT$19)&lt;360, Weather!$AD40*INDIRECT(AT$19)+Weather!$AE40, Weather!$L40
))))</f>
        <v>38.1</v>
      </c>
      <c r="AU15" s="102">
        <f ca="1">IF(INDIRECT(AU$19)&lt;90, Weather!$X40*INDIRECT(AU$19)+Weather!$Y40,
  IF(INDIRECT(AU$19)&lt;180,Weather!$Z40*INDIRECT(AU$19)+Weather!$AA40,
  IF(INDIRECT(AU$19)&lt;270,Weather!$AB40*INDIRECT(AU$19)+Weather!$AC40,
  IF(INDIRECT(AU$19)&lt;360, Weather!$AD40*INDIRECT(AU$19)+Weather!$AE40, Weather!$L40
))))</f>
        <v>38.1</v>
      </c>
      <c r="AV15" s="102">
        <f ca="1">IF(INDIRECT(AV$19)&lt;90, Weather!$X40*INDIRECT(AV$19)+Weather!$Y40,
  IF(INDIRECT(AV$19)&lt;180,Weather!$Z40*INDIRECT(AV$19)+Weather!$AA40,
  IF(INDIRECT(AV$19)&lt;270,Weather!$AB40*INDIRECT(AV$19)+Weather!$AC40,
  IF(INDIRECT(AV$19)&lt;360, Weather!$AD40*INDIRECT(AV$19)+Weather!$AE40, Weather!$L40
))))</f>
        <v>74.506</v>
      </c>
      <c r="AW15" s="102">
        <f ca="1">IF(INDIRECT(AW$19)&lt;90, Weather!$X40*INDIRECT(AW$19)+Weather!$Y40,
  IF(INDIRECT(AW$19)&lt;180,Weather!$Z40*INDIRECT(AW$19)+Weather!$AA40,
  IF(INDIRECT(AW$19)&lt;270,Weather!$AB40*INDIRECT(AW$19)+Weather!$AC40,
  IF(INDIRECT(AW$19)&lt;360, Weather!$AD40*INDIRECT(AW$19)+Weather!$AE40, Weather!$L40
))))</f>
        <v>74.506</v>
      </c>
      <c r="AX15" s="102">
        <f ca="1">IF(INDIRECT(AX$19)&lt;90, Weather!$X40*INDIRECT(AX$19)+Weather!$Y40,
  IF(INDIRECT(AX$19)&lt;180,Weather!$Z40*INDIRECT(AX$19)+Weather!$AA40,
  IF(INDIRECT(AX$19)&lt;270,Weather!$AB40*INDIRECT(AX$19)+Weather!$AC40,
  IF(INDIRECT(AX$19)&lt;360, Weather!$AD40*INDIRECT(AX$19)+Weather!$AE40, Weather!$L40
))))</f>
        <v>74.506</v>
      </c>
      <c r="AY15" s="102">
        <f ca="1">IF(INDIRECT(AY$19)&lt;90, Weather!$X40*INDIRECT(AY$19)+Weather!$Y40,
  IF(INDIRECT(AY$19)&lt;180,Weather!$Z40*INDIRECT(AY$19)+Weather!$AA40,
  IF(INDIRECT(AY$19)&lt;270,Weather!$AB40*INDIRECT(AY$19)+Weather!$AC40,
  IF(INDIRECT(AY$19)&lt;360, Weather!$AD40*INDIRECT(AY$19)+Weather!$AE40, Weather!$L40
))))</f>
        <v>74.506</v>
      </c>
      <c r="AZ15" s="102">
        <f ca="1">IF(INDIRECT(AZ$19)&lt;90, Weather!$X40*INDIRECT(AZ$19)+Weather!$Y40,
  IF(INDIRECT(AZ$19)&lt;180,Weather!$Z40*INDIRECT(AZ$19)+Weather!$AA40,
  IF(INDIRECT(AZ$19)&lt;270,Weather!$AB40*INDIRECT(AZ$19)+Weather!$AC40,
  IF(INDIRECT(AZ$19)&lt;360, Weather!$AD40*INDIRECT(AZ$19)+Weather!$AE40, Weather!$L40
))))</f>
        <v>42.747999999999998</v>
      </c>
      <c r="BA15" s="102">
        <f ca="1">IF(INDIRECT(BA$19)&lt;90, Weather!$X40*INDIRECT(BA$19)+Weather!$Y40,
  IF(INDIRECT(BA$19)&lt;180,Weather!$Z40*INDIRECT(BA$19)+Weather!$AA40,
  IF(INDIRECT(BA$19)&lt;270,Weather!$AB40*INDIRECT(BA$19)+Weather!$AC40,
  IF(INDIRECT(BA$19)&lt;360, Weather!$AD40*INDIRECT(BA$19)+Weather!$AE40, Weather!$L40
))))</f>
        <v>42.747999999999998</v>
      </c>
      <c r="BB15" s="102">
        <f ca="1">IF(INDIRECT(BB$19)&lt;90, Weather!$X40*INDIRECT(BB$19)+Weather!$Y40,
  IF(INDIRECT(BB$19)&lt;180,Weather!$Z40*INDIRECT(BB$19)+Weather!$AA40,
  IF(INDIRECT(BB$19)&lt;270,Weather!$AB40*INDIRECT(BB$19)+Weather!$AC40,
  IF(INDIRECT(BB$19)&lt;360, Weather!$AD40*INDIRECT(BB$19)+Weather!$AE40, Weather!$L40
))))</f>
        <v>42.747999999999998</v>
      </c>
      <c r="BC15" s="102">
        <f ca="1">IF(INDIRECT(BC$19)&lt;90, Weather!$X40*INDIRECT(BC$19)+Weather!$Y40,
  IF(INDIRECT(BC$19)&lt;180,Weather!$Z40*INDIRECT(BC$19)+Weather!$AA40,
  IF(INDIRECT(BC$19)&lt;270,Weather!$AB40*INDIRECT(BC$19)+Weather!$AC40,
  IF(INDIRECT(BC$19)&lt;360, Weather!$AD40*INDIRECT(BC$19)+Weather!$AE40, Weather!$L40
))))</f>
        <v>42.747999999999998</v>
      </c>
      <c r="BD15" s="102"/>
    </row>
    <row r="16" spans="1:56" x14ac:dyDescent="0.25">
      <c r="B16" s="160"/>
      <c r="D16" s="99"/>
      <c r="E16" s="116">
        <v>1</v>
      </c>
      <c r="F16" s="98">
        <v>1.2</v>
      </c>
      <c r="G16" s="98">
        <v>1.2</v>
      </c>
      <c r="H16" s="99">
        <f t="shared" ref="H16:H30" si="17">F16 * G16</f>
        <v>1.44</v>
      </c>
      <c r="I16" s="99">
        <f t="shared" ref="I16:I30" si="18">IF(H16&lt;&gt;0, MAX((F16 - 2 * i.window_frame_width) * (G16 - 2 * i.window_frame_width), 0), 0)</f>
        <v>0.6399999999999999</v>
      </c>
      <c r="J16" s="99">
        <f>IF(H16&lt;&gt;0, H16 - I16,0)</f>
        <v>0.8</v>
      </c>
      <c r="K16" s="143">
        <f t="shared" ref="K16:K30" si="19">IF(H16&lt;&gt;0,100*I16/H16,0)</f>
        <v>44.444444444444443</v>
      </c>
      <c r="L16" s="99">
        <f t="shared" ref="L16:L30" si="20">IF(H16&lt;&gt;0, (i.window_pane_uvalue * I16 + i.window_frame_uvalue * J16 + i.window_psi_window * (2 * SUM(F16:G16)) + i.window_psi_glazing * (2 * SUM(F16:G16) - 8 * i.window_frame_width)) / H16, 0)</f>
        <v>1.7088888888888891</v>
      </c>
      <c r="M16" s="98">
        <v>0.23</v>
      </c>
      <c r="N16" s="99">
        <f t="shared" ref="N16:N30" si="21">1-M16</f>
        <v>0.77</v>
      </c>
      <c r="O16" s="31">
        <v>0</v>
      </c>
      <c r="P16" s="18" t="str">
        <f t="shared" ref="P16:P30" si="22">IF(O16 = 360, "horizontal", "vertical")</f>
        <v>vertical</v>
      </c>
      <c r="Q16" s="143">
        <f t="shared" ref="Q16:Q30" si="23">K16 * N16 * i.window_gvalue * i.window_maintenance_factor * i.window_radiation_factor</f>
        <v>10.472</v>
      </c>
      <c r="R16" s="99"/>
      <c r="S16" s="4" t="s">
        <v>193</v>
      </c>
      <c r="T16" s="146">
        <f>Weather!R41</f>
        <v>7.7529600000000007</v>
      </c>
      <c r="U16" s="147">
        <f t="shared" si="0"/>
        <v>19.078483968000004</v>
      </c>
      <c r="V16" s="147">
        <f t="shared" si="1"/>
        <v>92.909534399999984</v>
      </c>
      <c r="W16" s="147">
        <f t="shared" si="2"/>
        <v>23.013304992000005</v>
      </c>
      <c r="X16" s="147">
        <f t="shared" si="3"/>
        <v>23.013304992000005</v>
      </c>
      <c r="Y16" s="147">
        <f t="shared" si="4"/>
        <v>23.013304992000005</v>
      </c>
      <c r="Z16" s="147">
        <f t="shared" si="5"/>
        <v>22.865029632000002</v>
      </c>
      <c r="AA16" s="147">
        <f t="shared" si="6"/>
        <v>22.865029632000002</v>
      </c>
      <c r="AB16" s="147">
        <f t="shared" si="7"/>
        <v>32.962484736</v>
      </c>
      <c r="AC16" s="147">
        <f t="shared" si="8"/>
        <v>42.102061632000002</v>
      </c>
      <c r="AD16" s="147">
        <f t="shared" si="9"/>
        <v>48.192399359999996</v>
      </c>
      <c r="AE16" s="147">
        <f t="shared" si="10"/>
        <v>23.013304992000005</v>
      </c>
      <c r="AF16" s="147">
        <f t="shared" si="11"/>
        <v>19.306420992000003</v>
      </c>
      <c r="AG16" s="147">
        <f t="shared" si="12"/>
        <v>11.505392640000002</v>
      </c>
      <c r="AH16" s="147">
        <f t="shared" si="13"/>
        <v>40.975944192</v>
      </c>
      <c r="AI16" s="147">
        <f t="shared" si="14"/>
        <v>11.505392640000002</v>
      </c>
      <c r="AJ16" s="147">
        <f t="shared" si="15"/>
        <v>456.32139379200009</v>
      </c>
      <c r="AK16" s="147">
        <f t="shared" si="16"/>
        <v>2.3165874392933299</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13.922000000000001</v>
      </c>
      <c r="AP16" s="102">
        <f ca="1">IF(INDIRECT(AP$19)&lt;90, Weather!$X41*INDIRECT(AP$19)+Weather!$Y41,
  IF(INDIRECT(AP$19)&lt;180,Weather!$Z41*INDIRECT(AP$19)+Weather!$AA41,
  IF(INDIRECT(AP$19)&lt;270,Weather!$AB41*INDIRECT(AP$19)+Weather!$AC41,
  IF(INDIRECT(AP$19)&lt;360, Weather!$AD41*INDIRECT(AP$19)+Weather!$AE41, Weather!$L41
))))</f>
        <v>13.922000000000001</v>
      </c>
      <c r="AQ16" s="102">
        <f ca="1">IF(INDIRECT(AQ$19)&lt;90, Weather!$X41*INDIRECT(AQ$19)+Weather!$Y41,
  IF(INDIRECT(AQ$19)&lt;180,Weather!$Z41*INDIRECT(AQ$19)+Weather!$AA41,
  IF(INDIRECT(AQ$19)&lt;270,Weather!$AB41*INDIRECT(AQ$19)+Weather!$AC41,
  IF(INDIRECT(AQ$19)&lt;360, Weather!$AD41*INDIRECT(AQ$19)+Weather!$AE41, Weather!$L41
))))</f>
        <v>13.922000000000001</v>
      </c>
      <c r="AR16" s="102">
        <f ca="1">IF(INDIRECT(AR$19)&lt;90, Weather!$X41*INDIRECT(AR$19)+Weather!$Y41,
  IF(INDIRECT(AR$19)&lt;180,Weather!$Z41*INDIRECT(AR$19)+Weather!$AA41,
  IF(INDIRECT(AR$19)&lt;270,Weather!$AB41*INDIRECT(AR$19)+Weather!$AC41,
  IF(INDIRECT(AR$19)&lt;360, Weather!$AD41*INDIRECT(AR$19)+Weather!$AE41, Weather!$L41
))))</f>
        <v>13.922000000000001</v>
      </c>
      <c r="AS16" s="102">
        <f ca="1">IF(INDIRECT(AS$19)&lt;90, Weather!$X41*INDIRECT(AS$19)+Weather!$Y41,
  IF(INDIRECT(AS$19)&lt;180,Weather!$Z41*INDIRECT(AS$19)+Weather!$AA41,
  IF(INDIRECT(AS$19)&lt;270,Weather!$AB41*INDIRECT(AS$19)+Weather!$AC41,
  IF(INDIRECT(AS$19)&lt;360, Weather!$AD41*INDIRECT(AS$19)+Weather!$AE41, Weather!$L41
))))</f>
        <v>13.922000000000001</v>
      </c>
      <c r="AT16" s="102">
        <f ca="1">IF(INDIRECT(AT$19)&lt;90, Weather!$X41*INDIRECT(AT$19)+Weather!$Y41,
  IF(INDIRECT(AT$19)&lt;180,Weather!$Z41*INDIRECT(AT$19)+Weather!$AA41,
  IF(INDIRECT(AT$19)&lt;270,Weather!$AB41*INDIRECT(AT$19)+Weather!$AC41,
  IF(INDIRECT(AT$19)&lt;360, Weather!$AD41*INDIRECT(AT$19)+Weather!$AE41, Weather!$L41
))))</f>
        <v>17.361999999999998</v>
      </c>
      <c r="AU16" s="102">
        <f ca="1">IF(INDIRECT(AU$19)&lt;90, Weather!$X41*INDIRECT(AU$19)+Weather!$Y41,
  IF(INDIRECT(AU$19)&lt;180,Weather!$Z41*INDIRECT(AU$19)+Weather!$AA41,
  IF(INDIRECT(AU$19)&lt;270,Weather!$AB41*INDIRECT(AU$19)+Weather!$AC41,
  IF(INDIRECT(AU$19)&lt;360, Weather!$AD41*INDIRECT(AU$19)+Weather!$AE41, Weather!$L41
))))</f>
        <v>17.361999999999998</v>
      </c>
      <c r="AV16" s="102">
        <f ca="1">IF(INDIRECT(AV$19)&lt;90, Weather!$X41*INDIRECT(AV$19)+Weather!$Y41,
  IF(INDIRECT(AV$19)&lt;180,Weather!$Z41*INDIRECT(AV$19)+Weather!$AA41,
  IF(INDIRECT(AV$19)&lt;270,Weather!$AB41*INDIRECT(AV$19)+Weather!$AC41,
  IF(INDIRECT(AV$19)&lt;360, Weather!$AD41*INDIRECT(AV$19)+Weather!$AE41, Weather!$L41
))))</f>
        <v>39.035000000000004</v>
      </c>
      <c r="AW16" s="102">
        <f ca="1">IF(INDIRECT(AW$19)&lt;90, Weather!$X41*INDIRECT(AW$19)+Weather!$Y41,
  IF(INDIRECT(AW$19)&lt;180,Weather!$Z41*INDIRECT(AW$19)+Weather!$AA41,
  IF(INDIRECT(AW$19)&lt;270,Weather!$AB41*INDIRECT(AW$19)+Weather!$AC41,
  IF(INDIRECT(AW$19)&lt;360, Weather!$AD41*INDIRECT(AW$19)+Weather!$AE41, Weather!$L41
))))</f>
        <v>39.035000000000004</v>
      </c>
      <c r="AX16" s="102">
        <f ca="1">IF(INDIRECT(AX$19)&lt;90, Weather!$X41*INDIRECT(AX$19)+Weather!$Y41,
  IF(INDIRECT(AX$19)&lt;180,Weather!$Z41*INDIRECT(AX$19)+Weather!$AA41,
  IF(INDIRECT(AX$19)&lt;270,Weather!$AB41*INDIRECT(AX$19)+Weather!$AC41,
  IF(INDIRECT(AX$19)&lt;360, Weather!$AD41*INDIRECT(AX$19)+Weather!$AE41, Weather!$L41
))))</f>
        <v>39.035000000000004</v>
      </c>
      <c r="AY16" s="102">
        <f ca="1">IF(INDIRECT(AY$19)&lt;90, Weather!$X41*INDIRECT(AY$19)+Weather!$Y41,
  IF(INDIRECT(AY$19)&lt;180,Weather!$Z41*INDIRECT(AY$19)+Weather!$AA41,
  IF(INDIRECT(AY$19)&lt;270,Weather!$AB41*INDIRECT(AY$19)+Weather!$AC41,
  IF(INDIRECT(AY$19)&lt;360, Weather!$AD41*INDIRECT(AY$19)+Weather!$AE41, Weather!$L41
))))</f>
        <v>39.035000000000004</v>
      </c>
      <c r="AZ16" s="102">
        <f ca="1">IF(INDIRECT(AZ$19)&lt;90, Weather!$X41*INDIRECT(AZ$19)+Weather!$Y41,
  IF(INDIRECT(AZ$19)&lt;180,Weather!$Z41*INDIRECT(AZ$19)+Weather!$AA41,
  IF(INDIRECT(AZ$19)&lt;270,Weather!$AB41*INDIRECT(AZ$19)+Weather!$AC41,
  IF(INDIRECT(AZ$19)&lt;360, Weather!$AD41*INDIRECT(AZ$19)+Weather!$AE41, Weather!$L41
))))</f>
        <v>19.317999999999998</v>
      </c>
      <c r="BA16" s="102">
        <f ca="1">IF(INDIRECT(BA$19)&lt;90, Weather!$X41*INDIRECT(BA$19)+Weather!$Y41,
  IF(INDIRECT(BA$19)&lt;180,Weather!$Z41*INDIRECT(BA$19)+Weather!$AA41,
  IF(INDIRECT(BA$19)&lt;270,Weather!$AB41*INDIRECT(BA$19)+Weather!$AC41,
  IF(INDIRECT(BA$19)&lt;360, Weather!$AD41*INDIRECT(BA$19)+Weather!$AE41, Weather!$L41
))))</f>
        <v>19.317999999999998</v>
      </c>
      <c r="BB16" s="102">
        <f ca="1">IF(INDIRECT(BB$19)&lt;90, Weather!$X41*INDIRECT(BB$19)+Weather!$Y41,
  IF(INDIRECT(BB$19)&lt;180,Weather!$Z41*INDIRECT(BB$19)+Weather!$AA41,
  IF(INDIRECT(BB$19)&lt;270,Weather!$AB41*INDIRECT(BB$19)+Weather!$AC41,
  IF(INDIRECT(BB$19)&lt;360, Weather!$AD41*INDIRECT(BB$19)+Weather!$AE41, Weather!$L41
))))</f>
        <v>19.317999999999998</v>
      </c>
      <c r="BC16" s="102">
        <f ca="1">IF(INDIRECT(BC$19)&lt;90, Weather!$X41*INDIRECT(BC$19)+Weather!$Y41,
  IF(INDIRECT(BC$19)&lt;180,Weather!$Z41*INDIRECT(BC$19)+Weather!$AA41,
  IF(INDIRECT(BC$19)&lt;270,Weather!$AB41*INDIRECT(BC$19)+Weather!$AC41,
  IF(INDIRECT(BC$19)&lt;360, Weather!$AD41*INDIRECT(BC$19)+Weather!$AE41, Weather!$L41
))))</f>
        <v>19.317999999999998</v>
      </c>
      <c r="BD16" s="102"/>
    </row>
    <row r="17" spans="1:56" x14ac:dyDescent="0.25">
      <c r="B17" s="160"/>
      <c r="D17" s="99"/>
      <c r="E17" s="116">
        <v>2</v>
      </c>
      <c r="F17" s="98">
        <v>2.25</v>
      </c>
      <c r="G17" s="98">
        <v>4.3</v>
      </c>
      <c r="H17" s="99">
        <f t="shared" si="17"/>
        <v>9.6749999999999989</v>
      </c>
      <c r="I17" s="99">
        <f t="shared" si="18"/>
        <v>7.2149999999999999</v>
      </c>
      <c r="J17" s="99">
        <f t="shared" ref="J17:J30" si="24">IF(F17&lt;&gt;0, H17 - I17,0)</f>
        <v>2.4599999999999991</v>
      </c>
      <c r="K17" s="143">
        <f t="shared" si="19"/>
        <v>74.573643410852725</v>
      </c>
      <c r="L17" s="99">
        <f t="shared" si="20"/>
        <v>1.2386304909560721</v>
      </c>
      <c r="M17" s="98">
        <v>0.23</v>
      </c>
      <c r="N17" s="99">
        <f t="shared" si="21"/>
        <v>0.77</v>
      </c>
      <c r="O17" s="31">
        <v>0</v>
      </c>
      <c r="P17" s="18" t="str">
        <f t="shared" si="22"/>
        <v>vertical</v>
      </c>
      <c r="Q17" s="143">
        <f t="shared" si="23"/>
        <v>17.571041860465122</v>
      </c>
      <c r="R17" s="99"/>
      <c r="S17" s="5" t="s">
        <v>194</v>
      </c>
      <c r="T17" s="148">
        <f>Weather!R42</f>
        <v>9.9762959999999978</v>
      </c>
      <c r="U17" s="149">
        <f t="shared" si="0"/>
        <v>24.549669196799996</v>
      </c>
      <c r="V17" s="149">
        <f t="shared" si="1"/>
        <v>119.55343718999994</v>
      </c>
      <c r="W17" s="149">
        <f t="shared" si="2"/>
        <v>29.612888824199999</v>
      </c>
      <c r="X17" s="149">
        <f t="shared" si="3"/>
        <v>29.612888824199999</v>
      </c>
      <c r="Y17" s="149">
        <f t="shared" si="4"/>
        <v>29.612888824199999</v>
      </c>
      <c r="Z17" s="149">
        <f t="shared" si="5"/>
        <v>29.422092163199991</v>
      </c>
      <c r="AA17" s="149">
        <f t="shared" si="6"/>
        <v>29.422092163199991</v>
      </c>
      <c r="AB17" s="149">
        <f t="shared" si="7"/>
        <v>42.41522007359999</v>
      </c>
      <c r="AC17" s="149">
        <f t="shared" si="8"/>
        <v>54.175776613199986</v>
      </c>
      <c r="AD17" s="149">
        <f t="shared" si="9"/>
        <v>62.01265593599998</v>
      </c>
      <c r="AE17" s="149">
        <f t="shared" si="10"/>
        <v>29.612888824199999</v>
      </c>
      <c r="AF17" s="149">
        <f t="shared" si="11"/>
        <v>24.842972299199996</v>
      </c>
      <c r="AG17" s="149">
        <f t="shared" si="12"/>
        <v>14.804823263999999</v>
      </c>
      <c r="AH17" s="149">
        <f t="shared" si="13"/>
        <v>52.726719619199983</v>
      </c>
      <c r="AI17" s="149">
        <f t="shared" si="14"/>
        <v>14.804823263999999</v>
      </c>
      <c r="AJ17" s="149">
        <f t="shared" si="15"/>
        <v>587.18183707919991</v>
      </c>
      <c r="AK17" s="149">
        <f t="shared" si="16"/>
        <v>2.9809210939141026</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8.9149999999999991</v>
      </c>
      <c r="AP17" s="15">
        <f ca="1">IF(INDIRECT(AP$19)&lt;90, Weather!$X42*INDIRECT(AP$19)+Weather!$Y42,
  IF(INDIRECT(AP$19)&lt;180,Weather!$Z42*INDIRECT(AP$19)+Weather!$AA42,
  IF(INDIRECT(AP$19)&lt;270,Weather!$AB42*INDIRECT(AP$19)+Weather!$AC42,
  IF(INDIRECT(AP$19)&lt;360, Weather!$AD42*INDIRECT(AP$19)+Weather!$AE42, Weather!$L42
))))</f>
        <v>8.9149999999999991</v>
      </c>
      <c r="AQ17" s="15">
        <f ca="1">IF(INDIRECT(AQ$19)&lt;90, Weather!$X42*INDIRECT(AQ$19)+Weather!$Y42,
  IF(INDIRECT(AQ$19)&lt;180,Weather!$Z42*INDIRECT(AQ$19)+Weather!$AA42,
  IF(INDIRECT(AQ$19)&lt;270,Weather!$AB42*INDIRECT(AQ$19)+Weather!$AC42,
  IF(INDIRECT(AQ$19)&lt;360, Weather!$AD42*INDIRECT(AQ$19)+Weather!$AE42, Weather!$L42
))))</f>
        <v>8.9149999999999991</v>
      </c>
      <c r="AR17" s="15">
        <f ca="1">IF(INDIRECT(AR$19)&lt;90, Weather!$X42*INDIRECT(AR$19)+Weather!$Y42,
  IF(INDIRECT(AR$19)&lt;180,Weather!$Z42*INDIRECT(AR$19)+Weather!$AA42,
  IF(INDIRECT(AR$19)&lt;270,Weather!$AB42*INDIRECT(AR$19)+Weather!$AC42,
  IF(INDIRECT(AR$19)&lt;360, Weather!$AD42*INDIRECT(AR$19)+Weather!$AE42, Weather!$L42
))))</f>
        <v>8.9149999999999991</v>
      </c>
      <c r="AS17" s="15">
        <f ca="1">IF(INDIRECT(AS$19)&lt;90, Weather!$X42*INDIRECT(AS$19)+Weather!$Y42,
  IF(INDIRECT(AS$19)&lt;180,Weather!$Z42*INDIRECT(AS$19)+Weather!$AA42,
  IF(INDIRECT(AS$19)&lt;270,Weather!$AB42*INDIRECT(AS$19)+Weather!$AC42,
  IF(INDIRECT(AS$19)&lt;360, Weather!$AD42*INDIRECT(AS$19)+Weather!$AE42, Weather!$L42
))))</f>
        <v>8.9149999999999991</v>
      </c>
      <c r="AT17" s="15">
        <f ca="1">IF(INDIRECT(AT$19)&lt;90, Weather!$X42*INDIRECT(AT$19)+Weather!$Y42,
  IF(INDIRECT(AT$19)&lt;180,Weather!$Z42*INDIRECT(AT$19)+Weather!$AA42,
  IF(INDIRECT(AT$19)&lt;270,Weather!$AB42*INDIRECT(AT$19)+Weather!$AC42,
  IF(INDIRECT(AT$19)&lt;360, Weather!$AD42*INDIRECT(AT$19)+Weather!$AE42, Weather!$L42
))))</f>
        <v>10.769</v>
      </c>
      <c r="AU17" s="15">
        <f ca="1">IF(INDIRECT(AU$19)&lt;90, Weather!$X42*INDIRECT(AU$19)+Weather!$Y42,
  IF(INDIRECT(AU$19)&lt;180,Weather!$Z42*INDIRECT(AU$19)+Weather!$AA42,
  IF(INDIRECT(AU$19)&lt;270,Weather!$AB42*INDIRECT(AU$19)+Weather!$AC42,
  IF(INDIRECT(AU$19)&lt;360, Weather!$AD42*INDIRECT(AU$19)+Weather!$AE42, Weather!$L42
))))</f>
        <v>10.769</v>
      </c>
      <c r="AV17" s="15">
        <f ca="1">IF(INDIRECT(AV$19)&lt;90, Weather!$X42*INDIRECT(AV$19)+Weather!$Y42,
  IF(INDIRECT(AV$19)&lt;180,Weather!$Z42*INDIRECT(AV$19)+Weather!$AA42,
  IF(INDIRECT(AV$19)&lt;270,Weather!$AB42*INDIRECT(AV$19)+Weather!$AC42,
  IF(INDIRECT(AV$19)&lt;360, Weather!$AD42*INDIRECT(AV$19)+Weather!$AE42, Weather!$L42
))))</f>
        <v>28.512999999999998</v>
      </c>
      <c r="AW17" s="15">
        <f ca="1">IF(INDIRECT(AW$19)&lt;90, Weather!$X42*INDIRECT(AW$19)+Weather!$Y42,
  IF(INDIRECT(AW$19)&lt;180,Weather!$Z42*INDIRECT(AW$19)+Weather!$AA42,
  IF(INDIRECT(AW$19)&lt;270,Weather!$AB42*INDIRECT(AW$19)+Weather!$AC42,
  IF(INDIRECT(AW$19)&lt;360, Weather!$AD42*INDIRECT(AW$19)+Weather!$AE42, Weather!$L42
))))</f>
        <v>28.512999999999998</v>
      </c>
      <c r="AX17" s="15">
        <f ca="1">IF(INDIRECT(AX$19)&lt;90, Weather!$X42*INDIRECT(AX$19)+Weather!$Y42,
  IF(INDIRECT(AX$19)&lt;180,Weather!$Z42*INDIRECT(AX$19)+Weather!$AA42,
  IF(INDIRECT(AX$19)&lt;270,Weather!$AB42*INDIRECT(AX$19)+Weather!$AC42,
  IF(INDIRECT(AX$19)&lt;360, Weather!$AD42*INDIRECT(AX$19)+Weather!$AE42, Weather!$L42
))))</f>
        <v>28.512999999999998</v>
      </c>
      <c r="AY17" s="15">
        <f ca="1">IF(INDIRECT(AY$19)&lt;90, Weather!$X42*INDIRECT(AY$19)+Weather!$Y42,
  IF(INDIRECT(AY$19)&lt;180,Weather!$Z42*INDIRECT(AY$19)+Weather!$AA42,
  IF(INDIRECT(AY$19)&lt;270,Weather!$AB42*INDIRECT(AY$19)+Weather!$AC42,
  IF(INDIRECT(AY$19)&lt;360, Weather!$AD42*INDIRECT(AY$19)+Weather!$AE42, Weather!$L42
))))</f>
        <v>28.512999999999998</v>
      </c>
      <c r="AZ17" s="15">
        <f ca="1">IF(INDIRECT(AZ$19)&lt;90, Weather!$X42*INDIRECT(AZ$19)+Weather!$Y42,
  IF(INDIRECT(AZ$19)&lt;180,Weather!$Z42*INDIRECT(AZ$19)+Weather!$AA42,
  IF(INDIRECT(AZ$19)&lt;270,Weather!$AB42*INDIRECT(AZ$19)+Weather!$AC42,
  IF(INDIRECT(AZ$19)&lt;360, Weather!$AD42*INDIRECT(AZ$19)+Weather!$AE42, Weather!$L42
))))</f>
        <v>12.936999999999999</v>
      </c>
      <c r="BA17" s="15">
        <f ca="1">IF(INDIRECT(BA$19)&lt;90, Weather!$X42*INDIRECT(BA$19)+Weather!$Y42,
  IF(INDIRECT(BA$19)&lt;180,Weather!$Z42*INDIRECT(BA$19)+Weather!$AA42,
  IF(INDIRECT(BA$19)&lt;270,Weather!$AB42*INDIRECT(BA$19)+Weather!$AC42,
  IF(INDIRECT(BA$19)&lt;360, Weather!$AD42*INDIRECT(BA$19)+Weather!$AE42, Weather!$L42
))))</f>
        <v>12.936999999999999</v>
      </c>
      <c r="BB17" s="15">
        <f ca="1">IF(INDIRECT(BB$19)&lt;90, Weather!$X42*INDIRECT(BB$19)+Weather!$Y42,
  IF(INDIRECT(BB$19)&lt;180,Weather!$Z42*INDIRECT(BB$19)+Weather!$AA42,
  IF(INDIRECT(BB$19)&lt;270,Weather!$AB42*INDIRECT(BB$19)+Weather!$AC42,
  IF(INDIRECT(BB$19)&lt;360, Weather!$AD42*INDIRECT(BB$19)+Weather!$AE42, Weather!$L42
))))</f>
        <v>12.936999999999999</v>
      </c>
      <c r="BC17" s="15">
        <f ca="1">IF(INDIRECT(BC$19)&lt;90, Weather!$X42*INDIRECT(BC$19)+Weather!$Y42,
  IF(INDIRECT(BC$19)&lt;180,Weather!$Z42*INDIRECT(BC$19)+Weather!$AA42,
  IF(INDIRECT(BC$19)&lt;270,Weather!$AB42*INDIRECT(BC$19)+Weather!$AC42,
  IF(INDIRECT(BC$19)&lt;360, Weather!$AD42*INDIRECT(BC$19)+Weather!$AE42, Weather!$L42
))))</f>
        <v>12.936999999999999</v>
      </c>
      <c r="BD17" s="102"/>
    </row>
    <row r="18" spans="1:56" x14ac:dyDescent="0.25">
      <c r="B18" s="160"/>
      <c r="D18" s="99"/>
      <c r="E18" s="116">
        <v>3</v>
      </c>
      <c r="F18" s="98">
        <v>1.35</v>
      </c>
      <c r="G18" s="98">
        <v>1.35</v>
      </c>
      <c r="H18" s="99">
        <f t="shared" si="17"/>
        <v>1.8225000000000002</v>
      </c>
      <c r="I18" s="99">
        <f t="shared" si="18"/>
        <v>0.90250000000000008</v>
      </c>
      <c r="J18" s="99">
        <f t="shared" si="24"/>
        <v>0.92000000000000015</v>
      </c>
      <c r="K18" s="143">
        <f t="shared" si="19"/>
        <v>49.519890260631001</v>
      </c>
      <c r="L18" s="99">
        <f t="shared" si="20"/>
        <v>1.6287105624142661</v>
      </c>
      <c r="M18" s="98">
        <v>0.23</v>
      </c>
      <c r="N18" s="99">
        <f t="shared" si="21"/>
        <v>0.77</v>
      </c>
      <c r="O18" s="31">
        <v>0</v>
      </c>
      <c r="P18" s="18" t="str">
        <f t="shared" si="22"/>
        <v>vertical</v>
      </c>
      <c r="Q18" s="143">
        <f t="shared" si="23"/>
        <v>11.667876543209877</v>
      </c>
      <c r="R18" s="99"/>
      <c r="S18" s="8" t="s">
        <v>3254</v>
      </c>
      <c r="T18" s="150"/>
      <c r="U18" s="150">
        <f t="shared" ref="U18:AI18" si="25">SUM(U6:U17)</f>
        <v>170.21286666240002</v>
      </c>
      <c r="V18" s="150">
        <f t="shared" si="25"/>
        <v>828.91272791999972</v>
      </c>
      <c r="W18" s="150">
        <f t="shared" si="25"/>
        <v>205.31823286560001</v>
      </c>
      <c r="X18" s="150">
        <f t="shared" si="25"/>
        <v>205.31823286560001</v>
      </c>
      <c r="Y18" s="150">
        <f t="shared" si="25"/>
        <v>205.31823286560001</v>
      </c>
      <c r="Z18" s="150">
        <f t="shared" si="25"/>
        <v>203.99536181759998</v>
      </c>
      <c r="AA18" s="150">
        <f t="shared" si="25"/>
        <v>203.99536181759998</v>
      </c>
      <c r="AB18" s="150">
        <f t="shared" si="25"/>
        <v>294.08201556479997</v>
      </c>
      <c r="AC18" s="150">
        <f t="shared" si="25"/>
        <v>375.62274941759995</v>
      </c>
      <c r="AD18" s="150">
        <f t="shared" si="25"/>
        <v>429.95902924799987</v>
      </c>
      <c r="AE18" s="150">
        <f t="shared" si="25"/>
        <v>205.31823286560001</v>
      </c>
      <c r="AF18" s="150">
        <f t="shared" si="25"/>
        <v>172.24645666560002</v>
      </c>
      <c r="AG18" s="150">
        <f t="shared" si="25"/>
        <v>102.647876352</v>
      </c>
      <c r="AH18" s="150">
        <f t="shared" si="25"/>
        <v>365.57584642559993</v>
      </c>
      <c r="AI18" s="150">
        <f t="shared" si="25"/>
        <v>102.647876352</v>
      </c>
      <c r="AJ18" s="150">
        <f t="shared" si="15"/>
        <v>4071.1710997055993</v>
      </c>
      <c r="AK18" s="150">
        <f>AJ18/i.tfa</f>
        <v>20.66794141387755</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1.35</v>
      </c>
      <c r="G19" s="98">
        <v>1.35</v>
      </c>
      <c r="H19" s="99">
        <f t="shared" si="17"/>
        <v>1.8225000000000002</v>
      </c>
      <c r="I19" s="99">
        <f t="shared" si="18"/>
        <v>0.90250000000000008</v>
      </c>
      <c r="J19" s="99">
        <f t="shared" si="24"/>
        <v>0.92000000000000015</v>
      </c>
      <c r="K19" s="143">
        <f t="shared" si="19"/>
        <v>49.519890260631001</v>
      </c>
      <c r="L19" s="99">
        <f t="shared" si="20"/>
        <v>1.6287105624142661</v>
      </c>
      <c r="M19" s="98">
        <v>0.23</v>
      </c>
      <c r="N19" s="99">
        <f t="shared" si="21"/>
        <v>0.77</v>
      </c>
      <c r="O19" s="31">
        <v>0</v>
      </c>
      <c r="P19" s="18" t="str">
        <f t="shared" si="22"/>
        <v>vertical</v>
      </c>
      <c r="Q19" s="143">
        <f t="shared" si="23"/>
        <v>11.667876543209877</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3324</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1.35</v>
      </c>
      <c r="G20" s="98">
        <v>1.35</v>
      </c>
      <c r="H20" s="99">
        <f t="shared" si="17"/>
        <v>1.8225000000000002</v>
      </c>
      <c r="I20" s="99">
        <f t="shared" si="18"/>
        <v>0.90250000000000008</v>
      </c>
      <c r="J20" s="99">
        <f t="shared" si="24"/>
        <v>0.92000000000000015</v>
      </c>
      <c r="K20" s="143">
        <f t="shared" si="19"/>
        <v>49.519890260631001</v>
      </c>
      <c r="L20" s="99">
        <f t="shared" si="20"/>
        <v>1.6287105624142661</v>
      </c>
      <c r="M20" s="98">
        <v>0.23</v>
      </c>
      <c r="N20" s="99">
        <f t="shared" si="21"/>
        <v>0.77</v>
      </c>
      <c r="O20" s="31">
        <v>0</v>
      </c>
      <c r="P20" s="18" t="str">
        <f t="shared" si="22"/>
        <v>vertical</v>
      </c>
      <c r="Q20" s="143">
        <f t="shared" si="23"/>
        <v>11.667876543209877</v>
      </c>
      <c r="R20" s="99"/>
      <c r="S20" s="162" t="s">
        <v>3325</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1.2</v>
      </c>
      <c r="G21" s="98">
        <v>1.5</v>
      </c>
      <c r="H21" s="99">
        <f t="shared" si="17"/>
        <v>1.7999999999999998</v>
      </c>
      <c r="I21" s="99">
        <f t="shared" si="18"/>
        <v>0.88</v>
      </c>
      <c r="J21" s="99">
        <f t="shared" si="24"/>
        <v>0.91999999999999982</v>
      </c>
      <c r="K21" s="143">
        <f t="shared" si="19"/>
        <v>48.888888888888893</v>
      </c>
      <c r="L21" s="99">
        <f t="shared" si="20"/>
        <v>1.6384444444444446</v>
      </c>
      <c r="M21" s="98">
        <v>0.23</v>
      </c>
      <c r="N21" s="99">
        <f t="shared" si="21"/>
        <v>0.77</v>
      </c>
      <c r="O21" s="31">
        <v>90</v>
      </c>
      <c r="P21" s="18" t="str">
        <f t="shared" si="22"/>
        <v>vertical</v>
      </c>
      <c r="Q21" s="143">
        <f t="shared" si="23"/>
        <v>11.519200000000001</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1.2</v>
      </c>
      <c r="G22" s="98">
        <v>1.5</v>
      </c>
      <c r="H22" s="99">
        <f t="shared" si="17"/>
        <v>1.7999999999999998</v>
      </c>
      <c r="I22" s="99">
        <f t="shared" si="18"/>
        <v>0.88</v>
      </c>
      <c r="J22" s="99">
        <f t="shared" si="24"/>
        <v>0.91999999999999982</v>
      </c>
      <c r="K22" s="143">
        <f t="shared" si="19"/>
        <v>48.888888888888893</v>
      </c>
      <c r="L22" s="99">
        <f t="shared" si="20"/>
        <v>1.6384444444444446</v>
      </c>
      <c r="M22" s="98">
        <v>0.23</v>
      </c>
      <c r="N22" s="99">
        <f t="shared" si="21"/>
        <v>0.77</v>
      </c>
      <c r="O22" s="31">
        <v>90</v>
      </c>
      <c r="P22" s="18" t="str">
        <f t="shared" si="22"/>
        <v>vertical</v>
      </c>
      <c r="Q22" s="143">
        <f t="shared" si="23"/>
        <v>11.519200000000001</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1.2</v>
      </c>
      <c r="G23" s="98">
        <v>2.2999999999999998</v>
      </c>
      <c r="H23" s="99">
        <f t="shared" si="17"/>
        <v>2.76</v>
      </c>
      <c r="I23" s="99">
        <f t="shared" si="18"/>
        <v>1.5199999999999998</v>
      </c>
      <c r="J23" s="99">
        <f t="shared" si="24"/>
        <v>1.24</v>
      </c>
      <c r="K23" s="143">
        <f t="shared" si="19"/>
        <v>55.072463768115938</v>
      </c>
      <c r="L23" s="99">
        <f t="shared" si="20"/>
        <v>1.5404347826086957</v>
      </c>
      <c r="M23" s="98">
        <v>0.23</v>
      </c>
      <c r="N23" s="99">
        <f t="shared" si="21"/>
        <v>0.77</v>
      </c>
      <c r="O23" s="31">
        <v>180</v>
      </c>
      <c r="P23" s="18" t="str">
        <f t="shared" si="22"/>
        <v>vertical</v>
      </c>
      <c r="Q23" s="143">
        <f t="shared" si="23"/>
        <v>12.976173913043478</v>
      </c>
      <c r="R23" s="99"/>
      <c r="S23" s="4" t="s">
        <v>183</v>
      </c>
      <c r="T23" s="4"/>
      <c r="U23" s="143">
        <f t="shared" ref="U23:U34" ca="1" si="27">i.window_radiation_factor*$I$16*i.window_gvalue*i.window_maintenance_factor*AO6*$N$16</f>
        <v>1.7496952703999999</v>
      </c>
      <c r="V23" s="143">
        <f t="shared" ref="V23:V34" ca="1" si="28">i.window_radiation_factor*$I$17*i.window_gvalue*i.window_maintenance_factor*AP6*$N$17</f>
        <v>19.725080274900002</v>
      </c>
      <c r="W23" s="143">
        <f t="shared" ref="W23:W34" ca="1" si="29">i.window_radiation_factor*$I$18*i.window_gvalue*i.window_maintenance_factor*AQ6*$N$18</f>
        <v>2.4673437211500007</v>
      </c>
      <c r="X23" s="143">
        <f t="shared" ref="X23:X34" ca="1" si="30">i.window_radiation_factor*$I$19*i.window_gvalue*i.window_maintenance_factor*AR6*$N$19</f>
        <v>2.4673437211500007</v>
      </c>
      <c r="Y23" s="143">
        <f t="shared" ref="Y23:Y34" ca="1" si="31">i.window_radiation_factor*$I$20*i.window_gvalue*i.window_maintenance_factor*AS6*$N$20</f>
        <v>2.4673437211500007</v>
      </c>
      <c r="Z23" s="143">
        <f t="shared" ref="Z23:Z34" ca="1" si="32">i.window_radiation_factor*$I$21*i.window_gvalue*i.window_maintenance_factor*AT6*$N$21</f>
        <v>2.9913749712</v>
      </c>
      <c r="AA23" s="143">
        <f t="shared" ref="AA23:AA34" ca="1" si="33">i.window_radiation_factor*$I$22*i.window_gvalue*i.window_maintenance_factor*AU6*$N$22</f>
        <v>2.9913749712</v>
      </c>
      <c r="AB23" s="143">
        <f t="shared" ref="AB23:AB34" ca="1" si="34">i.window_radiation_factor*$I$23*i.window_gvalue*i.window_maintenance_factor*AV6*$N$23</f>
        <v>13.219035984</v>
      </c>
      <c r="AC23" s="143">
        <f t="shared" ref="AC23:AC34" ca="1" si="35">i.window_radiation_factor*$I$24*i.window_gvalue*i.window_maintenance_factor*AW6*$N$24</f>
        <v>20.915645751</v>
      </c>
      <c r="AD23" s="143">
        <f t="shared" ref="AD23:AD34" ca="1" si="36">i.window_radiation_factor*$I$25*i.window_gvalue*i.window_maintenance_factor*AX6*$N$25</f>
        <v>23.133312972000006</v>
      </c>
      <c r="AE23" s="143">
        <f t="shared" ref="AE23:AE34" ca="1" si="37">i.window_radiation_factor*$I$26*i.window_gvalue*i.window_maintenance_factor*AY6*$N$26</f>
        <v>7.8488026155000004</v>
      </c>
      <c r="AF23" s="143">
        <f t="shared" ref="AF23:AF34" ca="1" si="38">i.window_radiation_factor*$I$27*i.window_gvalue*i.window_maintenance_factor*AZ6*$N$27</f>
        <v>1.3988146788</v>
      </c>
      <c r="AG23" s="143">
        <f t="shared" ref="AG23:AG34" ca="1" si="39">i.window_radiation_factor*$I$28*i.window_gvalue*i.window_maintenance_factor*BA6*$N$28</f>
        <v>0.65826573119999987</v>
      </c>
      <c r="AH23" s="143">
        <f t="shared" ref="AH23:AH34" ca="1" si="40">i.window_radiation_factor*$I$29*i.window_gvalue*i.window_maintenance_factor*BB6*$N$29</f>
        <v>3.455895088799998</v>
      </c>
      <c r="AI23" s="143">
        <f t="shared" ref="AI23:AI34" ca="1" si="41">i.window_radiation_factor*$I$30*i.window_gvalue*i.window_maintenance_factor*BC6*$N$30</f>
        <v>0.65826573119999987</v>
      </c>
      <c r="AJ23" s="143">
        <f t="shared" ref="AJ23:AJ34" ca="1" si="42">SUM(U23:AI23)</f>
        <v>106.14759520365001</v>
      </c>
      <c r="AK23" s="143">
        <f t="shared" ref="AK23:AK35" ca="1" si="43">AJ23/i.tfa</f>
        <v>0.53887498834221759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2.25</v>
      </c>
      <c r="G24" s="98">
        <v>1.7</v>
      </c>
      <c r="H24" s="99">
        <f t="shared" si="17"/>
        <v>3.8249999999999997</v>
      </c>
      <c r="I24" s="99">
        <f t="shared" si="18"/>
        <v>2.4049999999999998</v>
      </c>
      <c r="J24" s="99">
        <f t="shared" si="24"/>
        <v>1.42</v>
      </c>
      <c r="K24" s="143">
        <f t="shared" si="19"/>
        <v>62.875816993464049</v>
      </c>
      <c r="L24" s="99">
        <f t="shared" si="20"/>
        <v>1.4197254901960785</v>
      </c>
      <c r="M24" s="98">
        <v>0.23</v>
      </c>
      <c r="N24" s="99">
        <f t="shared" si="21"/>
        <v>0.77</v>
      </c>
      <c r="O24" s="31">
        <v>180</v>
      </c>
      <c r="P24" s="18" t="str">
        <f t="shared" si="22"/>
        <v>vertical</v>
      </c>
      <c r="Q24" s="143">
        <f t="shared" si="23"/>
        <v>14.814800000000002</v>
      </c>
      <c r="R24" s="99"/>
      <c r="S24" s="4" t="s">
        <v>184</v>
      </c>
      <c r="T24" s="4"/>
      <c r="U24" s="143">
        <f t="shared" ca="1" si="27"/>
        <v>3.0222694656</v>
      </c>
      <c r="V24" s="143">
        <f t="shared" ca="1" si="28"/>
        <v>34.071365928600002</v>
      </c>
      <c r="W24" s="143">
        <f t="shared" ca="1" si="29"/>
        <v>4.2618721761000016</v>
      </c>
      <c r="X24" s="143">
        <f t="shared" ca="1" si="30"/>
        <v>4.2618721761000016</v>
      </c>
      <c r="Y24" s="143">
        <f t="shared" ca="1" si="31"/>
        <v>4.2618721761000016</v>
      </c>
      <c r="Z24" s="143">
        <f t="shared" ca="1" si="32"/>
        <v>5.7474126864000015</v>
      </c>
      <c r="AA24" s="143">
        <f t="shared" ca="1" si="33"/>
        <v>5.7474126864000015</v>
      </c>
      <c r="AB24" s="143">
        <f t="shared" ca="1" si="34"/>
        <v>20.959925817599999</v>
      </c>
      <c r="AC24" s="143">
        <f t="shared" ca="1" si="35"/>
        <v>33.163566836400001</v>
      </c>
      <c r="AD24" s="143">
        <f t="shared" ca="1" si="36"/>
        <v>36.679870180800016</v>
      </c>
      <c r="AE24" s="143">
        <f t="shared" ca="1" si="37"/>
        <v>12.444955954200001</v>
      </c>
      <c r="AF24" s="143">
        <f t="shared" ca="1" si="38"/>
        <v>2.5308603936000003</v>
      </c>
      <c r="AG24" s="143">
        <f t="shared" ca="1" si="39"/>
        <v>1.1909931263999995</v>
      </c>
      <c r="AH24" s="143">
        <f t="shared" ca="1" si="40"/>
        <v>6.2527139135999974</v>
      </c>
      <c r="AI24" s="143">
        <f t="shared" ca="1" si="41"/>
        <v>1.1909931263999995</v>
      </c>
      <c r="AJ24" s="143">
        <f t="shared" ca="1" si="42"/>
        <v>175.78795664430001</v>
      </c>
      <c r="AK24" s="143">
        <f t="shared" ca="1" si="43"/>
        <v>0.89241525355010676</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1.35</v>
      </c>
      <c r="G25" s="98">
        <v>3.2</v>
      </c>
      <c r="H25" s="99">
        <f t="shared" si="17"/>
        <v>4.32</v>
      </c>
      <c r="I25" s="99">
        <f t="shared" si="18"/>
        <v>2.6600000000000006</v>
      </c>
      <c r="J25" s="99">
        <f t="shared" si="24"/>
        <v>1.6599999999999997</v>
      </c>
      <c r="K25" s="143">
        <f t="shared" si="19"/>
        <v>61.574074074074083</v>
      </c>
      <c r="L25" s="99">
        <f t="shared" si="20"/>
        <v>1.4388888888888887</v>
      </c>
      <c r="M25" s="98">
        <v>0.23</v>
      </c>
      <c r="N25" s="99">
        <f t="shared" si="21"/>
        <v>0.77</v>
      </c>
      <c r="O25" s="31">
        <v>180</v>
      </c>
      <c r="P25" s="18" t="str">
        <f t="shared" si="22"/>
        <v>vertical</v>
      </c>
      <c r="Q25" s="143">
        <f t="shared" si="23"/>
        <v>14.508083333333337</v>
      </c>
      <c r="R25" s="99"/>
      <c r="S25" s="4" t="s">
        <v>185</v>
      </c>
      <c r="T25" s="4"/>
      <c r="U25" s="143">
        <f t="shared" ca="1" si="27"/>
        <v>5.2171168895999998</v>
      </c>
      <c r="V25" s="143">
        <f t="shared" ca="1" si="28"/>
        <v>58.814841185100008</v>
      </c>
      <c r="W25" s="143">
        <f t="shared" ca="1" si="29"/>
        <v>7.3569499888500021</v>
      </c>
      <c r="X25" s="143">
        <f t="shared" ca="1" si="30"/>
        <v>7.3569499888500021</v>
      </c>
      <c r="Y25" s="143">
        <f t="shared" ca="1" si="31"/>
        <v>7.3569499888500021</v>
      </c>
      <c r="Z25" s="143">
        <f t="shared" ca="1" si="32"/>
        <v>9.8476719264000003</v>
      </c>
      <c r="AA25" s="143">
        <f t="shared" ca="1" si="33"/>
        <v>9.8476719264000003</v>
      </c>
      <c r="AB25" s="143">
        <f t="shared" ca="1" si="34"/>
        <v>28.200490718399998</v>
      </c>
      <c r="AC25" s="143">
        <f t="shared" ca="1" si="35"/>
        <v>44.619855380100006</v>
      </c>
      <c r="AD25" s="143">
        <f t="shared" ca="1" si="36"/>
        <v>49.350858757200022</v>
      </c>
      <c r="AE25" s="143">
        <f t="shared" ca="1" si="37"/>
        <v>16.744041364050005</v>
      </c>
      <c r="AF25" s="143">
        <f t="shared" ca="1" si="38"/>
        <v>4.5333099504000014</v>
      </c>
      <c r="AG25" s="143">
        <f t="shared" ca="1" si="39"/>
        <v>2.1333223295999999</v>
      </c>
      <c r="AH25" s="143">
        <f t="shared" ca="1" si="40"/>
        <v>11.199942230399996</v>
      </c>
      <c r="AI25" s="143">
        <f t="shared" ca="1" si="41"/>
        <v>2.1333223295999999</v>
      </c>
      <c r="AJ25" s="143">
        <f t="shared" ca="1" si="42"/>
        <v>264.71329495380002</v>
      </c>
      <c r="AK25" s="143">
        <f t="shared" ca="1" si="43"/>
        <v>1.343858741769723</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1.35</v>
      </c>
      <c r="G26" s="98">
        <v>1.35</v>
      </c>
      <c r="H26" s="99">
        <f t="shared" si="17"/>
        <v>1.8225000000000002</v>
      </c>
      <c r="I26" s="99">
        <f t="shared" si="18"/>
        <v>0.90250000000000008</v>
      </c>
      <c r="J26" s="99">
        <f t="shared" si="24"/>
        <v>0.92000000000000015</v>
      </c>
      <c r="K26" s="143">
        <f t="shared" si="19"/>
        <v>49.519890260631001</v>
      </c>
      <c r="L26" s="99">
        <f t="shared" si="20"/>
        <v>1.6287105624142661</v>
      </c>
      <c r="M26" s="98">
        <v>0.23</v>
      </c>
      <c r="N26" s="99">
        <f t="shared" si="21"/>
        <v>0.77</v>
      </c>
      <c r="O26" s="31">
        <v>180</v>
      </c>
      <c r="P26" s="18" t="str">
        <f t="shared" si="22"/>
        <v>vertical</v>
      </c>
      <c r="Q26" s="143">
        <f t="shared" si="23"/>
        <v>11.667876543209877</v>
      </c>
      <c r="R26" s="99"/>
      <c r="S26" s="4" t="s">
        <v>186</v>
      </c>
      <c r="T26" s="4"/>
      <c r="U26" s="143">
        <f t="shared" ca="1" si="27"/>
        <v>7.8860694527999993</v>
      </c>
      <c r="V26" s="143">
        <f t="shared" ca="1" si="28"/>
        <v>88.903111096800018</v>
      </c>
      <c r="W26" s="143">
        <f t="shared" ca="1" si="29"/>
        <v>11.120590126800003</v>
      </c>
      <c r="X26" s="143">
        <f t="shared" ca="1" si="30"/>
        <v>11.120590126800003</v>
      </c>
      <c r="Y26" s="143">
        <f t="shared" ca="1" si="31"/>
        <v>11.120590126800003</v>
      </c>
      <c r="Z26" s="143">
        <f t="shared" ca="1" si="32"/>
        <v>15.1540605216</v>
      </c>
      <c r="AA26" s="143">
        <f t="shared" ca="1" si="33"/>
        <v>15.1540605216</v>
      </c>
      <c r="AB26" s="143">
        <f t="shared" ca="1" si="34"/>
        <v>35.941380552000005</v>
      </c>
      <c r="AC26" s="143">
        <f t="shared" ca="1" si="35"/>
        <v>56.867776465500022</v>
      </c>
      <c r="AD26" s="143">
        <f t="shared" ca="1" si="36"/>
        <v>62.897415966000032</v>
      </c>
      <c r="AE26" s="143">
        <f t="shared" ca="1" si="37"/>
        <v>21.340194702750008</v>
      </c>
      <c r="AF26" s="143">
        <f t="shared" ca="1" si="38"/>
        <v>6.6765141828000019</v>
      </c>
      <c r="AG26" s="143">
        <f t="shared" ca="1" si="39"/>
        <v>3.1418890272</v>
      </c>
      <c r="AH26" s="143">
        <f t="shared" ca="1" si="40"/>
        <v>16.494917392799994</v>
      </c>
      <c r="AI26" s="143">
        <f t="shared" ca="1" si="41"/>
        <v>3.1418890272</v>
      </c>
      <c r="AJ26" s="143">
        <f t="shared" ca="1" si="42"/>
        <v>366.96104928945016</v>
      </c>
      <c r="AK26" s="143">
        <f t="shared" ca="1" si="43"/>
        <v>1.862935573608743</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2.1</v>
      </c>
      <c r="G27" s="98">
        <v>0.6</v>
      </c>
      <c r="H27" s="99">
        <f t="shared" si="17"/>
        <v>1.26</v>
      </c>
      <c r="I27" s="99">
        <f t="shared" si="18"/>
        <v>0.33999999999999997</v>
      </c>
      <c r="J27" s="99">
        <f t="shared" si="24"/>
        <v>0.92</v>
      </c>
      <c r="K27" s="143">
        <f t="shared" si="19"/>
        <v>26.984126984126984</v>
      </c>
      <c r="L27" s="99">
        <f t="shared" si="20"/>
        <v>1.9763492063492065</v>
      </c>
      <c r="M27" s="98">
        <v>0.23</v>
      </c>
      <c r="N27" s="99">
        <f t="shared" si="21"/>
        <v>0.77</v>
      </c>
      <c r="O27" s="31">
        <v>270</v>
      </c>
      <c r="P27" s="18" t="str">
        <f t="shared" si="22"/>
        <v>vertical</v>
      </c>
      <c r="Q27" s="143">
        <f t="shared" si="23"/>
        <v>6.3580000000000005</v>
      </c>
      <c r="R27" s="99"/>
      <c r="S27" s="4" t="s">
        <v>187</v>
      </c>
      <c r="T27" s="4"/>
      <c r="U27" s="143">
        <f t="shared" ca="1" si="27"/>
        <v>10.268508096</v>
      </c>
      <c r="V27" s="143">
        <f t="shared" ca="1" si="28"/>
        <v>115.76138423850001</v>
      </c>
      <c r="W27" s="143">
        <f t="shared" ca="1" si="29"/>
        <v>14.480200869750004</v>
      </c>
      <c r="X27" s="143">
        <f t="shared" ca="1" si="30"/>
        <v>14.480200869750004</v>
      </c>
      <c r="Y27" s="143">
        <f t="shared" ca="1" si="31"/>
        <v>14.480200869750004</v>
      </c>
      <c r="Z27" s="143">
        <f t="shared" ca="1" si="32"/>
        <v>19.032045278400002</v>
      </c>
      <c r="AA27" s="143">
        <f t="shared" ca="1" si="33"/>
        <v>19.032045278400002</v>
      </c>
      <c r="AB27" s="143">
        <f t="shared" ca="1" si="34"/>
        <v>36.314923075199999</v>
      </c>
      <c r="AC27" s="143">
        <f t="shared" ca="1" si="35"/>
        <v>57.458809207800002</v>
      </c>
      <c r="AD27" s="143">
        <f t="shared" ca="1" si="36"/>
        <v>63.55111538160002</v>
      </c>
      <c r="AE27" s="143">
        <f t="shared" ca="1" si="37"/>
        <v>21.561985575900003</v>
      </c>
      <c r="AF27" s="143">
        <f t="shared" ca="1" si="38"/>
        <v>8.4462418656000011</v>
      </c>
      <c r="AG27" s="143">
        <f t="shared" ca="1" si="39"/>
        <v>3.9747020543999994</v>
      </c>
      <c r="AH27" s="143">
        <f t="shared" ca="1" si="40"/>
        <v>20.86718578559999</v>
      </c>
      <c r="AI27" s="143">
        <f t="shared" ca="1" si="41"/>
        <v>3.9747020543999994</v>
      </c>
      <c r="AJ27" s="143">
        <f t="shared" ca="1" si="42"/>
        <v>423.68425050104997</v>
      </c>
      <c r="AK27" s="143">
        <f t="shared" ca="1" si="43"/>
        <v>2.1508998400906183</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1.2</v>
      </c>
      <c r="G28" s="98">
        <v>0.6</v>
      </c>
      <c r="H28" s="99">
        <f t="shared" si="17"/>
        <v>0.72</v>
      </c>
      <c r="I28" s="99">
        <f t="shared" si="18"/>
        <v>0.15999999999999995</v>
      </c>
      <c r="J28" s="99">
        <f t="shared" si="24"/>
        <v>0.56000000000000005</v>
      </c>
      <c r="K28" s="143">
        <f t="shared" si="19"/>
        <v>22.222222222222214</v>
      </c>
      <c r="L28" s="99">
        <f t="shared" si="20"/>
        <v>2.0611111111111113</v>
      </c>
      <c r="M28" s="98">
        <v>0.23</v>
      </c>
      <c r="N28" s="99">
        <f t="shared" si="21"/>
        <v>0.77</v>
      </c>
      <c r="O28" s="31">
        <v>270</v>
      </c>
      <c r="P28" s="18" t="str">
        <f t="shared" si="22"/>
        <v>vertical</v>
      </c>
      <c r="Q28" s="143">
        <f t="shared" si="23"/>
        <v>5.2359999999999989</v>
      </c>
      <c r="R28" s="99"/>
      <c r="S28" s="4" t="s">
        <v>188</v>
      </c>
      <c r="T28" s="4"/>
      <c r="U28" s="143">
        <f t="shared" ca="1" si="27"/>
        <v>11.618893439999999</v>
      </c>
      <c r="V28" s="143">
        <f t="shared" ca="1" si="28"/>
        <v>130.98486901500002</v>
      </c>
      <c r="W28" s="143">
        <f t="shared" ca="1" si="29"/>
        <v>16.384455202500003</v>
      </c>
      <c r="X28" s="143">
        <f t="shared" ca="1" si="30"/>
        <v>16.384455202500003</v>
      </c>
      <c r="Y28" s="143">
        <f t="shared" ca="1" si="31"/>
        <v>16.384455202500003</v>
      </c>
      <c r="Z28" s="143">
        <f t="shared" ca="1" si="32"/>
        <v>21.679019208000003</v>
      </c>
      <c r="AA28" s="143">
        <f t="shared" ca="1" si="33"/>
        <v>21.679019208000003</v>
      </c>
      <c r="AB28" s="143">
        <f t="shared" ca="1" si="34"/>
        <v>37.402243401599996</v>
      </c>
      <c r="AC28" s="143">
        <f t="shared" ca="1" si="35"/>
        <v>59.179207487400006</v>
      </c>
      <c r="AD28" s="143">
        <f t="shared" ca="1" si="36"/>
        <v>65.45392595280002</v>
      </c>
      <c r="AE28" s="143">
        <f t="shared" ca="1" si="37"/>
        <v>22.207582019700002</v>
      </c>
      <c r="AF28" s="143">
        <f t="shared" ca="1" si="38"/>
        <v>8.7360026292000015</v>
      </c>
      <c r="AG28" s="143">
        <f t="shared" ca="1" si="39"/>
        <v>4.1110600608000007</v>
      </c>
      <c r="AH28" s="143">
        <f t="shared" ca="1" si="40"/>
        <v>21.583065319199992</v>
      </c>
      <c r="AI28" s="143">
        <f t="shared" ca="1" si="41"/>
        <v>4.1110600608000007</v>
      </c>
      <c r="AJ28" s="143">
        <f t="shared" ca="1" si="42"/>
        <v>457.89931341000005</v>
      </c>
      <c r="AK28" s="143">
        <f t="shared" ca="1" si="43"/>
        <v>2.3245979968017063</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4.5999999999999996</v>
      </c>
      <c r="G29" s="98">
        <v>0.6</v>
      </c>
      <c r="H29" s="99">
        <f t="shared" si="17"/>
        <v>2.76</v>
      </c>
      <c r="I29" s="99">
        <f t="shared" si="18"/>
        <v>0.83999999999999964</v>
      </c>
      <c r="J29" s="99">
        <f t="shared" si="24"/>
        <v>1.9200000000000002</v>
      </c>
      <c r="K29" s="143">
        <f t="shared" si="19"/>
        <v>30.434782608695638</v>
      </c>
      <c r="L29" s="99">
        <f t="shared" si="20"/>
        <v>1.9149275362318841</v>
      </c>
      <c r="M29" s="98">
        <v>0.23</v>
      </c>
      <c r="N29" s="99">
        <f t="shared" si="21"/>
        <v>0.77</v>
      </c>
      <c r="O29" s="31">
        <v>270</v>
      </c>
      <c r="P29" s="18" t="str">
        <f t="shared" si="22"/>
        <v>vertical</v>
      </c>
      <c r="Q29" s="143">
        <f t="shared" si="23"/>
        <v>7.1710434782608674</v>
      </c>
      <c r="R29" s="99"/>
      <c r="S29" s="4" t="s">
        <v>189</v>
      </c>
      <c r="T29" s="4"/>
      <c r="U29" s="143">
        <f t="shared" ca="1" si="27"/>
        <v>10.606443724799998</v>
      </c>
      <c r="V29" s="143">
        <f t="shared" ca="1" si="28"/>
        <v>119.5710804288</v>
      </c>
      <c r="W29" s="143">
        <f t="shared" ca="1" si="29"/>
        <v>14.956742908800003</v>
      </c>
      <c r="X29" s="143">
        <f t="shared" ca="1" si="30"/>
        <v>14.956742908800003</v>
      </c>
      <c r="Y29" s="143">
        <f t="shared" ca="1" si="31"/>
        <v>14.956742908800003</v>
      </c>
      <c r="Z29" s="143">
        <f t="shared" ca="1" si="32"/>
        <v>21.051384076800002</v>
      </c>
      <c r="AA29" s="143">
        <f t="shared" ca="1" si="33"/>
        <v>21.051384076800002</v>
      </c>
      <c r="AB29" s="143">
        <f t="shared" ca="1" si="34"/>
        <v>37.594207727999994</v>
      </c>
      <c r="AC29" s="143">
        <f t="shared" ca="1" si="35"/>
        <v>59.48294051700001</v>
      </c>
      <c r="AD29" s="143">
        <f t="shared" ca="1" si="36"/>
        <v>65.789863524000026</v>
      </c>
      <c r="AE29" s="143">
        <f t="shared" ca="1" si="37"/>
        <v>22.321560838500002</v>
      </c>
      <c r="AF29" s="143">
        <f t="shared" ca="1" si="38"/>
        <v>8.5958087292000034</v>
      </c>
      <c r="AG29" s="143">
        <f t="shared" ca="1" si="39"/>
        <v>4.0450864608000003</v>
      </c>
      <c r="AH29" s="143">
        <f t="shared" ca="1" si="40"/>
        <v>21.236703919199993</v>
      </c>
      <c r="AI29" s="143">
        <f t="shared" ca="1" si="41"/>
        <v>4.0450864608000003</v>
      </c>
      <c r="AJ29" s="143">
        <f t="shared" ca="1" si="42"/>
        <v>440.26177921110008</v>
      </c>
      <c r="AK29" s="143">
        <f t="shared" ca="1" si="43"/>
        <v>2.2350582760234547</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1.2</v>
      </c>
      <c r="G30" s="10">
        <v>0.6</v>
      </c>
      <c r="H30" s="117">
        <f t="shared" si="17"/>
        <v>0.72</v>
      </c>
      <c r="I30" s="117">
        <f t="shared" si="18"/>
        <v>0.15999999999999995</v>
      </c>
      <c r="J30" s="117">
        <f t="shared" si="24"/>
        <v>0.56000000000000005</v>
      </c>
      <c r="K30" s="144">
        <f t="shared" si="19"/>
        <v>22.222222222222214</v>
      </c>
      <c r="L30" s="117">
        <f t="shared" si="20"/>
        <v>2.0611111111111113</v>
      </c>
      <c r="M30" s="10">
        <v>0.23</v>
      </c>
      <c r="N30" s="117">
        <f t="shared" si="21"/>
        <v>0.77</v>
      </c>
      <c r="O30" s="118">
        <v>270</v>
      </c>
      <c r="P30" s="19" t="str">
        <f t="shared" si="22"/>
        <v>vertical</v>
      </c>
      <c r="Q30" s="144">
        <f t="shared" si="23"/>
        <v>5.2359999999999989</v>
      </c>
      <c r="R30" s="99"/>
      <c r="S30" s="4" t="s">
        <v>190</v>
      </c>
      <c r="T30" s="4"/>
      <c r="U30" s="143">
        <f t="shared" ca="1" si="27"/>
        <v>8.7989932799999995</v>
      </c>
      <c r="V30" s="143">
        <f t="shared" ca="1" si="28"/>
        <v>99.194900805000017</v>
      </c>
      <c r="W30" s="143">
        <f t="shared" ca="1" si="29"/>
        <v>12.407955367500003</v>
      </c>
      <c r="X30" s="143">
        <f t="shared" ca="1" si="30"/>
        <v>12.407955367500003</v>
      </c>
      <c r="Y30" s="143">
        <f t="shared" ca="1" si="31"/>
        <v>12.407955367500003</v>
      </c>
      <c r="Z30" s="143">
        <f t="shared" ca="1" si="32"/>
        <v>16.714543507200002</v>
      </c>
      <c r="AA30" s="143">
        <f t="shared" ca="1" si="33"/>
        <v>16.714543507200002</v>
      </c>
      <c r="AB30" s="143">
        <f t="shared" ca="1" si="34"/>
        <v>36.072818812800001</v>
      </c>
      <c r="AC30" s="143">
        <f t="shared" ca="1" si="35"/>
        <v>57.075742924200007</v>
      </c>
      <c r="AD30" s="143">
        <f t="shared" ca="1" si="36"/>
        <v>63.127432922400025</v>
      </c>
      <c r="AE30" s="143">
        <f t="shared" ca="1" si="37"/>
        <v>21.418236170100005</v>
      </c>
      <c r="AF30" s="143">
        <f t="shared" ca="1" si="38"/>
        <v>6.9175675800000009</v>
      </c>
      <c r="AG30" s="143">
        <f t="shared" ca="1" si="39"/>
        <v>3.2553259199999993</v>
      </c>
      <c r="AH30" s="143">
        <f t="shared" ca="1" si="40"/>
        <v>17.090461079999994</v>
      </c>
      <c r="AI30" s="143">
        <f t="shared" ca="1" si="41"/>
        <v>3.2553259199999993</v>
      </c>
      <c r="AJ30" s="143">
        <f t="shared" ca="1" si="42"/>
        <v>386.85975853140013</v>
      </c>
      <c r="AK30" s="143">
        <f t="shared" ca="1" si="43"/>
        <v>1.9639545056929646</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38.369999999999997</v>
      </c>
      <c r="I31" s="99">
        <f>SUM(I16:I30)</f>
        <v>21.310000000000002</v>
      </c>
      <c r="J31" s="99">
        <f>o.window_hole_total_area - o.window_glass_total_area</f>
        <v>17.059999999999995</v>
      </c>
      <c r="K31" s="143">
        <f>IF(o.window_hole_total_area = 0, 0, o.window_glass_total_area / o.window_hole_total_area * 100)</f>
        <v>55.538180870471734</v>
      </c>
      <c r="L31" s="99">
        <f>IF(o.window_hole_total_area = 0, 0, SUMPRODUCT(H16:H30, L16:L30) / o.window_hole_total_area)</f>
        <v>1.5339510033880641</v>
      </c>
      <c r="M31" s="99"/>
      <c r="N31" s="99"/>
      <c r="O31" s="99"/>
      <c r="P31" s="99"/>
      <c r="Q31" s="99"/>
      <c r="R31" s="99"/>
      <c r="S31" s="4" t="s">
        <v>191</v>
      </c>
      <c r="T31" s="4"/>
      <c r="U31" s="143">
        <f t="shared" ca="1" si="27"/>
        <v>6.1016909183999992</v>
      </c>
      <c r="V31" s="143">
        <f t="shared" ca="1" si="28"/>
        <v>68.787031212900004</v>
      </c>
      <c r="W31" s="143">
        <f t="shared" ca="1" si="29"/>
        <v>8.6043375841500023</v>
      </c>
      <c r="X31" s="143">
        <f t="shared" ca="1" si="30"/>
        <v>8.6043375841500023</v>
      </c>
      <c r="Y31" s="143">
        <f t="shared" ca="1" si="31"/>
        <v>8.6043375841500023</v>
      </c>
      <c r="Z31" s="143">
        <f t="shared" ca="1" si="32"/>
        <v>11.469321864000001</v>
      </c>
      <c r="AA31" s="143">
        <f t="shared" ca="1" si="33"/>
        <v>11.469321864000001</v>
      </c>
      <c r="AB31" s="143">
        <f t="shared" ca="1" si="34"/>
        <v>32.680494000000003</v>
      </c>
      <c r="AC31" s="143">
        <f t="shared" ca="1" si="35"/>
        <v>51.708281625000005</v>
      </c>
      <c r="AD31" s="143">
        <f t="shared" ca="1" si="36"/>
        <v>57.190864500000018</v>
      </c>
      <c r="AE31" s="143">
        <f t="shared" ca="1" si="37"/>
        <v>19.404043312500004</v>
      </c>
      <c r="AF31" s="143">
        <f t="shared" ca="1" si="38"/>
        <v>5.7049304004000003</v>
      </c>
      <c r="AG31" s="143">
        <f t="shared" ca="1" si="39"/>
        <v>2.6846731295999993</v>
      </c>
      <c r="AH31" s="143">
        <f t="shared" ca="1" si="40"/>
        <v>14.094533930399992</v>
      </c>
      <c r="AI31" s="143">
        <f t="shared" ca="1" si="41"/>
        <v>2.6846731295999993</v>
      </c>
      <c r="AJ31" s="143">
        <f t="shared" ca="1" si="42"/>
        <v>309.79287263925005</v>
      </c>
      <c r="AK31" s="143">
        <f t="shared" ca="1" si="43"/>
        <v>1.5727123192164183</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4.1111731584000006</v>
      </c>
      <c r="V32" s="143">
        <f t="shared" ca="1" si="28"/>
        <v>46.347053652900009</v>
      </c>
      <c r="W32" s="143">
        <f t="shared" ca="1" si="29"/>
        <v>5.7973965241500016</v>
      </c>
      <c r="X32" s="143">
        <f t="shared" ca="1" si="30"/>
        <v>5.7973965241500016</v>
      </c>
      <c r="Y32" s="143">
        <f t="shared" ca="1" si="31"/>
        <v>5.7973965241500016</v>
      </c>
      <c r="Z32" s="143">
        <f t="shared" ca="1" si="32"/>
        <v>7.8998673600000018</v>
      </c>
      <c r="AA32" s="143">
        <f t="shared" ca="1" si="33"/>
        <v>7.8998673600000018</v>
      </c>
      <c r="AB32" s="143">
        <f t="shared" ca="1" si="34"/>
        <v>26.683757654400001</v>
      </c>
      <c r="AC32" s="143">
        <f t="shared" ca="1" si="35"/>
        <v>42.220024446600007</v>
      </c>
      <c r="AD32" s="143">
        <f t="shared" ca="1" si="36"/>
        <v>46.696575895200013</v>
      </c>
      <c r="AE32" s="143">
        <f t="shared" ca="1" si="37"/>
        <v>15.843481107300002</v>
      </c>
      <c r="AF32" s="143">
        <f t="shared" ca="1" si="38"/>
        <v>3.4245764783999997</v>
      </c>
      <c r="AG32" s="143">
        <f t="shared" ca="1" si="39"/>
        <v>1.6115654015999996</v>
      </c>
      <c r="AH32" s="143">
        <f t="shared" ca="1" si="40"/>
        <v>8.4607183583999959</v>
      </c>
      <c r="AI32" s="143">
        <f t="shared" ca="1" si="41"/>
        <v>1.6115654015999996</v>
      </c>
      <c r="AJ32" s="143">
        <f t="shared" ca="1" si="42"/>
        <v>230.20241584724999</v>
      </c>
      <c r="AK32" s="143">
        <f t="shared" ca="1" si="43"/>
        <v>1.1686588275319829</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2.0993930496000002</v>
      </c>
      <c r="V33" s="143">
        <f t="shared" ca="1" si="28"/>
        <v>23.667376332600004</v>
      </c>
      <c r="W33" s="143">
        <f t="shared" ca="1" si="29"/>
        <v>2.9604722301000006</v>
      </c>
      <c r="X33" s="143">
        <f t="shared" ca="1" si="30"/>
        <v>2.9604722301000006</v>
      </c>
      <c r="Y33" s="143">
        <f t="shared" ca="1" si="31"/>
        <v>2.9604722301000006</v>
      </c>
      <c r="Z33" s="143">
        <f t="shared" ca="1" si="32"/>
        <v>3.5999343071999999</v>
      </c>
      <c r="AA33" s="143">
        <f t="shared" ca="1" si="33"/>
        <v>3.5999343071999999</v>
      </c>
      <c r="AB33" s="143">
        <f t="shared" ca="1" si="34"/>
        <v>13.980088584000002</v>
      </c>
      <c r="AC33" s="143">
        <f t="shared" ca="1" si="35"/>
        <v>22.119811213500004</v>
      </c>
      <c r="AD33" s="143">
        <f t="shared" ca="1" si="36"/>
        <v>24.465155022000008</v>
      </c>
      <c r="AE33" s="143">
        <f t="shared" ca="1" si="37"/>
        <v>8.3006775967500026</v>
      </c>
      <c r="AF33" s="143">
        <f t="shared" ca="1" si="38"/>
        <v>1.5475804343999999</v>
      </c>
      <c r="AG33" s="143">
        <f t="shared" ca="1" si="39"/>
        <v>0.72827314559999978</v>
      </c>
      <c r="AH33" s="143">
        <f t="shared" ca="1" si="40"/>
        <v>3.8234340143999974</v>
      </c>
      <c r="AI33" s="143">
        <f t="shared" ca="1" si="41"/>
        <v>0.72827314559999978</v>
      </c>
      <c r="AJ33" s="143">
        <f t="shared" ca="1" si="42"/>
        <v>117.54134784315002</v>
      </c>
      <c r="AK33" s="143">
        <f t="shared" ca="1" si="43"/>
        <v>0.59671716845948841</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1.3443534719999999</v>
      </c>
      <c r="V34" s="144">
        <f t="shared" ca="1" si="28"/>
        <v>15.1554848445</v>
      </c>
      <c r="W34" s="144">
        <f t="shared" ca="1" si="29"/>
        <v>1.8957484507500002</v>
      </c>
      <c r="X34" s="144">
        <f t="shared" ca="1" si="30"/>
        <v>1.8957484507500002</v>
      </c>
      <c r="Y34" s="144">
        <f t="shared" ca="1" si="31"/>
        <v>1.8957484507500002</v>
      </c>
      <c r="Z34" s="144">
        <f t="shared" ca="1" si="32"/>
        <v>2.2329047664000004</v>
      </c>
      <c r="AA34" s="144">
        <f t="shared" ca="1" si="33"/>
        <v>2.2329047664000004</v>
      </c>
      <c r="AB34" s="144">
        <f t="shared" ca="1" si="34"/>
        <v>10.211714251199998</v>
      </c>
      <c r="AC34" s="144">
        <f t="shared" ca="1" si="35"/>
        <v>16.157350509300002</v>
      </c>
      <c r="AD34" s="144">
        <f t="shared" ca="1" si="36"/>
        <v>17.870499939600005</v>
      </c>
      <c r="AE34" s="144">
        <f t="shared" ca="1" si="37"/>
        <v>6.0632053366500003</v>
      </c>
      <c r="AF34" s="144">
        <f t="shared" ca="1" si="38"/>
        <v>1.0363934196</v>
      </c>
      <c r="AG34" s="144">
        <f t="shared" ca="1" si="39"/>
        <v>0.48771455039999989</v>
      </c>
      <c r="AH34" s="144">
        <f t="shared" ca="1" si="40"/>
        <v>2.5605013895999988</v>
      </c>
      <c r="AI34" s="144">
        <f t="shared" ca="1" si="41"/>
        <v>0.48771455039999989</v>
      </c>
      <c r="AJ34" s="144">
        <f t="shared" ca="1" si="42"/>
        <v>81.527987148300014</v>
      </c>
      <c r="AK34" s="144">
        <f t="shared" ca="1" si="43"/>
        <v>0.41388966975479752</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72.824600217599993</v>
      </c>
      <c r="V35" s="144">
        <f t="shared" ca="1" si="44"/>
        <v>820.98357901560018</v>
      </c>
      <c r="W35" s="144">
        <f t="shared" ca="1" si="44"/>
        <v>102.69406515060003</v>
      </c>
      <c r="X35" s="144">
        <f t="shared" ca="1" si="44"/>
        <v>102.69406515060003</v>
      </c>
      <c r="Y35" s="144">
        <f t="shared" ca="1" si="44"/>
        <v>102.69406515060003</v>
      </c>
      <c r="Z35" s="144">
        <f t="shared" ca="1" si="44"/>
        <v>137.41954047359999</v>
      </c>
      <c r="AA35" s="144">
        <f t="shared" ca="1" si="44"/>
        <v>137.41954047359999</v>
      </c>
      <c r="AB35" s="144">
        <f t="shared" ca="1" si="44"/>
        <v>329.26108057919998</v>
      </c>
      <c r="AC35" s="144">
        <f t="shared" ca="1" si="44"/>
        <v>520.96901236380006</v>
      </c>
      <c r="AD35" s="144">
        <f t="shared" ca="1" si="44"/>
        <v>576.20689101360017</v>
      </c>
      <c r="AE35" s="144">
        <f t="shared" ca="1" si="44"/>
        <v>195.49876659390003</v>
      </c>
      <c r="AF35" s="144">
        <f t="shared" ca="1" si="44"/>
        <v>59.548600742400012</v>
      </c>
      <c r="AG35" s="144">
        <f t="shared" ca="1" si="44"/>
        <v>28.0228709376</v>
      </c>
      <c r="AH35" s="144">
        <f t="shared" ca="1" si="44"/>
        <v>147.12007242239994</v>
      </c>
      <c r="AI35" s="144">
        <f t="shared" ca="1" si="44"/>
        <v>28.0228709376</v>
      </c>
      <c r="AJ35" s="144">
        <f t="shared" ca="1" si="44"/>
        <v>3361.3796212227007</v>
      </c>
      <c r="AK35" s="144">
        <f t="shared" ca="1" si="43"/>
        <v>17.064573160842222</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3326</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23.889320870400006</v>
      </c>
      <c r="V40" s="143">
        <f t="shared" ca="1" si="45"/>
        <v>105.13332336509998</v>
      </c>
      <c r="W40" s="143">
        <f t="shared" ca="1" si="45"/>
        <v>28.459563214050007</v>
      </c>
      <c r="X40" s="143">
        <f t="shared" ca="1" si="45"/>
        <v>28.459563214050007</v>
      </c>
      <c r="Y40" s="143">
        <f t="shared" ca="1" si="45"/>
        <v>28.459563214050007</v>
      </c>
      <c r="Z40" s="143">
        <f t="shared" ca="1" si="45"/>
        <v>27.736269048</v>
      </c>
      <c r="AA40" s="143">
        <f t="shared" ca="1" si="45"/>
        <v>27.736269048</v>
      </c>
      <c r="AB40" s="143">
        <f t="shared" ca="1" si="45"/>
        <v>31.078282377599997</v>
      </c>
      <c r="AC40" s="143">
        <f t="shared" ca="1" si="45"/>
        <v>35.6640824682</v>
      </c>
      <c r="AD40" s="143">
        <f t="shared" ca="1" si="45"/>
        <v>41.631041843999988</v>
      </c>
      <c r="AE40" s="143">
        <f t="shared" ca="1" si="45"/>
        <v>23.07810431970001</v>
      </c>
      <c r="AF40" s="143">
        <f t="shared" ca="1" si="45"/>
        <v>24.546519356400001</v>
      </c>
      <c r="AG40" s="143">
        <f t="shared" ca="1" si="45"/>
        <v>14.803494652800003</v>
      </c>
      <c r="AH40" s="143">
        <f t="shared" ca="1" si="45"/>
        <v>51.610476866399999</v>
      </c>
      <c r="AI40" s="143">
        <f t="shared" ca="1" si="45"/>
        <v>14.803494652800003</v>
      </c>
      <c r="AJ40" s="143">
        <f t="shared" ref="AJ40:AJ52" ca="1" si="46">SUM(U40:AI40)</f>
        <v>507.08936851154994</v>
      </c>
      <c r="AK40" s="143">
        <f t="shared" ref="AK40:AK52" ca="1" si="47">SUM(U40:AI40)/i.tfa</f>
        <v>2.5743190603693265</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18.900269337600001</v>
      </c>
      <c r="V41" s="143">
        <f t="shared" ca="1" si="48"/>
        <v>72.688315631399973</v>
      </c>
      <c r="W41" s="143">
        <f t="shared" ca="1" si="48"/>
        <v>22.182056624700003</v>
      </c>
      <c r="X41" s="143">
        <f t="shared" ca="1" si="48"/>
        <v>22.182056624700003</v>
      </c>
      <c r="Y41" s="143">
        <f t="shared" ca="1" si="48"/>
        <v>22.182056624700003</v>
      </c>
      <c r="Z41" s="143">
        <f t="shared" ca="1" si="48"/>
        <v>20.526137150399997</v>
      </c>
      <c r="AA41" s="143">
        <f t="shared" ca="1" si="48"/>
        <v>20.526137150399997</v>
      </c>
      <c r="AB41" s="143">
        <f t="shared" ca="1" si="48"/>
        <v>16.916320108799997</v>
      </c>
      <c r="AC41" s="143">
        <f t="shared" ca="1" si="48"/>
        <v>15.214704800399993</v>
      </c>
      <c r="AD41" s="143">
        <f t="shared" ca="1" si="48"/>
        <v>18.696633883199979</v>
      </c>
      <c r="AE41" s="143">
        <f t="shared" ca="1" si="48"/>
        <v>13.998972846600005</v>
      </c>
      <c r="AF41" s="143">
        <f t="shared" ca="1" si="48"/>
        <v>19.653594307200002</v>
      </c>
      <c r="AG41" s="143">
        <f t="shared" ca="1" si="48"/>
        <v>12.029523609600002</v>
      </c>
      <c r="AH41" s="143">
        <f t="shared" ca="1" si="48"/>
        <v>40.8315684672</v>
      </c>
      <c r="AI41" s="143">
        <f t="shared" ca="1" si="48"/>
        <v>12.029523609600002</v>
      </c>
      <c r="AJ41" s="143">
        <f t="shared" ca="1" si="46"/>
        <v>348.55787077650001</v>
      </c>
      <c r="AK41" s="143">
        <f t="shared" ca="1" si="47"/>
        <v>1.7695089388592753</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16.086481497600001</v>
      </c>
      <c r="V42" s="143">
        <f t="shared" ca="1" si="49"/>
        <v>44.930687574899949</v>
      </c>
      <c r="W42" s="143">
        <f t="shared" ca="1" si="49"/>
        <v>18.340385707950002</v>
      </c>
      <c r="X42" s="143">
        <f t="shared" ca="1" si="49"/>
        <v>18.340385707950002</v>
      </c>
      <c r="Y42" s="143">
        <f t="shared" ca="1" si="49"/>
        <v>18.340385707950002</v>
      </c>
      <c r="Z42" s="143">
        <f t="shared" ca="1" si="49"/>
        <v>15.684095126399995</v>
      </c>
      <c r="AA42" s="143">
        <f t="shared" ca="1" si="49"/>
        <v>15.684095126399995</v>
      </c>
      <c r="AB42" s="143">
        <f t="shared" ca="1" si="49"/>
        <v>8.6063927759999999</v>
      </c>
      <c r="AC42" s="143">
        <f t="shared" ca="1" si="49"/>
        <v>2.392549472699983</v>
      </c>
      <c r="AD42" s="143">
        <f t="shared" ca="1" si="49"/>
        <v>4.4621969867999667</v>
      </c>
      <c r="AE42" s="143">
        <f t="shared" ca="1" si="49"/>
        <v>8.9532943327499979</v>
      </c>
      <c r="AF42" s="143">
        <f t="shared" ca="1" si="49"/>
        <v>17.024809646400001</v>
      </c>
      <c r="AG42" s="143">
        <f t="shared" ca="1" si="49"/>
        <v>10.7139387264</v>
      </c>
      <c r="AH42" s="143">
        <f t="shared" ca="1" si="49"/>
        <v>34.555006646399995</v>
      </c>
      <c r="AI42" s="143">
        <f t="shared" ca="1" si="49"/>
        <v>10.7139387264</v>
      </c>
      <c r="AJ42" s="143">
        <f t="shared" ca="1" si="46"/>
        <v>244.82864376299989</v>
      </c>
      <c r="AK42" s="143">
        <f t="shared" ca="1" si="47"/>
        <v>1.2429111775967099</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8.7827991552000011</v>
      </c>
      <c r="V43" s="143">
        <f t="shared" ca="1" si="50"/>
        <v>-7.7280646968000468</v>
      </c>
      <c r="W43" s="143">
        <f t="shared" ca="1" si="50"/>
        <v>8.9861310251999988</v>
      </c>
      <c r="X43" s="143">
        <f t="shared" ca="1" si="50"/>
        <v>8.9861310251999988</v>
      </c>
      <c r="Y43" s="143">
        <f t="shared" ca="1" si="50"/>
        <v>8.9861310251999988</v>
      </c>
      <c r="Z43" s="143">
        <f t="shared" ca="1" si="50"/>
        <v>4.8231124703999964</v>
      </c>
      <c r="AA43" s="143">
        <f t="shared" ca="1" si="50"/>
        <v>4.8231124703999964</v>
      </c>
      <c r="AB43" s="143">
        <f t="shared" ca="1" si="50"/>
        <v>-7.1420625360000081</v>
      </c>
      <c r="AC43" s="143">
        <f t="shared" ca="1" si="50"/>
        <v>-20.083211473500029</v>
      </c>
      <c r="AD43" s="143">
        <f t="shared" ca="1" si="50"/>
        <v>-20.791723806000043</v>
      </c>
      <c r="AE43" s="143">
        <f t="shared" ca="1" si="50"/>
        <v>-1.2334735507500056</v>
      </c>
      <c r="AF43" s="143">
        <f t="shared" ca="1" si="50"/>
        <v>10.191502969199998</v>
      </c>
      <c r="AG43" s="143">
        <f t="shared" ca="1" si="50"/>
        <v>6.9103708128000001</v>
      </c>
      <c r="AH43" s="143">
        <f t="shared" ca="1" si="50"/>
        <v>19.305758959200002</v>
      </c>
      <c r="AI43" s="143">
        <f t="shared" ca="1" si="50"/>
        <v>6.9103708128000001</v>
      </c>
      <c r="AJ43" s="143">
        <f t="shared" ca="1" si="46"/>
        <v>31.72688466254986</v>
      </c>
      <c r="AK43" s="143">
        <f t="shared" ca="1" si="47"/>
        <v>0.16106652788379461</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1.1760427392000015</v>
      </c>
      <c r="V44" s="143">
        <f t="shared" ca="1" si="51"/>
        <v>-60.028030828500036</v>
      </c>
      <c r="W44" s="143">
        <f t="shared" ca="1" si="51"/>
        <v>-0.67528118595000208</v>
      </c>
      <c r="X44" s="143">
        <f t="shared" ca="1" si="51"/>
        <v>-0.67528118595000208</v>
      </c>
      <c r="Y44" s="143">
        <f t="shared" ca="1" si="51"/>
        <v>-0.67528118595000208</v>
      </c>
      <c r="Z44" s="143">
        <f t="shared" ca="1" si="51"/>
        <v>-5.3160710736000034</v>
      </c>
      <c r="AA44" s="143">
        <f t="shared" ca="1" si="51"/>
        <v>-5.3160710736000034</v>
      </c>
      <c r="AB44" s="143">
        <f t="shared" ca="1" si="51"/>
        <v>-16.541819884800002</v>
      </c>
      <c r="AC44" s="143">
        <f t="shared" ca="1" si="51"/>
        <v>-32.203176453000005</v>
      </c>
      <c r="AD44" s="143">
        <f t="shared" ca="1" si="51"/>
        <v>-34.642090677600024</v>
      </c>
      <c r="AE44" s="143">
        <f t="shared" ca="1" si="51"/>
        <v>-7.7570658921000017</v>
      </c>
      <c r="AF44" s="143">
        <f t="shared" ca="1" si="51"/>
        <v>3.1350408431999988</v>
      </c>
      <c r="AG44" s="143">
        <f t="shared" ca="1" si="51"/>
        <v>2.9270020416000011</v>
      </c>
      <c r="AH44" s="143">
        <f t="shared" ca="1" si="51"/>
        <v>3.712926403200008</v>
      </c>
      <c r="AI44" s="143">
        <f t="shared" ca="1" si="51"/>
        <v>2.9270020416000011</v>
      </c>
      <c r="AJ44" s="143">
        <f t="shared" ca="1" si="46"/>
        <v>-149.9521553722501</v>
      </c>
      <c r="AK44" s="143">
        <f t="shared" ca="1" si="47"/>
        <v>-0.76125573851279371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-6.6968997120000013</v>
      </c>
      <c r="V45" s="143">
        <f t="shared" ca="1" si="52"/>
        <v>-107.01545161500003</v>
      </c>
      <c r="W45" s="143">
        <f t="shared" ca="1" si="52"/>
        <v>-10.447330270500006</v>
      </c>
      <c r="X45" s="143">
        <f t="shared" ca="1" si="52"/>
        <v>-10.447330270500006</v>
      </c>
      <c r="Y45" s="143">
        <f t="shared" ca="1" si="52"/>
        <v>-10.447330270500006</v>
      </c>
      <c r="Z45" s="143">
        <f t="shared" ca="1" si="52"/>
        <v>-15.780147336000006</v>
      </c>
      <c r="AA45" s="143">
        <f t="shared" ca="1" si="52"/>
        <v>-15.780147336000006</v>
      </c>
      <c r="AB45" s="143">
        <f t="shared" ca="1" si="52"/>
        <v>-28.898363145600001</v>
      </c>
      <c r="AC45" s="143">
        <f t="shared" ca="1" si="52"/>
        <v>-48.317438615400015</v>
      </c>
      <c r="AD45" s="143">
        <f t="shared" ca="1" si="52"/>
        <v>-53.02093139280003</v>
      </c>
      <c r="AE45" s="143">
        <f t="shared" ca="1" si="52"/>
        <v>-16.270457087700002</v>
      </c>
      <c r="AF45" s="143">
        <f t="shared" ca="1" si="52"/>
        <v>-3.7552041972000039</v>
      </c>
      <c r="AG45" s="143">
        <f t="shared" ca="1" si="52"/>
        <v>-1.1428226208000019</v>
      </c>
      <c r="AH45" s="143">
        <f t="shared" ca="1" si="52"/>
        <v>-11.011819687199999</v>
      </c>
      <c r="AI45" s="143">
        <f t="shared" ca="1" si="52"/>
        <v>-1.1428226208000019</v>
      </c>
      <c r="AJ45" s="143">
        <f t="shared" ca="1" si="46"/>
        <v>-340.17449617800008</v>
      </c>
      <c r="AK45" s="143">
        <f t="shared" ca="1" si="47"/>
        <v>-1.7269494170880297</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-8.5888633343999974</v>
      </c>
      <c r="V46" s="143">
        <f t="shared" ca="1" si="53"/>
        <v>-109.7457476088</v>
      </c>
      <c r="W46" s="143">
        <f t="shared" ca="1" si="53"/>
        <v>-12.523048861200001</v>
      </c>
      <c r="X46" s="143">
        <f t="shared" ca="1" si="53"/>
        <v>-12.523048861200001</v>
      </c>
      <c r="Y46" s="143">
        <f t="shared" ca="1" si="53"/>
        <v>-12.523048861200001</v>
      </c>
      <c r="Z46" s="143">
        <f t="shared" ca="1" si="53"/>
        <v>-18.633370387199999</v>
      </c>
      <c r="AA46" s="143">
        <f t="shared" ca="1" si="53"/>
        <v>-18.633370387199999</v>
      </c>
      <c r="AB46" s="143">
        <f t="shared" ca="1" si="53"/>
        <v>-34.108371907199995</v>
      </c>
      <c r="AC46" s="143">
        <f t="shared" ca="1" si="53"/>
        <v>-55.03057972740001</v>
      </c>
      <c r="AD46" s="143">
        <f t="shared" ca="1" si="53"/>
        <v>-60.693439716000029</v>
      </c>
      <c r="AE46" s="143">
        <f t="shared" ca="1" si="53"/>
        <v>-19.887866790899999</v>
      </c>
      <c r="AF46" s="143">
        <f t="shared" ca="1" si="53"/>
        <v>-6.5541236316000031</v>
      </c>
      <c r="AG46" s="143">
        <f t="shared" ca="1" si="53"/>
        <v>-2.8283726687999997</v>
      </c>
      <c r="AH46" s="143">
        <f t="shared" ca="1" si="53"/>
        <v>-16.903431861599991</v>
      </c>
      <c r="AI46" s="143">
        <f t="shared" ca="1" si="53"/>
        <v>-2.8283726687999997</v>
      </c>
      <c r="AJ46" s="143">
        <f t="shared" ca="1" si="46"/>
        <v>-392.00505727350003</v>
      </c>
      <c r="AK46" s="143">
        <f t="shared" ca="1" si="47"/>
        <v>-1.9900754252893698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-5.7726226944000016</v>
      </c>
      <c r="V47" s="143">
        <f t="shared" ca="1" si="54"/>
        <v>-84.456901575000032</v>
      </c>
      <c r="W47" s="143">
        <f t="shared" ca="1" si="54"/>
        <v>-8.7574142961000057</v>
      </c>
      <c r="X47" s="143">
        <f t="shared" ca="1" si="54"/>
        <v>-8.7574142961000057</v>
      </c>
      <c r="Y47" s="143">
        <f t="shared" ca="1" si="54"/>
        <v>-8.7574142961000057</v>
      </c>
      <c r="Z47" s="143">
        <f t="shared" ca="1" si="54"/>
        <v>-13.087522972800006</v>
      </c>
      <c r="AA47" s="143">
        <f t="shared" ca="1" si="54"/>
        <v>-13.087522972800006</v>
      </c>
      <c r="AB47" s="143">
        <f t="shared" ca="1" si="54"/>
        <v>-30.844065081600007</v>
      </c>
      <c r="AC47" s="143">
        <f t="shared" ca="1" si="54"/>
        <v>-50.397201739800011</v>
      </c>
      <c r="AD47" s="143">
        <f t="shared" ca="1" si="54"/>
        <v>-55.482797210400037</v>
      </c>
      <c r="AE47" s="143">
        <f t="shared" ca="1" si="54"/>
        <v>-17.76769509870001</v>
      </c>
      <c r="AF47" s="143">
        <f t="shared" ca="1" si="54"/>
        <v>-3.8550399336000032</v>
      </c>
      <c r="AG47" s="143">
        <f t="shared" ca="1" si="54"/>
        <v>-1.4302552320000006</v>
      </c>
      <c r="AH47" s="143">
        <f t="shared" ca="1" si="54"/>
        <v>-10.590552993599999</v>
      </c>
      <c r="AI47" s="143">
        <f t="shared" ca="1" si="54"/>
        <v>-1.4302552320000006</v>
      </c>
      <c r="AJ47" s="143">
        <f t="shared" ca="1" si="46"/>
        <v>-314.47467562500009</v>
      </c>
      <c r="AK47" s="143">
        <f t="shared" ca="1" si="47"/>
        <v>-1.5964802295918372</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0.2997357696000007</v>
      </c>
      <c r="V48" s="143">
        <f t="shared" ca="1" si="55"/>
        <v>-37.612983312900013</v>
      </c>
      <c r="W48" s="143">
        <f t="shared" ca="1" si="55"/>
        <v>-0.88265566215000213</v>
      </c>
      <c r="X48" s="143">
        <f t="shared" ca="1" si="55"/>
        <v>-0.88265566215000213</v>
      </c>
      <c r="Y48" s="143">
        <f t="shared" ca="1" si="55"/>
        <v>-0.88265566215000213</v>
      </c>
      <c r="Z48" s="143">
        <f t="shared" ca="1" si="55"/>
        <v>-3.7973909520000024</v>
      </c>
      <c r="AA48" s="143">
        <f t="shared" ca="1" si="55"/>
        <v>-3.7973909520000024</v>
      </c>
      <c r="AB48" s="143">
        <f t="shared" ca="1" si="55"/>
        <v>-21.620551824000003</v>
      </c>
      <c r="AC48" s="143">
        <f t="shared" ca="1" si="55"/>
        <v>-37.58172621300001</v>
      </c>
      <c r="AD48" s="143">
        <f t="shared" ca="1" si="55"/>
        <v>-41.020810740000023</v>
      </c>
      <c r="AE48" s="143">
        <f t="shared" ca="1" si="55"/>
        <v>-11.682361390500004</v>
      </c>
      <c r="AF48" s="143">
        <f t="shared" ca="1" si="55"/>
        <v>0.77297627159999927</v>
      </c>
      <c r="AG48" s="143">
        <f t="shared" ca="1" si="55"/>
        <v>1.1757451104000007</v>
      </c>
      <c r="AH48" s="143">
        <f t="shared" ca="1" si="55"/>
        <v>-0.34582605839999481</v>
      </c>
      <c r="AI48" s="143">
        <f t="shared" ca="1" si="55"/>
        <v>1.1757451104000007</v>
      </c>
      <c r="AJ48" s="143">
        <f t="shared" ca="1" si="46"/>
        <v>-156.68280616725011</v>
      </c>
      <c r="AK48" s="143">
        <f t="shared" ca="1" si="47"/>
        <v>-0.79542494754416748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9.1275961728000006</v>
      </c>
      <c r="V49" s="143">
        <f t="shared" ca="1" si="56"/>
        <v>18.123891557099974</v>
      </c>
      <c r="W49" s="143">
        <f t="shared" ca="1" si="56"/>
        <v>10.171788283649999</v>
      </c>
      <c r="X49" s="143">
        <f t="shared" ca="1" si="56"/>
        <v>10.171788283649999</v>
      </c>
      <c r="Y49" s="143">
        <f t="shared" ca="1" si="56"/>
        <v>10.171788283649999</v>
      </c>
      <c r="Z49" s="143">
        <f t="shared" ca="1" si="56"/>
        <v>7.9664275487999952</v>
      </c>
      <c r="AA49" s="143">
        <f t="shared" ca="1" si="56"/>
        <v>7.9664275487999952</v>
      </c>
      <c r="AB49" s="143">
        <f t="shared" ca="1" si="56"/>
        <v>-3.8107278720000046</v>
      </c>
      <c r="AC49" s="143">
        <f t="shared" ca="1" si="56"/>
        <v>-13.004941987800013</v>
      </c>
      <c r="AD49" s="143">
        <f t="shared" ca="1" si="56"/>
        <v>-13.255341271200017</v>
      </c>
      <c r="AE49" s="143">
        <f t="shared" ca="1" si="56"/>
        <v>0.12570370049999902</v>
      </c>
      <c r="AF49" s="143">
        <f t="shared" ca="1" si="56"/>
        <v>9.9723608544000015</v>
      </c>
      <c r="AG49" s="143">
        <f t="shared" ca="1" si="56"/>
        <v>6.3721527743999999</v>
      </c>
      <c r="AH49" s="143">
        <f t="shared" ca="1" si="56"/>
        <v>19.972938854399999</v>
      </c>
      <c r="AI49" s="143">
        <f t="shared" ca="1" si="56"/>
        <v>6.3721527743999999</v>
      </c>
      <c r="AJ49" s="143">
        <f t="shared" ca="1" si="46"/>
        <v>86.444005505549939</v>
      </c>
      <c r="AK49" s="143">
        <f t="shared" ca="1" si="47"/>
        <v>0.43884661135927477</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16.979090918400004</v>
      </c>
      <c r="V50" s="143">
        <f t="shared" ca="1" si="57"/>
        <v>69.242158067399984</v>
      </c>
      <c r="W50" s="143">
        <f t="shared" ca="1" si="57"/>
        <v>20.052832761900007</v>
      </c>
      <c r="X50" s="143">
        <f t="shared" ca="1" si="57"/>
        <v>20.052832761900007</v>
      </c>
      <c r="Y50" s="143">
        <f t="shared" ca="1" si="57"/>
        <v>20.052832761900007</v>
      </c>
      <c r="Z50" s="143">
        <f t="shared" ca="1" si="57"/>
        <v>19.265095324800001</v>
      </c>
      <c r="AA50" s="143">
        <f t="shared" ca="1" si="57"/>
        <v>19.265095324800001</v>
      </c>
      <c r="AB50" s="143">
        <f t="shared" ca="1" si="57"/>
        <v>18.982396152</v>
      </c>
      <c r="AC50" s="143">
        <f t="shared" ca="1" si="57"/>
        <v>19.982250418499998</v>
      </c>
      <c r="AD50" s="143">
        <f t="shared" ca="1" si="57"/>
        <v>23.727244337999988</v>
      </c>
      <c r="AE50" s="143">
        <f t="shared" ca="1" si="57"/>
        <v>14.712627395250003</v>
      </c>
      <c r="AF50" s="143">
        <f t="shared" ca="1" si="57"/>
        <v>17.758840557600003</v>
      </c>
      <c r="AG50" s="143">
        <f t="shared" ca="1" si="57"/>
        <v>10.777119494400003</v>
      </c>
      <c r="AH50" s="143">
        <f t="shared" ca="1" si="57"/>
        <v>37.1525101776</v>
      </c>
      <c r="AI50" s="143">
        <f t="shared" ca="1" si="57"/>
        <v>10.777119494400003</v>
      </c>
      <c r="AJ50" s="143">
        <f t="shared" ca="1" si="46"/>
        <v>338.78004594884999</v>
      </c>
      <c r="AK50" s="143">
        <f t="shared" ca="1" si="47"/>
        <v>1.7198702708338409</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23.205315724799995</v>
      </c>
      <c r="V51" s="144">
        <f t="shared" ca="1" si="58"/>
        <v>104.39795234549995</v>
      </c>
      <c r="W51" s="144">
        <f t="shared" ca="1" si="58"/>
        <v>27.71714037345</v>
      </c>
      <c r="X51" s="144">
        <f t="shared" ca="1" si="58"/>
        <v>27.71714037345</v>
      </c>
      <c r="Y51" s="144">
        <f t="shared" ca="1" si="58"/>
        <v>27.71714037345</v>
      </c>
      <c r="Z51" s="144">
        <f t="shared" ca="1" si="58"/>
        <v>27.189187396799991</v>
      </c>
      <c r="AA51" s="144">
        <f t="shared" ca="1" si="58"/>
        <v>27.189187396799991</v>
      </c>
      <c r="AB51" s="144">
        <f t="shared" ca="1" si="58"/>
        <v>32.20350582239999</v>
      </c>
      <c r="AC51" s="144">
        <f t="shared" ca="1" si="58"/>
        <v>38.018426103899984</v>
      </c>
      <c r="AD51" s="144">
        <f t="shared" ca="1" si="58"/>
        <v>44.142155996399978</v>
      </c>
      <c r="AE51" s="144">
        <f t="shared" ca="1" si="58"/>
        <v>23.549683487549999</v>
      </c>
      <c r="AF51" s="144">
        <f t="shared" ca="1" si="58"/>
        <v>23.806578879599996</v>
      </c>
      <c r="AG51" s="144">
        <f t="shared" ca="1" si="58"/>
        <v>14.3171087136</v>
      </c>
      <c r="AH51" s="144">
        <f t="shared" ca="1" si="58"/>
        <v>50.166218229599984</v>
      </c>
      <c r="AI51" s="144">
        <f t="shared" ca="1" si="58"/>
        <v>14.3171087136</v>
      </c>
      <c r="AJ51" s="144">
        <f t="shared" ca="1" si="46"/>
        <v>505.65384993089987</v>
      </c>
      <c r="AK51" s="144">
        <f t="shared" ca="1" si="47"/>
        <v>2.5670314241593051</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97.388266444799996</v>
      </c>
      <c r="V52" s="144">
        <f t="shared" ca="1" si="59"/>
        <v>7.9291489043996251</v>
      </c>
      <c r="W52" s="144">
        <f t="shared" ca="1" si="59"/>
        <v>102.624167715</v>
      </c>
      <c r="X52" s="144">
        <f t="shared" ca="1" si="59"/>
        <v>102.624167715</v>
      </c>
      <c r="Y52" s="144">
        <f t="shared" ca="1" si="59"/>
        <v>102.624167715</v>
      </c>
      <c r="Z52" s="144">
        <f t="shared" ca="1" si="59"/>
        <v>66.575821343999962</v>
      </c>
      <c r="AA52" s="144">
        <f t="shared" ca="1" si="59"/>
        <v>66.575821343999962</v>
      </c>
      <c r="AB52" s="144">
        <f t="shared" ca="1" si="59"/>
        <v>-35.179065014400038</v>
      </c>
      <c r="AC52" s="144">
        <f t="shared" ca="1" si="59"/>
        <v>-145.34626294620011</v>
      </c>
      <c r="AD52" s="144">
        <f t="shared" ca="1" si="59"/>
        <v>-146.24786176560031</v>
      </c>
      <c r="AE52" s="144">
        <f t="shared" ca="1" si="59"/>
        <v>9.8194662716999872</v>
      </c>
      <c r="AF52" s="144">
        <f t="shared" ca="1" si="59"/>
        <v>112.69785592320001</v>
      </c>
      <c r="AG52" s="144">
        <f t="shared" ca="1" si="59"/>
        <v>74.625005414399993</v>
      </c>
      <c r="AH52" s="144">
        <f t="shared" ca="1" si="59"/>
        <v>218.45577400320002</v>
      </c>
      <c r="AI52" s="144">
        <f t="shared" ca="1" si="59"/>
        <v>74.625005414399993</v>
      </c>
      <c r="AJ52" s="144">
        <f t="shared" ca="1" si="46"/>
        <v>709.79147848289904</v>
      </c>
      <c r="AK52" s="144">
        <f t="shared" ca="1" si="47"/>
        <v>3.6033682530353288</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0.49440687605239109</v>
      </c>
      <c r="V53" s="143">
        <f t="shared" ca="1" si="60"/>
        <v>4.0253573481569833E-2</v>
      </c>
      <c r="W53" s="143">
        <f t="shared" ca="1" si="60"/>
        <v>0.52098775365519345</v>
      </c>
      <c r="X53" s="143">
        <f t="shared" ca="1" si="60"/>
        <v>0.52098775365519345</v>
      </c>
      <c r="Y53" s="143">
        <f t="shared" ca="1" si="60"/>
        <v>0.52098775365519345</v>
      </c>
      <c r="Z53" s="143">
        <f t="shared" ca="1" si="60"/>
        <v>0.33798264465427946</v>
      </c>
      <c r="AA53" s="143">
        <f t="shared" ca="1" si="60"/>
        <v>0.33798264465427946</v>
      </c>
      <c r="AB53" s="143">
        <f t="shared" ca="1" si="60"/>
        <v>-0.17859206525738675</v>
      </c>
      <c r="AC53" s="143">
        <f t="shared" ca="1" si="60"/>
        <v>-0.73787320005178247</v>
      </c>
      <c r="AD53" s="143">
        <f t="shared" ca="1" si="60"/>
        <v>-0.74245030848614235</v>
      </c>
      <c r="AE53" s="143">
        <f t="shared" ca="1" si="60"/>
        <v>4.9850067375875662E-2</v>
      </c>
      <c r="AF53" s="143">
        <f t="shared" ca="1" si="60"/>
        <v>0.57212841873895837</v>
      </c>
      <c r="AG53" s="143">
        <f t="shared" ca="1" si="60"/>
        <v>0.37884559556503195</v>
      </c>
      <c r="AH53" s="143">
        <f t="shared" ca="1" si="60"/>
        <v>1.1090251497776427</v>
      </c>
      <c r="AI53" s="143">
        <f t="shared" ca="1" si="60"/>
        <v>0.37884559556503195</v>
      </c>
      <c r="AJ53" s="143">
        <f t="shared" ca="1" si="60"/>
        <v>3.6033682530353275</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3327</v>
      </c>
      <c r="D2" s="99"/>
      <c r="E2" s="99"/>
      <c r="F2" s="99"/>
      <c r="G2" s="99"/>
      <c r="H2" s="99"/>
      <c r="I2" s="99"/>
      <c r="J2" s="99"/>
      <c r="K2" s="99"/>
      <c r="L2" s="99"/>
      <c r="M2" s="99"/>
      <c r="N2" s="99"/>
      <c r="O2" s="99"/>
      <c r="P2" s="102"/>
      <c r="Q2" s="17" t="s">
        <v>3328</v>
      </c>
      <c r="R2" s="17"/>
      <c r="S2" s="102"/>
      <c r="T2" s="102"/>
    </row>
    <row r="3" spans="2:20" x14ac:dyDescent="0.25">
      <c r="B3" s="160"/>
      <c r="D3" s="99"/>
      <c r="E3" s="97" t="s">
        <v>11</v>
      </c>
      <c r="F3" s="97" t="s">
        <v>12</v>
      </c>
      <c r="G3" s="97" t="s">
        <v>23</v>
      </c>
      <c r="H3" s="97" t="s">
        <v>13</v>
      </c>
      <c r="I3" s="99"/>
      <c r="J3" s="162" t="s">
        <v>3329</v>
      </c>
      <c r="K3" s="163"/>
      <c r="L3" s="163"/>
      <c r="M3" s="163"/>
      <c r="N3" s="163"/>
      <c r="O3" s="99"/>
      <c r="P3" s="102"/>
      <c r="Q3" s="102" t="s">
        <v>3272</v>
      </c>
      <c r="R3" s="102" t="s">
        <v>3272</v>
      </c>
      <c r="S3" s="102"/>
      <c r="T3" s="102"/>
    </row>
    <row r="4" spans="2:20" x14ac:dyDescent="0.25">
      <c r="B4" s="160"/>
      <c r="D4" s="99"/>
      <c r="E4" s="99" t="s">
        <v>77</v>
      </c>
      <c r="F4" s="13">
        <v>30</v>
      </c>
      <c r="G4" s="99" t="s">
        <v>78</v>
      </c>
      <c r="H4" s="99" t="s">
        <v>3330</v>
      </c>
      <c r="I4" s="99"/>
      <c r="J4" s="99" t="s">
        <v>162</v>
      </c>
      <c r="K4" s="99" t="s">
        <v>3243</v>
      </c>
      <c r="L4" s="99" t="s">
        <v>3243</v>
      </c>
      <c r="M4" s="99" t="s">
        <v>163</v>
      </c>
      <c r="N4" s="99" t="s">
        <v>3331</v>
      </c>
      <c r="O4" s="99"/>
      <c r="P4" s="102"/>
      <c r="Q4" s="102" t="s">
        <v>3332</v>
      </c>
      <c r="R4" s="102" t="s">
        <v>3333</v>
      </c>
      <c r="S4" s="102"/>
      <c r="T4" s="102"/>
    </row>
    <row r="5" spans="2:20" x14ac:dyDescent="0.25">
      <c r="B5" s="160"/>
      <c r="D5" s="99"/>
      <c r="E5" s="99" t="s">
        <v>79</v>
      </c>
      <c r="F5" s="98">
        <v>0.6</v>
      </c>
      <c r="G5" s="99" t="s">
        <v>80</v>
      </c>
      <c r="H5" s="99" t="s">
        <v>3334</v>
      </c>
      <c r="I5" s="99"/>
      <c r="J5" s="117" t="s">
        <v>172</v>
      </c>
      <c r="K5" s="117" t="s">
        <v>3335</v>
      </c>
      <c r="L5" s="117" t="s">
        <v>3336</v>
      </c>
      <c r="M5" s="117" t="s">
        <v>3337</v>
      </c>
      <c r="N5" s="117" t="s">
        <v>3338</v>
      </c>
      <c r="O5" s="99"/>
      <c r="P5" s="102"/>
      <c r="Q5" s="102">
        <f>M35</f>
        <v>2.3008520982857146</v>
      </c>
      <c r="R5" s="102">
        <f>M18</f>
        <v>3.8935625142857138</v>
      </c>
      <c r="S5" s="102"/>
      <c r="T5" s="102"/>
    </row>
    <row r="6" spans="2:20" x14ac:dyDescent="0.25">
      <c r="B6" s="160"/>
      <c r="D6" s="99"/>
      <c r="E6" s="99" t="s">
        <v>35</v>
      </c>
      <c r="F6" s="99">
        <f>i.tfa</f>
        <v>196.98</v>
      </c>
      <c r="G6" s="99" t="str">
        <f>Requirements!G11</f>
        <v>m²</v>
      </c>
      <c r="H6" s="99" t="str">
        <f>Requirements!H11</f>
        <v>TFA is about 90% of gross internal floor area, or 97% for a bungalow (as no stairs).</v>
      </c>
      <c r="I6" s="99"/>
      <c r="J6" s="151" t="s">
        <v>183</v>
      </c>
      <c r="K6" s="143">
        <f>$F$12*$R$9*Weather!$R31</f>
        <v>577.62802944000009</v>
      </c>
      <c r="L6" s="143">
        <f t="shared" ref="L6:L17" si="0">(1-i.heat_recovery_efficiency) * K6</f>
        <v>115.52560588799999</v>
      </c>
      <c r="M6" s="143">
        <f t="shared" ref="M6:M17" si="1">L6/i.tfa</f>
        <v>0.58648393688699352</v>
      </c>
      <c r="N6" s="143">
        <f t="shared" ref="N6:N17" si="2">ABS(L6)</f>
        <v>115.52560588799999</v>
      </c>
      <c r="O6" s="99"/>
      <c r="P6" s="102"/>
      <c r="Q6" s="102"/>
      <c r="R6" s="102"/>
      <c r="S6" s="102"/>
      <c r="T6" s="102"/>
    </row>
    <row r="7" spans="2:20" x14ac:dyDescent="0.25">
      <c r="B7" s="160"/>
      <c r="D7" s="99"/>
      <c r="E7" s="99" t="s">
        <v>81</v>
      </c>
      <c r="F7" s="98">
        <v>472.75</v>
      </c>
      <c r="G7" s="99" t="s">
        <v>82</v>
      </c>
      <c r="H7" s="99"/>
      <c r="I7" s="99"/>
      <c r="J7" s="151" t="s">
        <v>184</v>
      </c>
      <c r="K7" s="143">
        <f>$F$12*$R$9*Weather!$R32</f>
        <v>493.89854976000004</v>
      </c>
      <c r="L7" s="143">
        <f t="shared" si="0"/>
        <v>98.77970995199999</v>
      </c>
      <c r="M7" s="143">
        <f t="shared" si="1"/>
        <v>0.50147075820895515</v>
      </c>
      <c r="N7" s="143">
        <f t="shared" si="2"/>
        <v>98.77970995199999</v>
      </c>
      <c r="O7" s="99"/>
      <c r="P7" s="102"/>
      <c r="Q7" s="102"/>
      <c r="R7" s="102"/>
      <c r="S7" s="102"/>
      <c r="T7" s="102"/>
    </row>
    <row r="8" spans="2:20" x14ac:dyDescent="0.25">
      <c r="B8" s="160"/>
      <c r="D8" s="99"/>
      <c r="E8" s="99" t="s">
        <v>83</v>
      </c>
      <c r="F8" s="13">
        <v>7.0000000000000007E-2</v>
      </c>
      <c r="G8" s="99" t="s">
        <v>52</v>
      </c>
      <c r="H8" s="37" t="s">
        <v>3339</v>
      </c>
      <c r="I8" s="99"/>
      <c r="J8" s="151" t="s">
        <v>185</v>
      </c>
      <c r="K8" s="143">
        <f>$F$12*$R$9*Weather!$R33</f>
        <v>479.95428096000001</v>
      </c>
      <c r="L8" s="143">
        <f t="shared" si="0"/>
        <v>95.990856191999981</v>
      </c>
      <c r="M8" s="143">
        <f t="shared" si="1"/>
        <v>0.48731270277185496</v>
      </c>
      <c r="N8" s="143">
        <f t="shared" si="2"/>
        <v>95.990856191999981</v>
      </c>
      <c r="O8" s="99"/>
      <c r="P8" s="102"/>
      <c r="Q8" s="17" t="s">
        <v>11</v>
      </c>
      <c r="R8" s="17" t="s">
        <v>12</v>
      </c>
      <c r="S8" s="17" t="s">
        <v>23</v>
      </c>
      <c r="T8" s="102"/>
    </row>
    <row r="9" spans="2:20" x14ac:dyDescent="0.25">
      <c r="B9" s="160"/>
      <c r="D9" s="99"/>
      <c r="E9" s="99" t="s">
        <v>3340</v>
      </c>
      <c r="F9" s="99">
        <f>i.shelter_factor*i.infiltration_rate</f>
        <v>4.2000000000000003E-2</v>
      </c>
      <c r="G9" s="99" t="s">
        <v>3341</v>
      </c>
      <c r="H9" s="99"/>
      <c r="I9" s="99"/>
      <c r="J9" s="151" t="s">
        <v>186</v>
      </c>
      <c r="K9" s="143">
        <f>$F$12*$R$9*Weather!$R34</f>
        <v>375.53725439999999</v>
      </c>
      <c r="L9" s="143">
        <f t="shared" si="0"/>
        <v>75.107450879999988</v>
      </c>
      <c r="M9" s="143">
        <f t="shared" si="1"/>
        <v>0.3812948059701492</v>
      </c>
      <c r="N9" s="143">
        <f t="shared" si="2"/>
        <v>75.107450879999988</v>
      </c>
      <c r="O9" s="99"/>
      <c r="P9" s="102"/>
      <c r="Q9" s="102" t="s">
        <v>3342</v>
      </c>
      <c r="R9" s="102">
        <v>0.33</v>
      </c>
      <c r="S9" s="102" t="s">
        <v>3343</v>
      </c>
      <c r="T9" s="102"/>
    </row>
    <row r="10" spans="2:20" x14ac:dyDescent="0.25">
      <c r="B10" s="160"/>
      <c r="D10" s="99"/>
      <c r="E10" s="99" t="s">
        <v>3344</v>
      </c>
      <c r="F10" s="99">
        <f>IFERROR(1/F9, "")</f>
        <v>23.809523809523807</v>
      </c>
      <c r="G10" s="99" t="s">
        <v>165</v>
      </c>
      <c r="H10" s="99"/>
      <c r="I10" s="99"/>
      <c r="J10" s="151" t="s">
        <v>187</v>
      </c>
      <c r="K10" s="143">
        <f>$F$12*$R$9*Weather!$R35</f>
        <v>257.83724735999999</v>
      </c>
      <c r="L10" s="143">
        <f t="shared" si="0"/>
        <v>51.567449471999986</v>
      </c>
      <c r="M10" s="143">
        <f t="shared" si="1"/>
        <v>0.26179028059701487</v>
      </c>
      <c r="N10" s="143">
        <f t="shared" si="2"/>
        <v>51.567449471999986</v>
      </c>
      <c r="O10" s="99"/>
      <c r="P10" s="102"/>
      <c r="Q10" s="102"/>
      <c r="R10" s="102"/>
      <c r="S10" s="102"/>
      <c r="T10" s="102"/>
    </row>
    <row r="11" spans="2:20" x14ac:dyDescent="0.25">
      <c r="B11" s="160"/>
      <c r="D11" s="99"/>
      <c r="E11" s="99" t="s">
        <v>3345</v>
      </c>
      <c r="F11" s="98">
        <v>5.6</v>
      </c>
      <c r="G11" s="99" t="s">
        <v>85</v>
      </c>
      <c r="H11" s="99" t="s">
        <v>3346</v>
      </c>
      <c r="I11" s="99"/>
      <c r="J11" s="151" t="s">
        <v>188</v>
      </c>
      <c r="K11" s="143">
        <f>$F$12*$R$9*Weather!$R36</f>
        <v>110.88887039999994</v>
      </c>
      <c r="L11" s="143">
        <f t="shared" si="0"/>
        <v>22.177774079999985</v>
      </c>
      <c r="M11" s="143">
        <f t="shared" si="1"/>
        <v>0.11258896375266518</v>
      </c>
      <c r="N11" s="143">
        <f t="shared" si="2"/>
        <v>22.177774079999985</v>
      </c>
      <c r="O11" s="99"/>
      <c r="P11" s="102"/>
      <c r="Q11" s="102"/>
      <c r="R11" s="102"/>
      <c r="S11" s="102"/>
      <c r="T11" s="102"/>
    </row>
    <row r="12" spans="2:20" x14ac:dyDescent="0.25">
      <c r="B12" s="160"/>
      <c r="D12" s="99"/>
      <c r="E12" s="99" t="s">
        <v>77</v>
      </c>
      <c r="F12" s="99">
        <f>i.n_occupants * i.ventilation_rate</f>
        <v>168</v>
      </c>
      <c r="G12" s="99" t="s">
        <v>3347</v>
      </c>
      <c r="H12" s="99"/>
      <c r="I12" s="99"/>
      <c r="J12" s="151" t="s">
        <v>189</v>
      </c>
      <c r="K12" s="143">
        <f>$F$12*$R$9*Weather!$R37</f>
        <v>45.45459072000002</v>
      </c>
      <c r="L12" s="143">
        <f t="shared" si="0"/>
        <v>9.0909181440000015</v>
      </c>
      <c r="M12" s="143">
        <f t="shared" si="1"/>
        <v>4.6151478038379538E-2</v>
      </c>
      <c r="N12" s="143">
        <f t="shared" si="2"/>
        <v>9.0909181440000015</v>
      </c>
      <c r="O12" s="99"/>
      <c r="P12" s="102"/>
      <c r="Q12" s="102"/>
      <c r="R12" s="102"/>
      <c r="S12" s="102"/>
      <c r="T12" s="102"/>
    </row>
    <row r="13" spans="2:20" x14ac:dyDescent="0.25">
      <c r="B13" s="160"/>
      <c r="D13" s="99"/>
      <c r="E13" s="99" t="s">
        <v>77</v>
      </c>
      <c r="F13" s="99">
        <f>IFERROR(F12 / i.building_volume, "")</f>
        <v>0.35536753040719199</v>
      </c>
      <c r="G13" s="99" t="s">
        <v>3341</v>
      </c>
      <c r="H13" s="99"/>
      <c r="I13" s="99"/>
      <c r="J13" s="151" t="s">
        <v>190</v>
      </c>
      <c r="K13" s="143">
        <f>$F$12*$R$9*Weather!$R38</f>
        <v>68.181886079999941</v>
      </c>
      <c r="L13" s="143">
        <f t="shared" si="0"/>
        <v>13.636377215999985</v>
      </c>
      <c r="M13" s="143">
        <f t="shared" si="1"/>
        <v>6.9227217057569221E-2</v>
      </c>
      <c r="N13" s="143">
        <f t="shared" si="2"/>
        <v>13.636377215999985</v>
      </c>
      <c r="O13" s="99"/>
      <c r="P13" s="102"/>
      <c r="Q13" s="102"/>
      <c r="R13" s="102"/>
      <c r="S13" s="102"/>
      <c r="T13" s="102"/>
    </row>
    <row r="14" spans="2:20" x14ac:dyDescent="0.25">
      <c r="B14" s="160"/>
      <c r="D14" s="99"/>
      <c r="E14" s="99" t="s">
        <v>3348</v>
      </c>
      <c r="F14" s="99">
        <f>IFERROR(1/F13, "")</f>
        <v>2.8139880952380949</v>
      </c>
      <c r="G14" s="99" t="s">
        <v>165</v>
      </c>
      <c r="H14" s="99"/>
      <c r="I14" s="99"/>
      <c r="J14" s="151" t="s">
        <v>191</v>
      </c>
      <c r="K14" s="143">
        <f>$F$12*$R$9*Weather!$R39</f>
        <v>144.21939839999999</v>
      </c>
      <c r="L14" s="143">
        <f t="shared" si="0"/>
        <v>28.84387967999999</v>
      </c>
      <c r="M14" s="143">
        <f t="shared" si="1"/>
        <v>0.14643049893390186</v>
      </c>
      <c r="N14" s="143">
        <f t="shared" si="2"/>
        <v>28.84387967999999</v>
      </c>
      <c r="O14" s="99"/>
      <c r="P14" s="102"/>
      <c r="Q14" s="102"/>
      <c r="R14" s="102"/>
      <c r="S14" s="102"/>
      <c r="T14" s="102"/>
    </row>
    <row r="15" spans="2:20" x14ac:dyDescent="0.25">
      <c r="B15" s="160"/>
      <c r="D15" s="99"/>
      <c r="E15" s="99"/>
      <c r="F15" s="99"/>
      <c r="G15" s="99"/>
      <c r="H15" s="99"/>
      <c r="I15" s="99"/>
      <c r="J15" s="151" t="s">
        <v>192</v>
      </c>
      <c r="K15" s="143">
        <f>$F$12*$R$9*Weather!$R40</f>
        <v>298.25966016000001</v>
      </c>
      <c r="L15" s="143">
        <f t="shared" si="0"/>
        <v>59.651932031999991</v>
      </c>
      <c r="M15" s="143">
        <f t="shared" si="1"/>
        <v>0.30283242985074621</v>
      </c>
      <c r="N15" s="143">
        <f t="shared" si="2"/>
        <v>59.651932031999991</v>
      </c>
      <c r="O15" s="99"/>
      <c r="P15" s="102"/>
      <c r="Q15" s="102"/>
      <c r="R15" s="102"/>
      <c r="S15" s="102"/>
      <c r="T15" s="102"/>
    </row>
    <row r="16" spans="2:20" x14ac:dyDescent="0.25">
      <c r="B16" s="160"/>
      <c r="D16" s="99"/>
      <c r="E16" s="99"/>
      <c r="F16" s="99"/>
      <c r="G16" s="99"/>
      <c r="H16" s="99"/>
      <c r="I16" s="99"/>
      <c r="J16" s="151" t="s">
        <v>193</v>
      </c>
      <c r="K16" s="143">
        <f>$F$12*$R$9*Weather!$R41</f>
        <v>429.82410240000007</v>
      </c>
      <c r="L16" s="143">
        <f t="shared" si="0"/>
        <v>85.96482048</v>
      </c>
      <c r="M16" s="143">
        <f t="shared" si="1"/>
        <v>0.43641395309168446</v>
      </c>
      <c r="N16" s="143">
        <f t="shared" si="2"/>
        <v>85.96482048</v>
      </c>
      <c r="O16" s="99"/>
      <c r="P16" s="102"/>
      <c r="Q16" s="102"/>
      <c r="R16" s="102"/>
      <c r="S16" s="102"/>
      <c r="T16" s="102"/>
    </row>
    <row r="17" spans="2:20" x14ac:dyDescent="0.25">
      <c r="B17" s="160"/>
      <c r="D17" s="99"/>
      <c r="E17" s="99"/>
      <c r="F17" s="99"/>
      <c r="G17" s="99"/>
      <c r="H17" s="99"/>
      <c r="I17" s="99"/>
      <c r="J17" s="152" t="s">
        <v>194</v>
      </c>
      <c r="K17" s="143">
        <f>$F$12*$R$9*Weather!$R42</f>
        <v>553.0858502399999</v>
      </c>
      <c r="L17" s="143">
        <f t="shared" si="0"/>
        <v>110.61717004799995</v>
      </c>
      <c r="M17" s="144">
        <f t="shared" si="1"/>
        <v>0.56156548912579929</v>
      </c>
      <c r="N17" s="144">
        <f t="shared" si="2"/>
        <v>110.61717004799995</v>
      </c>
      <c r="O17" s="99"/>
      <c r="P17" s="102"/>
      <c r="Q17" s="102"/>
      <c r="R17" s="102"/>
      <c r="S17" s="102"/>
      <c r="T17" s="102"/>
    </row>
    <row r="18" spans="2:20" x14ac:dyDescent="0.25">
      <c r="B18" s="160"/>
      <c r="D18" s="99"/>
      <c r="E18" s="99"/>
      <c r="F18" s="99"/>
      <c r="G18" s="99"/>
      <c r="H18" s="99"/>
      <c r="I18" s="99"/>
      <c r="J18" s="144" t="s">
        <v>3254</v>
      </c>
      <c r="K18" s="145">
        <f>SUM(K6:K17)</f>
        <v>3834.7697203199996</v>
      </c>
      <c r="L18" s="145">
        <f>SUM(L6:L17)</f>
        <v>766.95394406399976</v>
      </c>
      <c r="M18" s="144">
        <f>SUM(M6:M17)</f>
        <v>3.8935625142857138</v>
      </c>
      <c r="N18" s="144">
        <f>SUM(N6:N17)</f>
        <v>766.95394406399976</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3349</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3331</v>
      </c>
      <c r="O21" s="99"/>
      <c r="P21" s="102"/>
      <c r="Q21" s="102"/>
      <c r="R21" s="102"/>
      <c r="S21" s="102"/>
      <c r="T21" s="102"/>
    </row>
    <row r="22" spans="2:20" x14ac:dyDescent="0.25">
      <c r="B22" s="160"/>
      <c r="D22" s="99"/>
      <c r="E22" s="99"/>
      <c r="F22" s="99"/>
      <c r="G22" s="99"/>
      <c r="H22" s="99"/>
      <c r="I22" s="99"/>
      <c r="J22" s="144" t="s">
        <v>172</v>
      </c>
      <c r="K22" s="144"/>
      <c r="L22" s="144" t="s">
        <v>3254</v>
      </c>
      <c r="M22" s="144" t="s">
        <v>3337</v>
      </c>
      <c r="N22" s="144" t="s">
        <v>3338</v>
      </c>
      <c r="O22" s="99"/>
      <c r="P22" s="102"/>
      <c r="Q22" s="102"/>
      <c r="R22" s="102"/>
      <c r="S22" s="102"/>
      <c r="T22" s="102"/>
    </row>
    <row r="23" spans="2:20" x14ac:dyDescent="0.25">
      <c r="B23" s="160"/>
      <c r="D23" s="99"/>
      <c r="E23" s="99"/>
      <c r="F23" s="99"/>
      <c r="G23" s="99"/>
      <c r="H23" s="99"/>
      <c r="I23" s="99"/>
      <c r="J23" s="151" t="s">
        <v>183</v>
      </c>
      <c r="K23" s="151"/>
      <c r="L23" s="153">
        <f>i.building_volume * $F$9 * $R$9 * Weather!R31</f>
        <v>68.268412729440016</v>
      </c>
      <c r="M23" s="143">
        <f t="shared" ref="M23:M34" si="3">L23/i.tfa</f>
        <v>0.34657535145415785</v>
      </c>
      <c r="N23" s="143">
        <f t="shared" ref="N23:N34" si="4">ABS(L23)</f>
        <v>68.268412729440016</v>
      </c>
      <c r="O23" s="99"/>
      <c r="P23" s="102"/>
      <c r="Q23" s="102"/>
      <c r="R23" s="102"/>
      <c r="S23" s="102"/>
      <c r="T23" s="102"/>
    </row>
    <row r="24" spans="2:20" x14ac:dyDescent="0.25">
      <c r="B24" s="160"/>
      <c r="D24" s="99"/>
      <c r="E24" s="99"/>
      <c r="F24" s="99"/>
      <c r="G24" s="99"/>
      <c r="H24" s="99"/>
      <c r="I24" s="99"/>
      <c r="J24" s="151" t="s">
        <v>184</v>
      </c>
      <c r="K24" s="151"/>
      <c r="L24" s="143">
        <f>i.building_volume * $F$9 * $R$9 * Weather!R32</f>
        <v>58.372634849760011</v>
      </c>
      <c r="M24" s="143">
        <f t="shared" si="3"/>
        <v>0.29633787617910456</v>
      </c>
      <c r="N24" s="143">
        <f t="shared" si="4"/>
        <v>58.372634849760011</v>
      </c>
      <c r="O24" s="99"/>
      <c r="P24" s="102"/>
      <c r="Q24" s="102"/>
      <c r="R24" s="102"/>
      <c r="S24" s="102"/>
      <c r="T24" s="102"/>
    </row>
    <row r="25" spans="2:20" x14ac:dyDescent="0.25">
      <c r="B25" s="160"/>
      <c r="D25" s="99"/>
      <c r="E25" s="99"/>
      <c r="F25" s="99"/>
      <c r="G25" s="99"/>
      <c r="H25" s="99"/>
      <c r="I25" s="99"/>
      <c r="J25" s="151" t="s">
        <v>185</v>
      </c>
      <c r="K25" s="151"/>
      <c r="L25" s="143">
        <f>i.building_volume * $F$9 * $R$9 * Weather!R33</f>
        <v>56.724596580960004</v>
      </c>
      <c r="M25" s="143">
        <f t="shared" si="3"/>
        <v>0.28797135029424309</v>
      </c>
      <c r="N25" s="143">
        <f t="shared" si="4"/>
        <v>56.724596580960004</v>
      </c>
      <c r="O25" s="99"/>
      <c r="P25" s="102"/>
      <c r="Q25" s="102"/>
      <c r="R25" s="102"/>
      <c r="S25" s="102"/>
      <c r="T25" s="102"/>
    </row>
    <row r="26" spans="2:20" x14ac:dyDescent="0.25">
      <c r="B26" s="160"/>
      <c r="D26" s="99"/>
      <c r="E26" s="99"/>
      <c r="F26" s="99"/>
      <c r="G26" s="99"/>
      <c r="H26" s="99"/>
      <c r="I26" s="99"/>
      <c r="J26" s="151" t="s">
        <v>186</v>
      </c>
      <c r="K26" s="151"/>
      <c r="L26" s="143">
        <f>i.building_volume * $F$9 * $R$9 * Weather!R34</f>
        <v>44.383809254399999</v>
      </c>
      <c r="M26" s="143">
        <f t="shared" si="3"/>
        <v>0.2253213994029851</v>
      </c>
      <c r="N26" s="143">
        <f t="shared" si="4"/>
        <v>44.383809254399999</v>
      </c>
      <c r="O26" s="99"/>
      <c r="P26" s="102"/>
      <c r="Q26" s="102"/>
      <c r="R26" s="102"/>
      <c r="S26" s="102"/>
      <c r="T26" s="102"/>
    </row>
    <row r="27" spans="2:20" x14ac:dyDescent="0.25">
      <c r="B27" s="160"/>
      <c r="D27" s="99"/>
      <c r="E27" s="99"/>
      <c r="F27" s="99"/>
      <c r="G27" s="99"/>
      <c r="H27" s="99"/>
      <c r="I27" s="99"/>
      <c r="J27" s="151" t="s">
        <v>187</v>
      </c>
      <c r="K27" s="151"/>
      <c r="L27" s="143">
        <f>i.building_volume * $F$9 * $R$9 * Weather!R35</f>
        <v>30.473139672360002</v>
      </c>
      <c r="M27" s="143">
        <f t="shared" si="3"/>
        <v>0.15470169394029853</v>
      </c>
      <c r="N27" s="143">
        <f t="shared" si="4"/>
        <v>30.473139672360002</v>
      </c>
      <c r="O27" s="99"/>
      <c r="P27" s="102"/>
      <c r="Q27" s="102"/>
      <c r="R27" s="102"/>
      <c r="S27" s="102"/>
      <c r="T27" s="102"/>
    </row>
    <row r="28" spans="2:20" x14ac:dyDescent="0.25">
      <c r="B28" s="160"/>
      <c r="D28" s="99"/>
      <c r="E28" s="99"/>
      <c r="F28" s="99"/>
      <c r="G28" s="99"/>
      <c r="H28" s="99"/>
      <c r="I28" s="99"/>
      <c r="J28" s="151" t="s">
        <v>188</v>
      </c>
      <c r="K28" s="151"/>
      <c r="L28" s="143">
        <f>i.building_volume * $F$9 * $R$9 * Weather!R36</f>
        <v>13.105678370399994</v>
      </c>
      <c r="M28" s="143">
        <f t="shared" si="3"/>
        <v>6.653304076759059E-2</v>
      </c>
      <c r="N28" s="143">
        <f t="shared" si="4"/>
        <v>13.105678370399994</v>
      </c>
      <c r="O28" s="99"/>
      <c r="P28" s="102"/>
      <c r="Q28" s="102"/>
      <c r="R28" s="102"/>
      <c r="S28" s="102"/>
      <c r="T28" s="102"/>
    </row>
    <row r="29" spans="2:20" x14ac:dyDescent="0.25">
      <c r="B29" s="160"/>
      <c r="D29" s="99"/>
      <c r="E29" s="99"/>
      <c r="F29" s="99"/>
      <c r="G29" s="99"/>
      <c r="H29" s="99"/>
      <c r="I29" s="99"/>
      <c r="J29" s="151" t="s">
        <v>189</v>
      </c>
      <c r="K29" s="151"/>
      <c r="L29" s="143">
        <f>i.building_volume * $F$9 * $R$9 * Weather!R37</f>
        <v>5.3721644407200024</v>
      </c>
      <c r="M29" s="143">
        <f t="shared" si="3"/>
        <v>2.7272639053304917E-2</v>
      </c>
      <c r="N29" s="143">
        <f t="shared" si="4"/>
        <v>5.3721644407200024</v>
      </c>
      <c r="O29" s="99"/>
      <c r="P29" s="102"/>
      <c r="Q29" s="102"/>
      <c r="R29" s="102"/>
      <c r="S29" s="102"/>
      <c r="T29" s="102"/>
    </row>
    <row r="30" spans="2:20" x14ac:dyDescent="0.25">
      <c r="B30" s="160"/>
      <c r="D30" s="99"/>
      <c r="E30" s="99"/>
      <c r="F30" s="99"/>
      <c r="G30" s="99"/>
      <c r="H30" s="99"/>
      <c r="I30" s="99"/>
      <c r="J30" s="151" t="s">
        <v>190</v>
      </c>
      <c r="K30" s="151"/>
      <c r="L30" s="143">
        <f>i.building_volume * $F$9 * $R$9 * Weather!R38</f>
        <v>8.0582466610799948</v>
      </c>
      <c r="M30" s="143">
        <f t="shared" si="3"/>
        <v>4.0908958579957334E-2</v>
      </c>
      <c r="N30" s="143">
        <f t="shared" si="4"/>
        <v>8.0582466610799948</v>
      </c>
      <c r="O30" s="99"/>
      <c r="P30" s="102"/>
      <c r="Q30" s="102"/>
      <c r="R30" s="102"/>
      <c r="S30" s="102"/>
      <c r="T30" s="102"/>
    </row>
    <row r="31" spans="2:20" x14ac:dyDescent="0.25">
      <c r="B31" s="160"/>
      <c r="D31" s="99"/>
      <c r="E31" s="99"/>
      <c r="F31" s="99"/>
      <c r="G31" s="99"/>
      <c r="H31" s="99"/>
      <c r="I31" s="99"/>
      <c r="J31" s="151" t="s">
        <v>191</v>
      </c>
      <c r="K31" s="151"/>
      <c r="L31" s="143">
        <f>i.building_volume * $F$9 * $R$9 * Weather!R39</f>
        <v>17.044930148399999</v>
      </c>
      <c r="M31" s="143">
        <f t="shared" si="3"/>
        <v>8.6531272963752667E-2</v>
      </c>
      <c r="N31" s="143">
        <f t="shared" si="4"/>
        <v>17.044930148399999</v>
      </c>
      <c r="O31" s="99"/>
      <c r="P31" s="102"/>
      <c r="Q31" s="102"/>
      <c r="R31" s="102"/>
      <c r="S31" s="102"/>
      <c r="T31" s="102"/>
    </row>
    <row r="32" spans="2:20" x14ac:dyDescent="0.25">
      <c r="B32" s="160"/>
      <c r="D32" s="99"/>
      <c r="E32" s="99"/>
      <c r="F32" s="99"/>
      <c r="G32" s="99"/>
      <c r="H32" s="99"/>
      <c r="I32" s="99"/>
      <c r="J32" s="151" t="s">
        <v>192</v>
      </c>
      <c r="K32" s="151"/>
      <c r="L32" s="143">
        <f>i.building_volume * $F$9 * $R$9 * Weather!R40</f>
        <v>35.250563585160002</v>
      </c>
      <c r="M32" s="143">
        <f t="shared" si="3"/>
        <v>0.1789550390149254</v>
      </c>
      <c r="N32" s="143">
        <f t="shared" si="4"/>
        <v>35.250563585160002</v>
      </c>
      <c r="O32" s="99"/>
      <c r="P32" s="102"/>
      <c r="Q32" s="102"/>
      <c r="R32" s="102"/>
      <c r="S32" s="102"/>
      <c r="T32" s="102"/>
    </row>
    <row r="33" spans="2:20" x14ac:dyDescent="0.25">
      <c r="B33" s="160"/>
      <c r="D33" s="99"/>
      <c r="E33" s="99"/>
      <c r="F33" s="99"/>
      <c r="G33" s="99"/>
      <c r="H33" s="99"/>
      <c r="I33" s="99"/>
      <c r="J33" s="151" t="s">
        <v>193</v>
      </c>
      <c r="K33" s="151"/>
      <c r="L33" s="143">
        <f>i.building_volume * $F$9 * $R$9 * Weather!R41</f>
        <v>50.799836102400015</v>
      </c>
      <c r="M33" s="143">
        <f t="shared" si="3"/>
        <v>0.25789337040511734</v>
      </c>
      <c r="N33" s="143">
        <f t="shared" si="4"/>
        <v>50.799836102400015</v>
      </c>
      <c r="O33" s="99"/>
      <c r="P33" s="102"/>
      <c r="Q33" s="102"/>
      <c r="R33" s="102"/>
      <c r="S33" s="102"/>
      <c r="T33" s="102"/>
    </row>
    <row r="34" spans="2:20" x14ac:dyDescent="0.25">
      <c r="B34" s="160"/>
      <c r="D34" s="99"/>
      <c r="E34" s="99"/>
      <c r="F34" s="99"/>
      <c r="G34" s="99"/>
      <c r="H34" s="99"/>
      <c r="I34" s="99"/>
      <c r="J34" s="152" t="s">
        <v>194</v>
      </c>
      <c r="K34" s="152"/>
      <c r="L34" s="144">
        <f>i.building_volume * $F$9 * $R$9 * Weather!R42</f>
        <v>65.367833925239992</v>
      </c>
      <c r="M34" s="144">
        <f t="shared" si="3"/>
        <v>0.33185010623027716</v>
      </c>
      <c r="N34" s="144">
        <f t="shared" si="4"/>
        <v>65.367833925239992</v>
      </c>
      <c r="O34" s="99"/>
      <c r="P34" s="102"/>
      <c r="Q34" s="102"/>
      <c r="R34" s="102"/>
      <c r="S34" s="102"/>
      <c r="T34" s="102"/>
    </row>
    <row r="35" spans="2:20" x14ac:dyDescent="0.25">
      <c r="B35" s="160"/>
      <c r="D35" s="99"/>
      <c r="E35" s="99"/>
      <c r="F35" s="99"/>
      <c r="G35" s="99"/>
      <c r="H35" s="99"/>
      <c r="I35" s="99"/>
      <c r="J35" s="144" t="s">
        <v>3254</v>
      </c>
      <c r="K35" s="144"/>
      <c r="L35" s="144"/>
      <c r="M35" s="144">
        <f>N35/i.tfa</f>
        <v>2.3008520982857146</v>
      </c>
      <c r="N35" s="144">
        <f>SUM(N23:N34)</f>
        <v>453.22184632032003</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3350</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3331</v>
      </c>
      <c r="O38" s="99"/>
      <c r="P38" s="102"/>
      <c r="Q38" s="102"/>
      <c r="R38" s="102"/>
      <c r="S38" s="102"/>
      <c r="T38" s="102"/>
    </row>
    <row r="39" spans="2:20" x14ac:dyDescent="0.25">
      <c r="B39" s="160"/>
      <c r="D39" s="99"/>
      <c r="E39" s="99"/>
      <c r="F39" s="99"/>
      <c r="G39" s="99"/>
      <c r="H39" s="99"/>
      <c r="I39" s="99"/>
      <c r="J39" s="144" t="s">
        <v>172</v>
      </c>
      <c r="K39" s="144"/>
      <c r="L39" s="144" t="s">
        <v>3254</v>
      </c>
      <c r="M39" s="144" t="s">
        <v>3337</v>
      </c>
      <c r="N39" s="144" t="s">
        <v>3338</v>
      </c>
      <c r="O39" s="99"/>
      <c r="P39" s="102"/>
      <c r="Q39" s="102"/>
      <c r="R39" s="102"/>
      <c r="S39" s="102"/>
      <c r="T39" s="102"/>
    </row>
    <row r="40" spans="2:20" x14ac:dyDescent="0.25">
      <c r="B40" s="160"/>
      <c r="D40" s="99"/>
      <c r="E40" s="99"/>
      <c r="F40" s="99"/>
      <c r="G40" s="99"/>
      <c r="H40" s="99"/>
      <c r="I40" s="99"/>
      <c r="J40" s="151" t="s">
        <v>183</v>
      </c>
      <c r="K40" s="151"/>
      <c r="L40" s="143">
        <f t="shared" ref="L40:L51" si="5">L6+L23</f>
        <v>183.79401861744</v>
      </c>
      <c r="M40" s="143">
        <f t="shared" ref="M40:M51" si="6">L40/i.tfa</f>
        <v>0.93305928834115148</v>
      </c>
      <c r="N40" s="143">
        <f t="shared" ref="N40:N51" si="7">ABS(L40)</f>
        <v>183.79401861744</v>
      </c>
      <c r="O40" s="99"/>
      <c r="P40" s="102"/>
      <c r="Q40" s="102"/>
      <c r="R40" s="102"/>
      <c r="S40" s="102"/>
      <c r="T40" s="102"/>
    </row>
    <row r="41" spans="2:20" x14ac:dyDescent="0.25">
      <c r="B41" s="160"/>
      <c r="D41" s="99"/>
      <c r="E41" s="99"/>
      <c r="F41" s="99"/>
      <c r="G41" s="99"/>
      <c r="H41" s="99"/>
      <c r="I41" s="99"/>
      <c r="J41" s="151" t="s">
        <v>184</v>
      </c>
      <c r="K41" s="151"/>
      <c r="L41" s="143">
        <f t="shared" si="5"/>
        <v>157.15234480175999</v>
      </c>
      <c r="M41" s="143">
        <f t="shared" si="6"/>
        <v>0.79780863438805971</v>
      </c>
      <c r="N41" s="143">
        <f t="shared" si="7"/>
        <v>157.15234480175999</v>
      </c>
      <c r="O41" s="99"/>
      <c r="P41" s="102"/>
      <c r="Q41" s="102"/>
      <c r="R41" s="102"/>
      <c r="S41" s="102"/>
      <c r="T41" s="102"/>
    </row>
    <row r="42" spans="2:20" x14ac:dyDescent="0.25">
      <c r="B42" s="160"/>
      <c r="D42" s="99"/>
      <c r="E42" s="99"/>
      <c r="F42" s="99"/>
      <c r="G42" s="99"/>
      <c r="H42" s="99"/>
      <c r="I42" s="99"/>
      <c r="J42" s="151" t="s">
        <v>185</v>
      </c>
      <c r="K42" s="151"/>
      <c r="L42" s="143">
        <f t="shared" si="5"/>
        <v>152.71545277295999</v>
      </c>
      <c r="M42" s="143">
        <f t="shared" si="6"/>
        <v>0.77528405306609804</v>
      </c>
      <c r="N42" s="143">
        <f t="shared" si="7"/>
        <v>152.71545277295999</v>
      </c>
      <c r="O42" s="99"/>
      <c r="P42" s="102"/>
      <c r="Q42" s="102"/>
      <c r="R42" s="102"/>
      <c r="S42" s="102"/>
      <c r="T42" s="102"/>
    </row>
    <row r="43" spans="2:20" x14ac:dyDescent="0.25">
      <c r="B43" s="160"/>
      <c r="D43" s="99"/>
      <c r="E43" s="99"/>
      <c r="F43" s="99"/>
      <c r="G43" s="99"/>
      <c r="H43" s="99"/>
      <c r="I43" s="99"/>
      <c r="J43" s="151" t="s">
        <v>186</v>
      </c>
      <c r="K43" s="151"/>
      <c r="L43" s="143">
        <f t="shared" si="5"/>
        <v>119.49126013439999</v>
      </c>
      <c r="M43" s="143">
        <f t="shared" si="6"/>
        <v>0.60661620537313432</v>
      </c>
      <c r="N43" s="143">
        <f t="shared" si="7"/>
        <v>119.49126013439999</v>
      </c>
      <c r="O43" s="99"/>
      <c r="P43" s="102"/>
      <c r="Q43" s="102"/>
      <c r="R43" s="102"/>
      <c r="S43" s="102"/>
      <c r="T43" s="102"/>
    </row>
    <row r="44" spans="2:20" x14ac:dyDescent="0.25">
      <c r="B44" s="160"/>
      <c r="D44" s="99"/>
      <c r="E44" s="99"/>
      <c r="F44" s="99"/>
      <c r="G44" s="99"/>
      <c r="H44" s="99"/>
      <c r="I44" s="99"/>
      <c r="J44" s="151" t="s">
        <v>187</v>
      </c>
      <c r="K44" s="151"/>
      <c r="L44" s="143">
        <f t="shared" si="5"/>
        <v>82.040589144359984</v>
      </c>
      <c r="M44" s="143">
        <f t="shared" si="6"/>
        <v>0.41649197453731335</v>
      </c>
      <c r="N44" s="143">
        <f t="shared" si="7"/>
        <v>82.040589144359984</v>
      </c>
      <c r="O44" s="99"/>
      <c r="P44" s="102"/>
      <c r="Q44" s="102"/>
      <c r="R44" s="102"/>
      <c r="S44" s="102"/>
      <c r="T44" s="102"/>
    </row>
    <row r="45" spans="2:20" x14ac:dyDescent="0.25">
      <c r="B45" s="160"/>
      <c r="D45" s="99"/>
      <c r="E45" s="99"/>
      <c r="F45" s="99"/>
      <c r="G45" s="99"/>
      <c r="H45" s="99"/>
      <c r="I45" s="99"/>
      <c r="J45" s="151" t="s">
        <v>188</v>
      </c>
      <c r="K45" s="151"/>
      <c r="L45" s="143">
        <f t="shared" si="5"/>
        <v>35.283452450399977</v>
      </c>
      <c r="M45" s="143">
        <f t="shared" si="6"/>
        <v>0.17912200452025576</v>
      </c>
      <c r="N45" s="143">
        <f t="shared" si="7"/>
        <v>35.283452450399977</v>
      </c>
      <c r="O45" s="99"/>
      <c r="P45" s="102"/>
      <c r="Q45" s="102"/>
      <c r="R45" s="102"/>
      <c r="S45" s="102"/>
      <c r="T45" s="102"/>
    </row>
    <row r="46" spans="2:20" x14ac:dyDescent="0.25">
      <c r="B46" s="160"/>
      <c r="D46" s="99"/>
      <c r="E46" s="99"/>
      <c r="F46" s="99"/>
      <c r="G46" s="99"/>
      <c r="H46" s="99"/>
      <c r="I46" s="99"/>
      <c r="J46" s="151" t="s">
        <v>189</v>
      </c>
      <c r="K46" s="151"/>
      <c r="L46" s="143">
        <f t="shared" si="5"/>
        <v>14.463082584720004</v>
      </c>
      <c r="M46" s="143">
        <f t="shared" si="6"/>
        <v>7.3424117091684463E-2</v>
      </c>
      <c r="N46" s="143">
        <f t="shared" si="7"/>
        <v>14.463082584720004</v>
      </c>
      <c r="O46" s="99"/>
      <c r="P46" s="102"/>
      <c r="Q46" s="102"/>
      <c r="R46" s="102"/>
      <c r="S46" s="102"/>
      <c r="T46" s="102"/>
    </row>
    <row r="47" spans="2:20" x14ac:dyDescent="0.25">
      <c r="B47" s="160"/>
      <c r="D47" s="99"/>
      <c r="E47" s="99"/>
      <c r="F47" s="99"/>
      <c r="G47" s="99"/>
      <c r="H47" s="99"/>
      <c r="I47" s="99"/>
      <c r="J47" s="151" t="s">
        <v>190</v>
      </c>
      <c r="K47" s="151"/>
      <c r="L47" s="143">
        <f t="shared" si="5"/>
        <v>21.69462387707998</v>
      </c>
      <c r="M47" s="143">
        <f t="shared" si="6"/>
        <v>0.11013617563752656</v>
      </c>
      <c r="N47" s="143">
        <f t="shared" si="7"/>
        <v>21.69462387707998</v>
      </c>
      <c r="O47" s="99"/>
      <c r="P47" s="102"/>
      <c r="Q47" s="102"/>
      <c r="R47" s="102"/>
      <c r="S47" s="102"/>
      <c r="T47" s="102"/>
    </row>
    <row r="48" spans="2:20" x14ac:dyDescent="0.25">
      <c r="B48" s="160"/>
      <c r="D48" s="99"/>
      <c r="E48" s="99"/>
      <c r="F48" s="99"/>
      <c r="G48" s="99"/>
      <c r="H48" s="99"/>
      <c r="I48" s="99"/>
      <c r="J48" s="151" t="s">
        <v>191</v>
      </c>
      <c r="K48" s="151"/>
      <c r="L48" s="143">
        <f t="shared" si="5"/>
        <v>45.888809828399985</v>
      </c>
      <c r="M48" s="143">
        <f t="shared" si="6"/>
        <v>0.23296177189765452</v>
      </c>
      <c r="N48" s="143">
        <f t="shared" si="7"/>
        <v>45.888809828399985</v>
      </c>
      <c r="O48" s="99"/>
      <c r="P48" s="102"/>
      <c r="Q48" s="102"/>
      <c r="R48" s="102"/>
      <c r="S48" s="102"/>
      <c r="T48" s="102"/>
    </row>
    <row r="49" spans="2:20" x14ac:dyDescent="0.25">
      <c r="B49" s="160"/>
      <c r="D49" s="99"/>
      <c r="E49" s="99"/>
      <c r="F49" s="99"/>
      <c r="G49" s="99"/>
      <c r="H49" s="99"/>
      <c r="I49" s="99"/>
      <c r="J49" s="151" t="s">
        <v>192</v>
      </c>
      <c r="K49" s="151"/>
      <c r="L49" s="143">
        <f t="shared" si="5"/>
        <v>94.902495617159985</v>
      </c>
      <c r="M49" s="143">
        <f t="shared" si="6"/>
        <v>0.48178746886567159</v>
      </c>
      <c r="N49" s="143">
        <f t="shared" si="7"/>
        <v>94.902495617159985</v>
      </c>
      <c r="O49" s="99"/>
      <c r="P49" s="102"/>
      <c r="Q49" s="102"/>
      <c r="R49" s="102"/>
      <c r="S49" s="102"/>
      <c r="T49" s="102"/>
    </row>
    <row r="50" spans="2:20" x14ac:dyDescent="0.25">
      <c r="B50" s="160"/>
      <c r="D50" s="99"/>
      <c r="E50" s="99"/>
      <c r="F50" s="99"/>
      <c r="G50" s="99"/>
      <c r="H50" s="99"/>
      <c r="I50" s="99"/>
      <c r="J50" s="151" t="s">
        <v>193</v>
      </c>
      <c r="K50" s="151"/>
      <c r="L50" s="143">
        <f t="shared" si="5"/>
        <v>136.76465658240002</v>
      </c>
      <c r="M50" s="143">
        <f t="shared" si="6"/>
        <v>0.6943073234968018</v>
      </c>
      <c r="N50" s="143">
        <f t="shared" si="7"/>
        <v>136.76465658240002</v>
      </c>
      <c r="O50" s="99"/>
      <c r="P50" s="102"/>
      <c r="Q50" s="102"/>
      <c r="R50" s="102"/>
      <c r="S50" s="102"/>
      <c r="T50" s="102"/>
    </row>
    <row r="51" spans="2:20" x14ac:dyDescent="0.25">
      <c r="B51" s="160"/>
      <c r="D51" s="99"/>
      <c r="E51" s="99"/>
      <c r="F51" s="99"/>
      <c r="G51" s="99"/>
      <c r="H51" s="99"/>
      <c r="I51" s="99"/>
      <c r="J51" s="152" t="s">
        <v>194</v>
      </c>
      <c r="K51" s="152"/>
      <c r="L51" s="144">
        <f t="shared" si="5"/>
        <v>175.98500397323994</v>
      </c>
      <c r="M51" s="144">
        <f t="shared" si="6"/>
        <v>0.89341559535607651</v>
      </c>
      <c r="N51" s="144">
        <f t="shared" si="7"/>
        <v>175.98500397323994</v>
      </c>
      <c r="O51" s="99"/>
      <c r="P51" s="102"/>
      <c r="Q51" s="102"/>
      <c r="R51" s="102"/>
      <c r="S51" s="102"/>
      <c r="T51" s="102"/>
    </row>
    <row r="52" spans="2:20" x14ac:dyDescent="0.25">
      <c r="B52" s="160"/>
      <c r="D52" s="99"/>
      <c r="E52" s="99"/>
      <c r="F52" s="99"/>
      <c r="G52" s="99"/>
      <c r="H52" s="99"/>
      <c r="I52" s="99"/>
      <c r="J52" s="144" t="s">
        <v>3254</v>
      </c>
      <c r="K52" s="144"/>
      <c r="L52" s="144"/>
      <c r="M52" s="144">
        <f>N52/i.tfa</f>
        <v>6.1944146125714283</v>
      </c>
      <c r="N52" s="144">
        <f>SUM(N40:N51)</f>
        <v>1220.17579038432</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3351</v>
      </c>
      <c r="D2" s="99"/>
      <c r="E2" s="99"/>
      <c r="F2" s="99"/>
      <c r="G2" s="99"/>
      <c r="H2" s="99"/>
      <c r="I2" s="99"/>
      <c r="J2" s="102"/>
      <c r="K2" s="102" t="s">
        <v>138</v>
      </c>
      <c r="L2" s="102" t="s">
        <v>3352</v>
      </c>
      <c r="M2" s="102" t="s">
        <v>3353</v>
      </c>
      <c r="N2" s="102" t="s">
        <v>52</v>
      </c>
      <c r="O2" s="102" t="s">
        <v>3354</v>
      </c>
      <c r="P2" s="102" t="s">
        <v>88</v>
      </c>
      <c r="Q2" s="102" t="s">
        <v>88</v>
      </c>
      <c r="R2" s="102" t="s">
        <v>88</v>
      </c>
      <c r="S2" s="102"/>
    </row>
    <row r="3" spans="2:19" x14ac:dyDescent="0.25">
      <c r="B3" s="160"/>
      <c r="D3" s="99"/>
      <c r="E3" s="97" t="s">
        <v>11</v>
      </c>
      <c r="F3" s="97" t="s">
        <v>12</v>
      </c>
      <c r="G3" s="97" t="s">
        <v>23</v>
      </c>
      <c r="H3" s="141" t="s">
        <v>13</v>
      </c>
      <c r="I3" s="99"/>
      <c r="J3" s="102"/>
      <c r="K3" s="102"/>
      <c r="L3" s="102" t="s">
        <v>3355</v>
      </c>
      <c r="M3" s="102" t="s">
        <v>3356</v>
      </c>
      <c r="N3" s="102" t="s">
        <v>3357</v>
      </c>
      <c r="O3" s="102" t="s">
        <v>3358</v>
      </c>
      <c r="P3" s="102" t="s">
        <v>3358</v>
      </c>
      <c r="Q3" s="102" t="s">
        <v>3359</v>
      </c>
      <c r="R3" s="102" t="s">
        <v>3360</v>
      </c>
      <c r="S3" s="102"/>
    </row>
    <row r="4" spans="2:19" x14ac:dyDescent="0.25">
      <c r="B4" s="160"/>
      <c r="D4" s="99"/>
      <c r="E4" s="99" t="s">
        <v>87</v>
      </c>
      <c r="F4" s="98">
        <v>1</v>
      </c>
      <c r="G4" s="99" t="s">
        <v>88</v>
      </c>
      <c r="H4" s="99" t="s">
        <v>3361</v>
      </c>
      <c r="I4" s="99"/>
      <c r="J4" s="102"/>
      <c r="K4" s="102" t="s">
        <v>3362</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1.1000000000000001</v>
      </c>
      <c r="G5" s="99" t="s">
        <v>88</v>
      </c>
      <c r="H5" s="99" t="s">
        <v>3363</v>
      </c>
      <c r="I5" s="99"/>
      <c r="J5" s="102"/>
      <c r="K5" s="102" t="s">
        <v>3364</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3365</v>
      </c>
      <c r="F6" s="99">
        <f>SUM(F4:F5)</f>
        <v>2.1</v>
      </c>
      <c r="G6" s="99" t="s">
        <v>88</v>
      </c>
      <c r="H6" s="99"/>
      <c r="I6" s="99"/>
      <c r="J6" s="102"/>
      <c r="K6" s="102" t="s">
        <v>3366</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3365</v>
      </c>
      <c r="F7" s="99">
        <f>-1 * F6 * i.tfa * AVERAGE(Weather!Q31:Q42) / 1000</f>
        <v>-301.97034000000002</v>
      </c>
      <c r="G7" s="99" t="s">
        <v>3243</v>
      </c>
      <c r="H7" s="99" t="s">
        <v>3367</v>
      </c>
      <c r="I7" s="99"/>
      <c r="J7" s="102"/>
      <c r="K7" s="102"/>
      <c r="L7" s="102"/>
      <c r="M7" s="102"/>
      <c r="N7" s="102"/>
      <c r="O7" s="102"/>
      <c r="P7" s="102"/>
      <c r="Q7" s="102"/>
      <c r="R7" s="102"/>
      <c r="S7" s="102"/>
    </row>
    <row r="8" spans="2:19" x14ac:dyDescent="0.25">
      <c r="B8" s="160"/>
      <c r="D8" s="99"/>
      <c r="E8" s="99"/>
      <c r="F8" s="99"/>
      <c r="G8" s="99"/>
      <c r="H8" s="99"/>
      <c r="I8" s="99"/>
      <c r="J8" s="102"/>
      <c r="K8" s="102" t="s">
        <v>3368</v>
      </c>
      <c r="L8" s="102"/>
      <c r="M8" s="102"/>
      <c r="N8" s="102"/>
      <c r="O8" s="102"/>
      <c r="P8" s="102"/>
      <c r="Q8" s="102"/>
      <c r="R8" s="102"/>
      <c r="S8" s="102"/>
    </row>
    <row r="9" spans="2:19" x14ac:dyDescent="0.25">
      <c r="B9" s="160"/>
      <c r="D9" s="99"/>
      <c r="E9" s="99"/>
      <c r="F9" s="99"/>
      <c r="G9" s="99"/>
      <c r="H9" s="99"/>
      <c r="I9" s="99"/>
      <c r="J9" s="102"/>
      <c r="K9" s="102" t="s">
        <v>3369</v>
      </c>
      <c r="L9" s="102"/>
      <c r="M9" s="102"/>
      <c r="N9" s="102"/>
      <c r="O9" s="102"/>
      <c r="P9" s="102"/>
      <c r="Q9" s="102"/>
      <c r="R9" s="102"/>
      <c r="S9" s="102"/>
    </row>
    <row r="10" spans="2:19" x14ac:dyDescent="0.25">
      <c r="B10" s="160"/>
      <c r="D10" s="99"/>
      <c r="E10" s="99"/>
      <c r="F10" s="99"/>
      <c r="G10" s="99"/>
      <c r="H10" s="99"/>
      <c r="I10" s="99"/>
      <c r="J10" s="102"/>
      <c r="K10" s="102" t="s">
        <v>3370</v>
      </c>
      <c r="L10" s="102"/>
      <c r="M10" s="102"/>
      <c r="N10" s="102"/>
      <c r="O10" s="102"/>
      <c r="P10" s="102"/>
      <c r="Q10" s="102"/>
      <c r="R10" s="102"/>
      <c r="S10" s="102"/>
    </row>
    <row r="11" spans="2:19" x14ac:dyDescent="0.25">
      <c r="B11" s="160"/>
      <c r="D11" s="99"/>
      <c r="E11" s="99"/>
      <c r="F11" s="99"/>
      <c r="G11" s="99"/>
      <c r="H11" s="99"/>
      <c r="I11" s="99"/>
      <c r="J11" s="102"/>
      <c r="K11" s="102" t="s">
        <v>3371</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3372</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3373</v>
      </c>
      <c r="AA3" s="17" t="s">
        <v>12</v>
      </c>
      <c r="AB3" s="17" t="s">
        <v>138</v>
      </c>
      <c r="AC3" s="17"/>
      <c r="AD3" s="102"/>
    </row>
    <row r="4" spans="2:30" x14ac:dyDescent="0.25">
      <c r="B4" s="160"/>
      <c r="D4" s="99"/>
      <c r="E4" s="99"/>
      <c r="F4" s="99"/>
      <c r="G4" s="126" t="s">
        <v>3374</v>
      </c>
      <c r="H4" s="99" t="s">
        <v>3296</v>
      </c>
      <c r="I4" s="99">
        <f>IFERROR('Walls+doors'!$J$12 * 'Walls+doors'!$K$12, 0)</f>
        <v>37.895000000000003</v>
      </c>
      <c r="J4" s="99">
        <f>IFERROR('Ground floor'!$F$7 * 'Ground floor'!$G$7, 0)</f>
        <v>13.966799999999999</v>
      </c>
      <c r="K4" s="99">
        <f>IFERROR(Roof!$F$8 * Roof!$G$8, 0)</f>
        <v>11.929000000000002</v>
      </c>
      <c r="L4" s="99">
        <f>IFERROR(IF('Thermal bridges'!$F$4 = "no", 'Thermal bridges'!$F$5 * 'Thermal bridges'!$F$6, 0) + IF('Thermal bridges'!$F$7 = "no", 'Thermal bridges'!$F$8 * 'Thermal bridges'!$F$9, 0), 0)</f>
        <v>3.5839999999999996</v>
      </c>
      <c r="M4" s="99">
        <f>IFERROR(Glazing!$H$31 * Glazing!$L$31, 0)</f>
        <v>58.857700000000015</v>
      </c>
      <c r="N4" s="99">
        <f>IFERROR(Air!$F$9 * Air!$F$7 * Air!$R$9, 0)</f>
        <v>6.552315000000001</v>
      </c>
      <c r="O4" s="99">
        <f>IFERROR((1 - i.heat_recovery_efficiency) * Air!$F$12 * Air!$R$9, 0)</f>
        <v>11.087999999999999</v>
      </c>
      <c r="P4" s="99">
        <f>SUM(I4:O4)</f>
        <v>143.872815</v>
      </c>
      <c r="Q4" s="99"/>
      <c r="R4" s="99"/>
      <c r="S4" s="99"/>
      <c r="T4" s="99"/>
      <c r="U4" s="99"/>
      <c r="V4" s="99"/>
      <c r="W4" s="99"/>
      <c r="X4" s="99"/>
      <c r="Y4" s="102"/>
      <c r="Z4" s="102" t="s">
        <v>3375</v>
      </c>
      <c r="AA4" s="154">
        <f>0.1 / i.tfa</f>
        <v>5.0766575286831156E-4</v>
      </c>
      <c r="AB4" s="102" t="s">
        <v>3270</v>
      </c>
      <c r="AC4" s="102"/>
      <c r="AD4" s="102"/>
    </row>
    <row r="5" spans="2:30" x14ac:dyDescent="0.25">
      <c r="B5" s="160"/>
      <c r="D5" s="99"/>
      <c r="E5" s="99"/>
      <c r="F5" s="99"/>
      <c r="G5" s="97" t="s">
        <v>3374</v>
      </c>
      <c r="H5" s="117" t="s">
        <v>3312</v>
      </c>
      <c r="I5" s="117">
        <f t="shared" ref="I5:P5" si="1">IFERROR(I4/$P$4, "")</f>
        <v>0.26339235803511596</v>
      </c>
      <c r="J5" s="117">
        <f t="shared" si="1"/>
        <v>9.7077408265070775E-2</v>
      </c>
      <c r="K5" s="117">
        <f t="shared" si="1"/>
        <v>8.2913509407597272E-2</v>
      </c>
      <c r="L5" s="117">
        <f t="shared" si="1"/>
        <v>2.4910890914312058E-2</v>
      </c>
      <c r="M5" s="117">
        <f t="shared" si="1"/>
        <v>0.4090953527252526</v>
      </c>
      <c r="N5" s="117">
        <f t="shared" si="1"/>
        <v>4.5542411886498511E-2</v>
      </c>
      <c r="O5" s="117">
        <f t="shared" si="1"/>
        <v>7.7068068766152936E-2</v>
      </c>
      <c r="P5" s="117">
        <f t="shared" si="1"/>
        <v>1</v>
      </c>
      <c r="Q5" s="99"/>
      <c r="R5" s="99"/>
      <c r="S5" s="99"/>
      <c r="T5" s="99"/>
      <c r="U5" s="99"/>
      <c r="V5" s="99"/>
      <c r="W5" s="99"/>
      <c r="X5" s="99"/>
      <c r="Y5" s="102"/>
      <c r="Z5" s="102" t="s">
        <v>3376</v>
      </c>
      <c r="AA5" s="154">
        <f t="array" aca="1" ref="AA5" ca="1">i.tfa * SUMPRODUCT(($V$14:$V$25&gt;$AA$4)*$R$14:$R$25) / $P$4</f>
        <v>67.120007999999999</v>
      </c>
      <c r="AB5" s="102" t="s">
        <v>3377</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3378</v>
      </c>
      <c r="AA6" s="154">
        <f t="array" aca="1" ref="AA6" ca="1">SUMPRODUCT(($V$14:$V$25&gt;$AA$4)*$P$14:$P$25)</f>
        <v>-12.865560379125801</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3379</v>
      </c>
      <c r="AA7" s="154">
        <f t="array" aca="1" ref="AA7" ca="1">SUMPRODUCT(($V$14:$V$25&gt;$AA$4)*$Q$14:$Q$25)</f>
        <v>-15.271200000000002</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3380</v>
      </c>
      <c r="AA8" s="154">
        <f ca="1">-(SUM($AA$14:$AA$20) + $AA$24) / SUM($AA$21:$AA$22)</f>
        <v>0.84217998772576763</v>
      </c>
      <c r="AB8" s="102" t="s">
        <v>52</v>
      </c>
      <c r="AC8" s="102"/>
      <c r="AD8" s="102"/>
    </row>
    <row r="9" spans="2:30" x14ac:dyDescent="0.25">
      <c r="B9" s="160"/>
      <c r="D9" s="99"/>
      <c r="E9" s="99"/>
      <c r="F9" s="99"/>
      <c r="G9" s="61" t="s">
        <v>3381</v>
      </c>
      <c r="H9" s="22"/>
      <c r="I9" s="22"/>
      <c r="J9" s="22"/>
      <c r="K9" s="22"/>
      <c r="L9" s="22"/>
      <c r="M9" s="22"/>
      <c r="N9" s="22"/>
      <c r="O9" s="22"/>
      <c r="P9" s="22"/>
      <c r="Q9" s="125"/>
      <c r="R9" s="61" t="s">
        <v>3382</v>
      </c>
      <c r="S9" s="22"/>
      <c r="T9" s="125"/>
      <c r="U9" s="61" t="s">
        <v>3383</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3384</v>
      </c>
      <c r="J11" s="97"/>
      <c r="K11" s="97"/>
      <c r="L11" s="97"/>
      <c r="M11" s="97"/>
      <c r="N11" s="97"/>
      <c r="O11" s="97"/>
      <c r="P11" s="97"/>
      <c r="Q11" s="97"/>
      <c r="R11" s="97" t="s">
        <v>3262</v>
      </c>
      <c r="S11" s="97"/>
      <c r="T11" s="97"/>
      <c r="U11" s="97" t="s">
        <v>3385</v>
      </c>
      <c r="V11" s="97"/>
      <c r="W11" s="97"/>
      <c r="X11" s="143"/>
      <c r="Y11" s="102"/>
      <c r="Z11" s="102"/>
      <c r="AA11" s="102"/>
      <c r="AB11" s="102"/>
      <c r="AC11" s="102"/>
      <c r="AD11" s="102"/>
    </row>
    <row r="12" spans="2:30" x14ac:dyDescent="0.25">
      <c r="B12" s="160"/>
      <c r="D12" s="99"/>
      <c r="E12" s="99"/>
      <c r="F12" s="99"/>
      <c r="G12" s="99" t="s">
        <v>162</v>
      </c>
      <c r="H12" s="18" t="s">
        <v>3302</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3304</v>
      </c>
      <c r="I13" s="52" t="s">
        <v>53</v>
      </c>
      <c r="J13" s="52" t="s">
        <v>57</v>
      </c>
      <c r="K13" s="52" t="s">
        <v>59</v>
      </c>
      <c r="L13" s="52" t="s">
        <v>60</v>
      </c>
      <c r="M13" s="52" t="s">
        <v>3386</v>
      </c>
      <c r="N13" s="52" t="s">
        <v>3332</v>
      </c>
      <c r="O13" s="52" t="s">
        <v>3387</v>
      </c>
      <c r="P13" s="52" t="s">
        <v>3388</v>
      </c>
      <c r="Q13" s="52" t="s">
        <v>86</v>
      </c>
      <c r="R13" s="52" t="s">
        <v>3389</v>
      </c>
      <c r="S13" s="52" t="s">
        <v>3390</v>
      </c>
      <c r="T13" s="52" t="s">
        <v>3391</v>
      </c>
      <c r="U13" s="138" t="s">
        <v>3392</v>
      </c>
      <c r="V13" s="138" t="s">
        <v>3393</v>
      </c>
      <c r="W13" s="138" t="s">
        <v>3394</v>
      </c>
      <c r="X13" s="143"/>
      <c r="Y13" s="102"/>
      <c r="Z13" s="17" t="s">
        <v>3395</v>
      </c>
      <c r="AA13" s="82" t="s">
        <v>3396</v>
      </c>
      <c r="AB13" s="82" t="s">
        <v>3397</v>
      </c>
      <c r="AC13" s="82" t="s">
        <v>3398</v>
      </c>
      <c r="AD13" s="102"/>
    </row>
    <row r="14" spans="2:30" x14ac:dyDescent="0.25">
      <c r="B14" s="160"/>
      <c r="D14" s="99"/>
      <c r="E14" s="99"/>
      <c r="F14" s="99"/>
      <c r="G14" s="99" t="s">
        <v>183</v>
      </c>
      <c r="H14" s="143">
        <f>Weather!$R31</f>
        <v>10.418976000000001</v>
      </c>
      <c r="I14" s="143">
        <f t="shared" ref="I14:O25" si="2">I$4 * $H14 / i.tfa</f>
        <v>2.0044019469996956</v>
      </c>
      <c r="J14" s="143">
        <f t="shared" si="2"/>
        <v>0.73875395469996963</v>
      </c>
      <c r="K14" s="143">
        <f t="shared" si="2"/>
        <v>0.63096743173926306</v>
      </c>
      <c r="L14" s="143">
        <f t="shared" si="2"/>
        <v>0.18957056545842219</v>
      </c>
      <c r="M14" s="143">
        <f t="shared" si="2"/>
        <v>3.1131940487115455</v>
      </c>
      <c r="N14" s="143">
        <f t="shared" si="2"/>
        <v>0.34657535145415785</v>
      </c>
      <c r="O14" s="143">
        <f t="shared" si="2"/>
        <v>0.58648393688699363</v>
      </c>
      <c r="P14" s="143">
        <f ca="1">-Glazing!AK23</f>
        <v>-0.53887498834221759</v>
      </c>
      <c r="Q14" s="143">
        <f>-'Incidental gains'!$F$6 * Weather!$Q31 / 1000</f>
        <v>-1.5624</v>
      </c>
      <c r="R14" s="143">
        <f t="shared" ref="R14:R25" si="3">SUM($I14:$O14)</f>
        <v>7.6099472359500471</v>
      </c>
      <c r="S14" s="143">
        <f t="shared" ref="S14:S25" ca="1" si="4">-1 * SUM($P14:$Q14)</f>
        <v>2.1012749883422175</v>
      </c>
      <c r="T14" s="143">
        <f t="shared" ref="T14:T25" ca="1" si="5">IF(ABS(R14) &gt; (0.0000001 * ABS(S14)), S14 / R14, IF(R14 = 0, 10^6, 0))</f>
        <v>0.27612214949607183</v>
      </c>
      <c r="U14" s="99">
        <f ca="1">IFERROR(IF(T14 &gt; 0,   IF(T14 = 1, d.heating_alpha/d.heating_alpha1, (1 - T14 ^ d.heating_alpha) / (1 - T14 ^ d.heating_alpha1)), 1) * IF(T14 &lt;= 0, IF(S14 &gt; 0, 1 / T14, 1), 1), NA())</f>
        <v>0.99982622622417339</v>
      </c>
      <c r="V14" s="99">
        <f t="shared" ref="V14:V25" ca="1" si="6">R14 - U14 * S14</f>
        <v>5.5090373940966035</v>
      </c>
      <c r="W14" s="130">
        <f t="shared" ref="W14:W25" ca="1" si="7">S14 - (R14 - V14)</f>
        <v>3.6514648877394862E-4</v>
      </c>
      <c r="X14" s="143"/>
      <c r="Y14" s="102"/>
      <c r="Z14" s="102" t="s">
        <v>53</v>
      </c>
      <c r="AA14" s="155">
        <f ca="1">$I$4 * $AA$5 / i.tfa</f>
        <v>12.912542913798356</v>
      </c>
      <c r="AB14" s="155">
        <f t="shared" ref="AB14:AB24" ca="1" si="8">IF($AA14&gt;0, $AA14, 0)</f>
        <v>12.912542913798356</v>
      </c>
      <c r="AC14" s="155">
        <f t="shared" ref="AC14:AC24" ca="1" si="9">IF($AA14&lt;0, -$AA14, 0)</f>
        <v>0</v>
      </c>
      <c r="AD14" s="102"/>
    </row>
    <row r="15" spans="2:30" x14ac:dyDescent="0.25">
      <c r="B15" s="160"/>
      <c r="D15" s="99"/>
      <c r="E15" s="99"/>
      <c r="F15" s="99"/>
      <c r="G15" s="99" t="s">
        <v>184</v>
      </c>
      <c r="H15" s="143">
        <f>Weather!$R32</f>
        <v>8.9087040000000002</v>
      </c>
      <c r="I15" s="143">
        <f t="shared" si="2"/>
        <v>1.7138559147121537</v>
      </c>
      <c r="J15" s="143">
        <f t="shared" si="2"/>
        <v>0.63166863147121532</v>
      </c>
      <c r="K15" s="143">
        <f t="shared" si="2"/>
        <v>0.53950619360341168</v>
      </c>
      <c r="L15" s="143">
        <f t="shared" si="2"/>
        <v>0.16209155820895521</v>
      </c>
      <c r="M15" s="143">
        <f t="shared" si="2"/>
        <v>2.6619241924093822</v>
      </c>
      <c r="N15" s="143">
        <f t="shared" si="2"/>
        <v>0.29633787617910456</v>
      </c>
      <c r="O15" s="143">
        <f t="shared" si="2"/>
        <v>0.50147075820895515</v>
      </c>
      <c r="P15" s="143">
        <f ca="1">-Glazing!AK24</f>
        <v>-0.89241525355010676</v>
      </c>
      <c r="Q15" s="143">
        <f>-'Incidental gains'!$F$6 * Weather!$Q32 / 1000</f>
        <v>-1.4112</v>
      </c>
      <c r="R15" s="143">
        <f t="shared" si="3"/>
        <v>6.5068551247931783</v>
      </c>
      <c r="S15" s="143">
        <f t="shared" ca="1" si="4"/>
        <v>2.3036152535501069</v>
      </c>
      <c r="T15" s="143">
        <f t="shared" ca="1" si="5"/>
        <v>0.35402897549887091</v>
      </c>
      <c r="U15" s="99">
        <f t="shared" ref="U15:U25" ca="1" si="10">IFERROR(IF(T15 &gt; 0, IF(T15 = 1, d.heating_alpha/d.heating_alpha1, (1 - T15 ^ d.heating_alpha) / (1 - T15 ^ d.heating_alpha1)), 1) * IF(T15 &lt;= 0, IF(S15 &gt; 0, 1 / T15, 1), 1), NA())</f>
        <v>0.99922420703616666</v>
      </c>
      <c r="V15" s="99">
        <f t="shared" ca="1" si="6"/>
        <v>4.2050269997481546</v>
      </c>
      <c r="W15" s="130">
        <f t="shared" ca="1" si="7"/>
        <v>1.7871285050832242E-3</v>
      </c>
      <c r="X15" s="143"/>
      <c r="Y15" s="102"/>
      <c r="Z15" s="102" t="s">
        <v>57</v>
      </c>
      <c r="AA15" s="155">
        <f ca="1">$J$4 * $AA$5 / i.tfa</f>
        <v>4.7591213713798357</v>
      </c>
      <c r="AB15" s="155">
        <f t="shared" ca="1" si="8"/>
        <v>4.7591213713798357</v>
      </c>
      <c r="AC15" s="155">
        <f t="shared" ca="1" si="9"/>
        <v>0</v>
      </c>
      <c r="AD15" s="102"/>
    </row>
    <row r="16" spans="2:30" x14ac:dyDescent="0.25">
      <c r="B16" s="160"/>
      <c r="D16" s="99"/>
      <c r="E16" s="99"/>
      <c r="F16" s="99"/>
      <c r="G16" s="99" t="s">
        <v>185</v>
      </c>
      <c r="H16" s="143">
        <f>Weather!$R33</f>
        <v>8.6571839999999991</v>
      </c>
      <c r="I16" s="143">
        <f t="shared" si="2"/>
        <v>1.6654685129454767</v>
      </c>
      <c r="J16" s="143">
        <f t="shared" si="2"/>
        <v>0.6138346912945476</v>
      </c>
      <c r="K16" s="143">
        <f t="shared" si="2"/>
        <v>0.52427428132805365</v>
      </c>
      <c r="L16" s="143">
        <f t="shared" si="2"/>
        <v>0.15751521705756927</v>
      </c>
      <c r="M16" s="143">
        <f t="shared" si="2"/>
        <v>2.5867699193664335</v>
      </c>
      <c r="N16" s="143">
        <f t="shared" si="2"/>
        <v>0.28797135029424309</v>
      </c>
      <c r="O16" s="143">
        <f t="shared" si="2"/>
        <v>0.48731270277185496</v>
      </c>
      <c r="P16" s="143">
        <f ca="1">-Glazing!AK25</f>
        <v>-1.343858741769723</v>
      </c>
      <c r="Q16" s="143">
        <f>-'Incidental gains'!$F$6 * Weather!$Q33 / 1000</f>
        <v>-1.5624</v>
      </c>
      <c r="R16" s="143">
        <f t="shared" si="3"/>
        <v>6.3231466750581795</v>
      </c>
      <c r="S16" s="143">
        <f t="shared" ca="1" si="4"/>
        <v>2.9062587417697232</v>
      </c>
      <c r="T16" s="143">
        <f t="shared" ca="1" si="5"/>
        <v>0.45962222468024316</v>
      </c>
      <c r="U16" s="99">
        <f t="shared" ca="1" si="10"/>
        <v>0.9964719255598864</v>
      </c>
      <c r="V16" s="99">
        <f t="shared" ca="1" si="6"/>
        <v>3.427141430471651</v>
      </c>
      <c r="W16" s="130">
        <f t="shared" ca="1" si="7"/>
        <v>1.0253497183194682E-2</v>
      </c>
      <c r="X16" s="143"/>
      <c r="Y16" s="102"/>
      <c r="Z16" s="102" t="s">
        <v>59</v>
      </c>
      <c r="AA16" s="155">
        <f ca="1">$K$4 * $AA$5 / i.tfa</f>
        <v>4.0647506113920198</v>
      </c>
      <c r="AB16" s="155">
        <f t="shared" ca="1" si="8"/>
        <v>4.0647506113920198</v>
      </c>
      <c r="AC16" s="155">
        <f t="shared" ca="1" si="9"/>
        <v>0</v>
      </c>
      <c r="AD16" s="102"/>
    </row>
    <row r="17" spans="2:30" x14ac:dyDescent="0.25">
      <c r="B17" s="160"/>
      <c r="D17" s="99"/>
      <c r="E17" s="99"/>
      <c r="F17" s="99"/>
      <c r="G17" s="99" t="s">
        <v>186</v>
      </c>
      <c r="H17" s="143">
        <f>Weather!$R34</f>
        <v>6.7737599999999993</v>
      </c>
      <c r="I17" s="143">
        <f t="shared" si="2"/>
        <v>1.3031355223880599</v>
      </c>
      <c r="J17" s="143">
        <f t="shared" si="2"/>
        <v>0.48029115223880586</v>
      </c>
      <c r="K17" s="143">
        <f t="shared" si="2"/>
        <v>0.41021516417910459</v>
      </c>
      <c r="L17" s="143">
        <f t="shared" si="2"/>
        <v>0.12324680597014924</v>
      </c>
      <c r="M17" s="143">
        <f t="shared" si="2"/>
        <v>2.0240021014925378</v>
      </c>
      <c r="N17" s="143">
        <f t="shared" si="2"/>
        <v>0.2253213994029851</v>
      </c>
      <c r="O17" s="143">
        <f t="shared" si="2"/>
        <v>0.3812948059701492</v>
      </c>
      <c r="P17" s="143">
        <f ca="1">-Glazing!AK26</f>
        <v>-1.862935573608743</v>
      </c>
      <c r="Q17" s="143">
        <f>-'Incidental gains'!$F$6 * Weather!$Q34 / 1000</f>
        <v>-1.512</v>
      </c>
      <c r="R17" s="143">
        <f t="shared" si="3"/>
        <v>4.9475069516417918</v>
      </c>
      <c r="S17" s="143">
        <f t="shared" ca="1" si="4"/>
        <v>3.374935573608743</v>
      </c>
      <c r="T17" s="143">
        <f t="shared" ca="1" si="5"/>
        <v>0.68214872795455028</v>
      </c>
      <c r="U17" s="99">
        <f t="shared" ca="1" si="10"/>
        <v>0.97168881587994005</v>
      </c>
      <c r="V17" s="99">
        <f t="shared" ca="1" si="6"/>
        <v>1.668119800450826</v>
      </c>
      <c r="W17" s="130">
        <f t="shared" ca="1" si="7"/>
        <v>9.5548422417777168E-2</v>
      </c>
      <c r="X17" s="143"/>
      <c r="Y17" s="102"/>
      <c r="Z17" s="102" t="s">
        <v>60</v>
      </c>
      <c r="AA17" s="155">
        <f ca="1">$L$4 * $AA$5 / i.tfa</f>
        <v>1.2212311334754797</v>
      </c>
      <c r="AB17" s="155">
        <f t="shared" ca="1" si="8"/>
        <v>1.2212311334754797</v>
      </c>
      <c r="AC17" s="155">
        <f t="shared" ca="1" si="9"/>
        <v>0</v>
      </c>
      <c r="AD17" s="102"/>
    </row>
    <row r="18" spans="2:30" x14ac:dyDescent="0.25">
      <c r="B18" s="160"/>
      <c r="D18" s="99"/>
      <c r="E18" s="99"/>
      <c r="F18" s="99"/>
      <c r="G18" s="99" t="s">
        <v>187</v>
      </c>
      <c r="H18" s="143">
        <f>Weather!$R35</f>
        <v>4.6507439999999995</v>
      </c>
      <c r="I18" s="143">
        <f t="shared" si="2"/>
        <v>0.89470983795309167</v>
      </c>
      <c r="J18" s="143">
        <f t="shared" si="2"/>
        <v>0.32975942379530909</v>
      </c>
      <c r="K18" s="143">
        <f t="shared" si="2"/>
        <v>0.28164648784648194</v>
      </c>
      <c r="L18" s="143">
        <f t="shared" si="2"/>
        <v>8.4619080597014923E-2</v>
      </c>
      <c r="M18" s="143">
        <f t="shared" si="2"/>
        <v>1.3896441015778254</v>
      </c>
      <c r="N18" s="143">
        <f t="shared" si="2"/>
        <v>0.15470169394029853</v>
      </c>
      <c r="O18" s="143">
        <f t="shared" si="2"/>
        <v>0.26179028059701492</v>
      </c>
      <c r="P18" s="143">
        <f ca="1">-Glazing!AK27</f>
        <v>-2.1508998400906183</v>
      </c>
      <c r="Q18" s="143">
        <f>-'Incidental gains'!$F$6 * Weather!$Q35 / 1000</f>
        <v>-1.5624</v>
      </c>
      <c r="R18" s="143">
        <f t="shared" si="3"/>
        <v>3.3968709063070359</v>
      </c>
      <c r="S18" s="143">
        <f t="shared" ca="1" si="4"/>
        <v>3.7132998400906185</v>
      </c>
      <c r="T18" s="143">
        <f t="shared" ca="1" si="5"/>
        <v>1.0931530642498255</v>
      </c>
      <c r="U18" s="99">
        <f t="shared" ca="1" si="10"/>
        <v>0.82472939977694681</v>
      </c>
      <c r="V18" s="99">
        <f t="shared" ca="1" si="6"/>
        <v>0.33440335799726739</v>
      </c>
      <c r="W18" s="130">
        <f t="shared" ca="1" si="7"/>
        <v>0.65083229178085</v>
      </c>
      <c r="X18" s="143"/>
      <c r="Y18" s="102"/>
      <c r="Z18" s="102" t="s">
        <v>3386</v>
      </c>
      <c r="AA18" s="155">
        <f ca="1">$M$4 * $AA$5 / i.tfa</f>
        <v>20.055484287042347</v>
      </c>
      <c r="AB18" s="155">
        <f t="shared" ca="1" si="8"/>
        <v>20.055484287042347</v>
      </c>
      <c r="AC18" s="155">
        <f t="shared" ca="1" si="9"/>
        <v>0</v>
      </c>
      <c r="AD18" s="102"/>
    </row>
    <row r="19" spans="2:30" x14ac:dyDescent="0.25">
      <c r="B19" s="160"/>
      <c r="D19" s="99"/>
      <c r="E19" s="99"/>
      <c r="F19" s="99"/>
      <c r="G19" s="99" t="s">
        <v>188</v>
      </c>
      <c r="H19" s="143">
        <f>Weather!$R36</f>
        <v>2.0001599999999988</v>
      </c>
      <c r="I19" s="143">
        <f t="shared" si="2"/>
        <v>0.38479065488882103</v>
      </c>
      <c r="J19" s="143">
        <f t="shared" si="2"/>
        <v>0.14182066548888203</v>
      </c>
      <c r="K19" s="143">
        <f t="shared" si="2"/>
        <v>0.12112858483094725</v>
      </c>
      <c r="L19" s="143">
        <f t="shared" si="2"/>
        <v>3.6392392324093796E-2</v>
      </c>
      <c r="M19" s="143">
        <f t="shared" si="2"/>
        <v>0.59764857971367635</v>
      </c>
      <c r="N19" s="143">
        <f t="shared" si="2"/>
        <v>6.653304076759059E-2</v>
      </c>
      <c r="O19" s="143">
        <f t="shared" si="2"/>
        <v>0.11258896375266518</v>
      </c>
      <c r="P19" s="143">
        <f ca="1">-Glazing!AK28</f>
        <v>-2.3245979968017063</v>
      </c>
      <c r="Q19" s="143">
        <f>-'Incidental gains'!$F$6 * Weather!$Q36 / 1000</f>
        <v>-1.512</v>
      </c>
      <c r="R19" s="143">
        <f t="shared" si="3"/>
        <v>1.460902881766676</v>
      </c>
      <c r="S19" s="143">
        <f t="shared" ca="1" si="4"/>
        <v>3.8365979968017063</v>
      </c>
      <c r="T19" s="143">
        <f t="shared" ca="1" si="5"/>
        <v>2.6261827837330927</v>
      </c>
      <c r="U19" s="99">
        <f t="shared" ca="1" si="10"/>
        <v>0.38032678374895779</v>
      </c>
      <c r="V19" s="99">
        <f t="shared" ca="1" si="6"/>
        <v>1.7419051053888523E-3</v>
      </c>
      <c r="W19" s="130">
        <f t="shared" ca="1" si="7"/>
        <v>2.3774370201404191</v>
      </c>
      <c r="X19" s="143"/>
      <c r="Y19" s="102"/>
      <c r="Z19" s="102" t="s">
        <v>3332</v>
      </c>
      <c r="AA19" s="155">
        <f ca="1">$N$4 * $AA$5 / i.tfa</f>
        <v>2.2326705006524525</v>
      </c>
      <c r="AB19" s="155">
        <f t="shared" ca="1" si="8"/>
        <v>2.2326705006524525</v>
      </c>
      <c r="AC19" s="155">
        <f t="shared" ca="1" si="9"/>
        <v>0</v>
      </c>
      <c r="AD19" s="102"/>
    </row>
    <row r="20" spans="2:30" x14ac:dyDescent="0.25">
      <c r="B20" s="160"/>
      <c r="D20" s="99"/>
      <c r="E20" s="99"/>
      <c r="F20" s="99"/>
      <c r="G20" s="99" t="s">
        <v>189</v>
      </c>
      <c r="H20" s="143">
        <f>Weather!$R37</f>
        <v>0.81988800000000028</v>
      </c>
      <c r="I20" s="143">
        <f t="shared" si="2"/>
        <v>0.15773000182759678</v>
      </c>
      <c r="J20" s="143">
        <f t="shared" si="2"/>
        <v>5.8133880182759688E-2</v>
      </c>
      <c r="K20" s="143">
        <f t="shared" si="2"/>
        <v>4.9651964422784071E-2</v>
      </c>
      <c r="L20" s="143">
        <f t="shared" si="2"/>
        <v>1.4917649466950962E-2</v>
      </c>
      <c r="M20" s="143">
        <f t="shared" si="2"/>
        <v>0.24498285073408482</v>
      </c>
      <c r="N20" s="143">
        <f t="shared" si="2"/>
        <v>2.7272639053304917E-2</v>
      </c>
      <c r="O20" s="143">
        <f t="shared" si="2"/>
        <v>4.6151478038379552E-2</v>
      </c>
      <c r="P20" s="143">
        <f ca="1">-Glazing!AK29</f>
        <v>-2.2350582760234547</v>
      </c>
      <c r="Q20" s="143">
        <f>-'Incidental gains'!$F$6 * Weather!$Q37 / 1000</f>
        <v>-1.5624</v>
      </c>
      <c r="R20" s="143">
        <f t="shared" si="3"/>
        <v>0.59884046372586086</v>
      </c>
      <c r="S20" s="143">
        <f t="shared" ca="1" si="4"/>
        <v>3.7974582760234545</v>
      </c>
      <c r="T20" s="143">
        <f t="shared" ca="1" si="5"/>
        <v>6.3413521731588718</v>
      </c>
      <c r="U20" s="99">
        <f t="shared" ca="1" si="10"/>
        <v>0.15769422682966588</v>
      </c>
      <c r="V20" s="99">
        <f t="shared" ca="1" si="6"/>
        <v>3.2169704262674514E-6</v>
      </c>
      <c r="W20" s="130">
        <f t="shared" ca="1" si="7"/>
        <v>3.1986210292680202</v>
      </c>
      <c r="X20" s="143"/>
      <c r="Y20" s="102"/>
      <c r="Z20" s="102" t="s">
        <v>3387</v>
      </c>
      <c r="AA20" s="155">
        <f ca="1">$O$4 * $AA$5 / i.tfa</f>
        <v>3.7781838191897652</v>
      </c>
      <c r="AB20" s="155">
        <f t="shared" ca="1" si="8"/>
        <v>3.7781838191897652</v>
      </c>
      <c r="AC20" s="155">
        <f t="shared" ca="1" si="9"/>
        <v>0</v>
      </c>
      <c r="AD20" s="102"/>
    </row>
    <row r="21" spans="2:30" x14ac:dyDescent="0.25">
      <c r="B21" s="160"/>
      <c r="D21" s="99"/>
      <c r="E21" s="99"/>
      <c r="F21" s="99"/>
      <c r="G21" s="99" t="s">
        <v>190</v>
      </c>
      <c r="H21" s="143">
        <f>Weather!$R38</f>
        <v>1.2298319999999989</v>
      </c>
      <c r="I21" s="143">
        <f t="shared" si="2"/>
        <v>0.23659500274139489</v>
      </c>
      <c r="J21" s="143">
        <f t="shared" si="2"/>
        <v>8.7200820274139432E-2</v>
      </c>
      <c r="K21" s="143">
        <f t="shared" si="2"/>
        <v>7.4477946634176007E-2</v>
      </c>
      <c r="L21" s="143">
        <f t="shared" si="2"/>
        <v>2.2376474200426419E-2</v>
      </c>
      <c r="M21" s="143">
        <f t="shared" si="2"/>
        <v>0.36747427610112682</v>
      </c>
      <c r="N21" s="143">
        <f t="shared" si="2"/>
        <v>4.0908958579957334E-2</v>
      </c>
      <c r="O21" s="143">
        <f t="shared" si="2"/>
        <v>6.9227217057569235E-2</v>
      </c>
      <c r="P21" s="143">
        <f ca="1">-Glazing!AK30</f>
        <v>-1.9639545056929646</v>
      </c>
      <c r="Q21" s="143">
        <f>-'Incidental gains'!$F$6 * Weather!$Q38 / 1000</f>
        <v>-1.5624</v>
      </c>
      <c r="R21" s="143">
        <f t="shared" si="3"/>
        <v>0.89826069558879018</v>
      </c>
      <c r="S21" s="143">
        <f t="shared" ca="1" si="4"/>
        <v>3.5263545056929644</v>
      </c>
      <c r="T21" s="143">
        <f t="shared" ca="1" si="5"/>
        <v>3.9257584385137951</v>
      </c>
      <c r="U21" s="99">
        <f t="shared" ca="1" si="10"/>
        <v>0.25470081750483831</v>
      </c>
      <c r="V21" s="99">
        <f t="shared" ca="1" si="6"/>
        <v>9.5320176922153443E-5</v>
      </c>
      <c r="W21" s="130">
        <f t="shared" ca="1" si="7"/>
        <v>2.6281891302810965</v>
      </c>
      <c r="X21" s="156"/>
      <c r="Y21" s="102"/>
      <c r="Z21" s="102" t="s">
        <v>3388</v>
      </c>
      <c r="AA21" s="155">
        <f ca="1">AA6</f>
        <v>-12.865560379125801</v>
      </c>
      <c r="AB21" s="155">
        <f t="shared" ca="1" si="8"/>
        <v>0</v>
      </c>
      <c r="AC21" s="155">
        <f t="shared" ca="1" si="9"/>
        <v>12.865560379125801</v>
      </c>
      <c r="AD21" s="102"/>
    </row>
    <row r="22" spans="2:30" x14ac:dyDescent="0.25">
      <c r="D22" s="99"/>
      <c r="E22" s="99"/>
      <c r="F22" s="99"/>
      <c r="G22" s="99" t="s">
        <v>191</v>
      </c>
      <c r="H22" s="143">
        <f>Weather!$R39</f>
        <v>2.6013599999999997</v>
      </c>
      <c r="I22" s="143">
        <f t="shared" si="2"/>
        <v>0.50044947304294851</v>
      </c>
      <c r="J22" s="143">
        <f t="shared" si="2"/>
        <v>0.18444854730429483</v>
      </c>
      <c r="K22" s="143">
        <f t="shared" si="2"/>
        <v>0.15753692476393544</v>
      </c>
      <c r="L22" s="143">
        <f t="shared" si="2"/>
        <v>4.7331070362473339E-2</v>
      </c>
      <c r="M22" s="143">
        <f t="shared" si="2"/>
        <v>0.77728737167225115</v>
      </c>
      <c r="N22" s="143">
        <f t="shared" si="2"/>
        <v>8.6531272963752667E-2</v>
      </c>
      <c r="O22" s="143">
        <f t="shared" si="2"/>
        <v>0.14643049893390189</v>
      </c>
      <c r="P22" s="143">
        <f ca="1">-Glazing!AK31</f>
        <v>-1.5727123192164183</v>
      </c>
      <c r="Q22" s="143">
        <f>-'Incidental gains'!$F$6 * Weather!$Q39 / 1000</f>
        <v>-1.512</v>
      </c>
      <c r="R22" s="143">
        <f t="shared" si="3"/>
        <v>1.9000151590435577</v>
      </c>
      <c r="S22" s="143">
        <f t="shared" ca="1" si="4"/>
        <v>3.0847123192164183</v>
      </c>
      <c r="T22" s="143">
        <f t="shared" ca="1" si="5"/>
        <v>1.6235198464254472</v>
      </c>
      <c r="U22" s="99">
        <f t="shared" ca="1" si="10"/>
        <v>0.60541006534803465</v>
      </c>
      <c r="V22" s="99">
        <f t="shared" ca="1" si="6"/>
        <v>3.2499272286858227E-2</v>
      </c>
      <c r="W22" s="130">
        <f t="shared" ca="1" si="7"/>
        <v>1.2171964324597189</v>
      </c>
      <c r="X22" s="99"/>
      <c r="Y22" s="102"/>
      <c r="Z22" s="102" t="s">
        <v>86</v>
      </c>
      <c r="AA22" s="155">
        <f ca="1">AA7</f>
        <v>-15.271200000000002</v>
      </c>
      <c r="AB22" s="155">
        <f t="shared" ca="1" si="8"/>
        <v>0</v>
      </c>
      <c r="AC22" s="155">
        <f t="shared" ca="1" si="9"/>
        <v>15.271200000000002</v>
      </c>
      <c r="AD22" s="102"/>
    </row>
    <row r="23" spans="2:30" x14ac:dyDescent="0.25">
      <c r="D23" s="99"/>
      <c r="E23" s="99"/>
      <c r="F23" s="99"/>
      <c r="G23" s="99" t="s">
        <v>192</v>
      </c>
      <c r="H23" s="143">
        <f>Weather!$R40</f>
        <v>5.3798639999999995</v>
      </c>
      <c r="I23" s="143">
        <f t="shared" si="2"/>
        <v>1.0349778976545843</v>
      </c>
      <c r="J23" s="143">
        <f t="shared" si="2"/>
        <v>0.38145742976545843</v>
      </c>
      <c r="K23" s="143">
        <f t="shared" si="2"/>
        <v>0.32580159232409389</v>
      </c>
      <c r="L23" s="143">
        <f t="shared" si="2"/>
        <v>9.7885229850746255E-2</v>
      </c>
      <c r="M23" s="143">
        <f t="shared" si="2"/>
        <v>1.6075054388912584</v>
      </c>
      <c r="N23" s="143">
        <f t="shared" si="2"/>
        <v>0.1789550390149254</v>
      </c>
      <c r="O23" s="143">
        <f t="shared" si="2"/>
        <v>0.30283242985074621</v>
      </c>
      <c r="P23" s="143">
        <f ca="1">-Glazing!AK32</f>
        <v>-1.1686588275319829</v>
      </c>
      <c r="Q23" s="143">
        <f>-'Incidental gains'!$F$6 * Weather!$Q40 / 1000</f>
        <v>-1.5624</v>
      </c>
      <c r="R23" s="143">
        <f t="shared" si="3"/>
        <v>3.9294150573518127</v>
      </c>
      <c r="S23" s="143">
        <f t="shared" ca="1" si="4"/>
        <v>2.7310588275319829</v>
      </c>
      <c r="T23" s="143">
        <f t="shared" ca="1" si="5"/>
        <v>0.69502935873935157</v>
      </c>
      <c r="U23" s="99">
        <f t="shared" ca="1" si="10"/>
        <v>0.96905525272566995</v>
      </c>
      <c r="V23" s="99">
        <f t="shared" ca="1" si="6"/>
        <v>1.282868155029135</v>
      </c>
      <c r="W23" s="130">
        <f t="shared" ca="1" si="7"/>
        <v>8.4511925209305172E-2</v>
      </c>
      <c r="X23" s="99"/>
      <c r="Y23" s="102"/>
      <c r="Z23" s="102" t="s">
        <v>3399</v>
      </c>
      <c r="AA23" s="155">
        <f ca="1">-SUM($AA$21:$AA$22) * (1 - $AA$8)</f>
        <v>4.440543868390769</v>
      </c>
      <c r="AB23" s="155">
        <f t="shared" ca="1" si="8"/>
        <v>4.440543868390769</v>
      </c>
      <c r="AC23" s="155">
        <f t="shared" ca="1" si="9"/>
        <v>0</v>
      </c>
      <c r="AD23" s="102"/>
    </row>
    <row r="24" spans="2:30" x14ac:dyDescent="0.25">
      <c r="D24" s="99"/>
      <c r="E24" s="99"/>
      <c r="F24" s="99"/>
      <c r="G24" s="99" t="s">
        <v>193</v>
      </c>
      <c r="H24" s="143">
        <f>Weather!$R41</f>
        <v>7.7529600000000007</v>
      </c>
      <c r="I24" s="143">
        <f t="shared" si="2"/>
        <v>1.4915139567468783</v>
      </c>
      <c r="J24" s="143">
        <f t="shared" si="2"/>
        <v>0.5497209956746878</v>
      </c>
      <c r="K24" s="143">
        <f t="shared" si="2"/>
        <v>0.46951497532744452</v>
      </c>
      <c r="L24" s="143">
        <f t="shared" si="2"/>
        <v>0.14106309594882729</v>
      </c>
      <c r="M24" s="143">
        <f t="shared" si="2"/>
        <v>2.3165874392933303</v>
      </c>
      <c r="N24" s="143">
        <f t="shared" si="2"/>
        <v>0.25789337040511734</v>
      </c>
      <c r="O24" s="143">
        <f t="shared" si="2"/>
        <v>0.43641395309168446</v>
      </c>
      <c r="P24" s="143">
        <f ca="1">-Glazing!AK33</f>
        <v>-0.59671716845948841</v>
      </c>
      <c r="Q24" s="143">
        <f>-'Incidental gains'!$F$6 * Weather!$Q41 / 1000</f>
        <v>-1.512</v>
      </c>
      <c r="R24" s="143">
        <f t="shared" si="3"/>
        <v>5.66270778648797</v>
      </c>
      <c r="S24" s="143">
        <f t="shared" ca="1" si="4"/>
        <v>2.1087171684594885</v>
      </c>
      <c r="T24" s="143">
        <f t="shared" ca="1" si="5"/>
        <v>0.37238671815119773</v>
      </c>
      <c r="U24" s="99">
        <f t="shared" ca="1" si="10"/>
        <v>0.99895406713509893</v>
      </c>
      <c r="V24" s="99">
        <f t="shared" ca="1" si="6"/>
        <v>3.5561961946177543</v>
      </c>
      <c r="W24" s="130">
        <f t="shared" ca="1" si="7"/>
        <v>2.2055765892727841E-3</v>
      </c>
      <c r="X24" s="99"/>
      <c r="Y24" s="102"/>
      <c r="Z24" s="15" t="s">
        <v>3393</v>
      </c>
      <c r="AA24" s="157">
        <f ca="1">-o.space_heating</f>
        <v>-25.327768126195224</v>
      </c>
      <c r="AB24" s="157">
        <f t="shared" ca="1" si="8"/>
        <v>0</v>
      </c>
      <c r="AC24" s="157">
        <f t="shared" ca="1" si="9"/>
        <v>25.327768126195224</v>
      </c>
      <c r="AD24" s="102"/>
    </row>
    <row r="25" spans="2:30" x14ac:dyDescent="0.25">
      <c r="D25" s="99"/>
      <c r="E25" s="99"/>
      <c r="F25" s="99"/>
      <c r="G25" s="117" t="s">
        <v>194</v>
      </c>
      <c r="H25" s="144">
        <f>Weather!$R42</f>
        <v>9.9762959999999978</v>
      </c>
      <c r="I25" s="144">
        <f t="shared" si="2"/>
        <v>1.9192391964666462</v>
      </c>
      <c r="J25" s="144">
        <f t="shared" si="2"/>
        <v>0.70736587964666453</v>
      </c>
      <c r="K25" s="144">
        <f t="shared" si="2"/>
        <v>0.60415897544928421</v>
      </c>
      <c r="L25" s="144">
        <f t="shared" si="2"/>
        <v>0.18151611769722811</v>
      </c>
      <c r="M25" s="144">
        <f t="shared" si="2"/>
        <v>2.9809210939141031</v>
      </c>
      <c r="N25" s="144">
        <f t="shared" si="2"/>
        <v>0.33185010623027716</v>
      </c>
      <c r="O25" s="144">
        <f t="shared" si="2"/>
        <v>0.5615654891257994</v>
      </c>
      <c r="P25" s="144">
        <f ca="1">-Glazing!AK34</f>
        <v>-0.41388966975479752</v>
      </c>
      <c r="Q25" s="144">
        <f>-'Incidental gains'!$F$6 * Weather!$Q42 / 1000</f>
        <v>-1.5624</v>
      </c>
      <c r="R25" s="144">
        <f t="shared" si="3"/>
        <v>7.2866168585300031</v>
      </c>
      <c r="S25" s="144">
        <f t="shared" ca="1" si="4"/>
        <v>1.9762896697547976</v>
      </c>
      <c r="T25" s="144">
        <f t="shared" ca="1" si="5"/>
        <v>0.27122184521631248</v>
      </c>
      <c r="U25" s="117">
        <f t="shared" ca="1" si="10"/>
        <v>0.99984420782350847</v>
      </c>
      <c r="V25" s="117">
        <f t="shared" ca="1" si="6"/>
        <v>5.3106350792442338</v>
      </c>
      <c r="W25" s="131">
        <f t="shared" ca="1" si="7"/>
        <v>3.0789046902834905E-4</v>
      </c>
      <c r="X25" s="99"/>
      <c r="Y25" s="102"/>
      <c r="Z25" s="119" t="s">
        <v>3254</v>
      </c>
      <c r="AA25" s="158" t="str">
        <f ca="1">IF(ABS(AB25-AC25) &gt; 0.0001,"Unbalanced","Balanced")</f>
        <v>Balanced</v>
      </c>
      <c r="AB25" s="158">
        <f ca="1">SUM(AB14:AB24)</f>
        <v>53.464528505321027</v>
      </c>
      <c r="AC25" s="158">
        <f ca="1">SUM(AC14:AC24)</f>
        <v>53.464528505321027</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3400</v>
      </c>
      <c r="H27" s="156">
        <f t="shared" ref="H27:S27" si="11">SUM(H14:H25)</f>
        <v>69.169727999999992</v>
      </c>
      <c r="I27" s="156">
        <f t="shared" si="11"/>
        <v>13.306867918367349</v>
      </c>
      <c r="J27" s="156">
        <f t="shared" si="11"/>
        <v>4.9044560718367336</v>
      </c>
      <c r="K27" s="156">
        <f t="shared" si="11"/>
        <v>4.1888805224489802</v>
      </c>
      <c r="L27" s="156">
        <f t="shared" si="11"/>
        <v>1.2585252571428571</v>
      </c>
      <c r="M27" s="156">
        <f t="shared" si="11"/>
        <v>20.667941413877553</v>
      </c>
      <c r="N27" s="156">
        <f t="shared" si="11"/>
        <v>2.3008520982857146</v>
      </c>
      <c r="O27" s="156">
        <f t="shared" si="11"/>
        <v>3.8935625142857138</v>
      </c>
      <c r="P27" s="156">
        <f t="shared" ca="1" si="11"/>
        <v>-17.064573160842222</v>
      </c>
      <c r="Q27" s="156">
        <f t="shared" si="11"/>
        <v>-18.396000000000001</v>
      </c>
      <c r="R27" s="156">
        <f t="shared" si="11"/>
        <v>50.521085796244897</v>
      </c>
      <c r="S27" s="156">
        <f t="shared" ca="1" si="11"/>
        <v>35.460573160842223</v>
      </c>
      <c r="T27" s="156" t="s">
        <v>52</v>
      </c>
      <c r="U27" s="126">
        <f ca="1">(R27 - o.space_heating) / S27</f>
        <v>0.71045996791359556</v>
      </c>
      <c r="V27" s="156">
        <f ca="1">IF(SUM(V14:V25) &lt; 0.0001, 0, SUM(V14:V25))</f>
        <v>25.327768126195224</v>
      </c>
      <c r="W27" s="156">
        <f ca="1">SUM(W14:W25)</f>
        <v>10.26725549079254</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3401</v>
      </c>
      <c r="AA30" s="102">
        <f>i.thermal_mass * i.tfa</f>
        <v>11818.8</v>
      </c>
      <c r="AB30" s="102" t="s">
        <v>3402</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143.872815</v>
      </c>
      <c r="AB31" s="102" t="s">
        <v>3296</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3403</v>
      </c>
      <c r="AA32" s="102">
        <f>AA30/AA31</f>
        <v>82.147555116649372</v>
      </c>
      <c r="AB32" s="102" t="s">
        <v>165</v>
      </c>
      <c r="AC32" s="102" t="s">
        <v>3404</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3405</v>
      </c>
      <c r="AA33" s="102">
        <v>15</v>
      </c>
      <c r="AB33" s="102" t="s">
        <v>165</v>
      </c>
      <c r="AC33" s="102" t="s">
        <v>3406</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3407</v>
      </c>
      <c r="AA34" s="102">
        <v>1</v>
      </c>
      <c r="AB34" s="102" t="s">
        <v>52</v>
      </c>
      <c r="AC34" s="102" t="s">
        <v>3406</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3408</v>
      </c>
      <c r="AA35" s="102">
        <f>d.heating_alpha_ref + d.heating_time_constant / d.heating_time_constant_ref</f>
        <v>6.4765036744432916</v>
      </c>
      <c r="AB35" s="102" t="s">
        <v>52</v>
      </c>
      <c r="AC35" s="102" t="s">
        <v>3406</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3409</v>
      </c>
      <c r="AA36" s="102">
        <f>d.heating_alpha + 1</f>
        <v>7.4765036744432916</v>
      </c>
      <c r="AB36" s="102" t="s">
        <v>52</v>
      </c>
      <c r="AC36" s="102" t="s">
        <v>3410</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3411</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3412</v>
      </c>
      <c r="F3" s="97" t="s">
        <v>12</v>
      </c>
      <c r="G3" s="97" t="s">
        <v>23</v>
      </c>
      <c r="H3" s="141" t="s">
        <v>13</v>
      </c>
      <c r="I3" s="42"/>
      <c r="J3" s="97" t="s">
        <v>3413</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3414</v>
      </c>
      <c r="F4" s="99">
        <f>Air!K18 / i.tfa</f>
        <v>19.467812571428571</v>
      </c>
      <c r="G4" s="99" t="s">
        <v>27</v>
      </c>
      <c r="H4" s="99" t="s">
        <v>3415</v>
      </c>
      <c r="I4" s="99"/>
      <c r="J4" s="99" t="s">
        <v>162</v>
      </c>
      <c r="K4" s="99" t="s">
        <v>27</v>
      </c>
      <c r="L4" s="99" t="s">
        <v>52</v>
      </c>
      <c r="M4" s="99" t="s">
        <v>52</v>
      </c>
      <c r="N4" s="99" t="s">
        <v>27</v>
      </c>
      <c r="O4" s="99" t="s">
        <v>3416</v>
      </c>
      <c r="P4" s="99" t="s">
        <v>34</v>
      </c>
      <c r="Q4" s="99" t="s">
        <v>118</v>
      </c>
      <c r="R4" s="99" t="s">
        <v>3417</v>
      </c>
      <c r="S4" s="99"/>
      <c r="T4" s="102"/>
      <c r="U4" s="102" t="s">
        <v>3418</v>
      </c>
      <c r="V4" s="38">
        <v>1.11111E-3</v>
      </c>
      <c r="W4" s="102" t="s">
        <v>3419</v>
      </c>
      <c r="X4" s="102"/>
      <c r="Y4" s="102"/>
    </row>
    <row r="5" spans="2:25" x14ac:dyDescent="0.25">
      <c r="B5" s="160"/>
      <c r="D5" s="99"/>
      <c r="E5" s="99" t="s">
        <v>91</v>
      </c>
      <c r="F5" s="98">
        <v>0.8</v>
      </c>
      <c r="G5" s="99" t="s">
        <v>52</v>
      </c>
      <c r="H5" s="99" t="s">
        <v>3420</v>
      </c>
      <c r="I5" s="40"/>
      <c r="J5" s="117" t="s">
        <v>3421</v>
      </c>
      <c r="K5" s="117" t="s">
        <v>3422</v>
      </c>
      <c r="L5" s="117" t="s">
        <v>3423</v>
      </c>
      <c r="M5" s="117" t="s">
        <v>3424</v>
      </c>
      <c r="N5" s="117" t="s">
        <v>3425</v>
      </c>
      <c r="O5" s="117" t="s">
        <v>3426</v>
      </c>
      <c r="P5" s="117" t="s">
        <v>3427</v>
      </c>
      <c r="Q5" s="117" t="s">
        <v>3428</v>
      </c>
      <c r="R5" s="117" t="s">
        <v>3429</v>
      </c>
      <c r="S5" s="99"/>
      <c r="T5" s="102"/>
      <c r="U5" s="102" t="s">
        <v>3430</v>
      </c>
      <c r="V5" s="102">
        <f>AVERAGE(Weather!F31:F42)</f>
        <v>12.074166666666668</v>
      </c>
      <c r="W5" s="102" t="s">
        <v>41</v>
      </c>
      <c r="X5" s="102" t="s">
        <v>3431</v>
      </c>
      <c r="Y5" s="102"/>
    </row>
    <row r="6" spans="2:25" x14ac:dyDescent="0.25">
      <c r="B6" s="160"/>
      <c r="D6" s="99"/>
      <c r="E6" s="99" t="s">
        <v>3432</v>
      </c>
      <c r="F6" s="99">
        <f>Air!L18 / i.tfa</f>
        <v>3.8935625142857133</v>
      </c>
      <c r="G6" s="99" t="s">
        <v>27</v>
      </c>
      <c r="H6" s="99" t="s">
        <v>3433</v>
      </c>
      <c r="I6" s="99"/>
      <c r="J6" s="99" t="s">
        <v>3333</v>
      </c>
      <c r="K6" s="99">
        <f>$F$9</f>
        <v>3.3620469083155657</v>
      </c>
      <c r="L6" s="13">
        <v>1</v>
      </c>
      <c r="M6" s="13" t="s">
        <v>3434</v>
      </c>
      <c r="N6" s="99">
        <f t="shared" ref="N6:N12" si="0">IF(OR(M6 = "None", L6 = ""), 0, K6 / L6)</f>
        <v>3.3620469083155657</v>
      </c>
      <c r="O6" s="44">
        <f t="shared" ref="O6:O12" si="1">VLOOKUP(M6, $E$55:$G$69, 2, FALSE)</f>
        <v>0.13600000000000001</v>
      </c>
      <c r="P6" s="99">
        <f t="shared" ref="P6:P12" si="2">IFERROR(N6 * O6, "")</f>
        <v>0.45723837953091695</v>
      </c>
      <c r="Q6" s="99">
        <f t="shared" ref="Q6:Q12" si="3">VLOOKUP(M6, $E$55:$G$69, 3, FALSE)</f>
        <v>1.5009999999999999</v>
      </c>
      <c r="R6" s="99">
        <f t="shared" ref="R6:R12" si="4">IFERROR(N6 * Q6, "")</f>
        <v>5.0464324093816639</v>
      </c>
      <c r="S6" s="99"/>
      <c r="T6" s="102"/>
      <c r="U6" s="102" t="s">
        <v>3435</v>
      </c>
      <c r="V6" s="102">
        <v>60</v>
      </c>
      <c r="W6" s="102" t="s">
        <v>41</v>
      </c>
      <c r="X6" s="102" t="s">
        <v>3436</v>
      </c>
      <c r="Y6" s="102"/>
    </row>
    <row r="7" spans="2:25" x14ac:dyDescent="0.25">
      <c r="B7" s="160"/>
      <c r="D7" s="99"/>
      <c r="E7" s="99" t="s">
        <v>3437</v>
      </c>
      <c r="F7" s="99">
        <f>Air!F12</f>
        <v>168</v>
      </c>
      <c r="G7" s="99" t="s">
        <v>3347</v>
      </c>
      <c r="H7" s="99" t="s">
        <v>3438</v>
      </c>
      <c r="I7" s="42"/>
      <c r="J7" s="99" t="s">
        <v>3439</v>
      </c>
      <c r="K7" s="99">
        <f ca="1">$F$15</f>
        <v>25.327768126195224</v>
      </c>
      <c r="L7" s="98">
        <v>1.5</v>
      </c>
      <c r="M7" s="98" t="s">
        <v>3434</v>
      </c>
      <c r="N7" s="99">
        <f t="shared" ca="1" si="0"/>
        <v>16.885178750796815</v>
      </c>
      <c r="O7" s="44">
        <f t="shared" si="1"/>
        <v>0.13600000000000001</v>
      </c>
      <c r="P7" s="99">
        <f t="shared" ca="1" si="2"/>
        <v>2.2963843101083672</v>
      </c>
      <c r="Q7" s="99">
        <f t="shared" si="3"/>
        <v>1.5009999999999999</v>
      </c>
      <c r="R7" s="99">
        <f t="shared" ca="1" si="4"/>
        <v>25.344653304946018</v>
      </c>
      <c r="S7" s="99"/>
      <c r="T7" s="102"/>
      <c r="U7" s="102" t="s">
        <v>3440</v>
      </c>
      <c r="V7" s="102">
        <f>V6-V5</f>
        <v>47.92583333333333</v>
      </c>
      <c r="W7" s="102" t="s">
        <v>41</v>
      </c>
      <c r="X7" s="102" t="s">
        <v>3441</v>
      </c>
      <c r="Y7" s="102"/>
    </row>
    <row r="8" spans="2:25" x14ac:dyDescent="0.25">
      <c r="B8" s="160"/>
      <c r="D8" s="99"/>
      <c r="E8" s="99" t="s">
        <v>92</v>
      </c>
      <c r="F8" s="13">
        <v>0.45</v>
      </c>
      <c r="G8" s="99" t="s">
        <v>93</v>
      </c>
      <c r="H8" s="46" t="s">
        <v>3442</v>
      </c>
      <c r="I8" s="99"/>
      <c r="J8" s="99" t="s">
        <v>3443</v>
      </c>
      <c r="K8" s="99">
        <f>$F$25</f>
        <v>19.33986918047264</v>
      </c>
      <c r="L8" s="98">
        <v>0.9</v>
      </c>
      <c r="M8" s="98" t="s">
        <v>3444</v>
      </c>
      <c r="N8" s="99">
        <f t="shared" si="0"/>
        <v>21.488743533858489</v>
      </c>
      <c r="O8" s="44">
        <f t="shared" si="1"/>
        <v>0.21</v>
      </c>
      <c r="P8" s="99">
        <f t="shared" si="2"/>
        <v>4.5126361421102823</v>
      </c>
      <c r="Q8" s="99">
        <f t="shared" si="3"/>
        <v>1.1299999999999999</v>
      </c>
      <c r="R8" s="99">
        <f t="shared" si="4"/>
        <v>24.282280193260089</v>
      </c>
      <c r="S8" s="99"/>
      <c r="T8" s="102"/>
      <c r="U8" s="102"/>
      <c r="V8" s="102"/>
      <c r="W8" s="102"/>
      <c r="X8" s="102"/>
      <c r="Y8" s="102"/>
    </row>
    <row r="9" spans="2:25" x14ac:dyDescent="0.25">
      <c r="B9" s="160"/>
      <c r="D9" s="99"/>
      <c r="E9" s="99" t="s">
        <v>3445</v>
      </c>
      <c r="F9" s="99">
        <f>(F7 * F8 / 1000) * d.weather_total_hours  / i.tfa</f>
        <v>3.3620469083155657</v>
      </c>
      <c r="G9" s="99" t="s">
        <v>27</v>
      </c>
      <c r="H9" s="99" t="str">
        <f>H7</f>
        <v>Used only when there is mechanical ventilation. Heat Recovery &gt; 0 requires mechanical ventilation.</v>
      </c>
      <c r="I9" s="99"/>
      <c r="J9" s="99" t="s">
        <v>3359</v>
      </c>
      <c r="K9" s="99">
        <f>$F$29</f>
        <v>9.636000000000001</v>
      </c>
      <c r="L9" s="13">
        <v>1</v>
      </c>
      <c r="M9" s="13" t="s">
        <v>3434</v>
      </c>
      <c r="N9" s="99">
        <f t="shared" si="0"/>
        <v>9.636000000000001</v>
      </c>
      <c r="O9" s="44">
        <f t="shared" si="1"/>
        <v>0.13600000000000001</v>
      </c>
      <c r="P9" s="99">
        <f t="shared" si="2"/>
        <v>1.3104960000000003</v>
      </c>
      <c r="Q9" s="99">
        <f t="shared" si="3"/>
        <v>1.5009999999999999</v>
      </c>
      <c r="R9" s="99">
        <f t="shared" si="4"/>
        <v>14.463636000000001</v>
      </c>
      <c r="S9" s="99"/>
      <c r="T9" s="102"/>
      <c r="U9" s="102"/>
      <c r="V9" s="102"/>
      <c r="W9" s="102"/>
      <c r="X9" s="102"/>
      <c r="Y9" s="102"/>
    </row>
    <row r="10" spans="2:25" x14ac:dyDescent="0.25">
      <c r="B10" s="160"/>
      <c r="D10" s="99"/>
      <c r="E10" s="99" t="s">
        <v>3446</v>
      </c>
      <c r="F10" s="18">
        <f>IF(i.heat_recovery_efficiency &gt; 0, (F4-F6) - F9, "-")</f>
        <v>12.212203148827291</v>
      </c>
      <c r="G10" s="99" t="s">
        <v>27</v>
      </c>
      <c r="H10" s="99" t="s">
        <v>3447</v>
      </c>
      <c r="I10" s="99"/>
      <c r="J10" s="99" t="s">
        <v>3448</v>
      </c>
      <c r="K10" s="99">
        <f>-$F$43</f>
        <v>-39.218676800944252</v>
      </c>
      <c r="L10" s="13">
        <v>1</v>
      </c>
      <c r="M10" s="13" t="s">
        <v>3449</v>
      </c>
      <c r="N10" s="99">
        <f t="shared" si="0"/>
        <v>-39.218676800944252</v>
      </c>
      <c r="O10" s="44">
        <f t="shared" si="1"/>
        <v>0.13600000000000001</v>
      </c>
      <c r="P10" s="99">
        <f t="shared" si="2"/>
        <v>-5.3337400449284189</v>
      </c>
      <c r="Q10" s="99">
        <f t="shared" si="3"/>
        <v>0.501</v>
      </c>
      <c r="R10" s="99">
        <f t="shared" si="4"/>
        <v>-19.648557077273072</v>
      </c>
      <c r="S10" s="99"/>
      <c r="T10" s="102"/>
      <c r="U10" s="102"/>
      <c r="V10" s="102"/>
      <c r="W10" s="102"/>
      <c r="X10" s="102"/>
      <c r="Y10" s="102"/>
    </row>
    <row r="11" spans="2:25" x14ac:dyDescent="0.25">
      <c r="B11" s="160"/>
      <c r="D11" s="99"/>
      <c r="E11" s="99" t="s">
        <v>3450</v>
      </c>
      <c r="F11" s="18" t="str">
        <f>IF(AND(ISNUMBER(F10), F10 &gt; 0), "yes", IF(F10 = "-", "-", "no"))</f>
        <v>yes</v>
      </c>
      <c r="G11" s="99" t="s">
        <v>52</v>
      </c>
      <c r="H11" s="99" t="s">
        <v>3451</v>
      </c>
      <c r="I11" s="99"/>
      <c r="J11" s="99" t="s">
        <v>3452</v>
      </c>
      <c r="K11" s="99">
        <f>$F$47</f>
        <v>0</v>
      </c>
      <c r="L11" s="13">
        <v>1</v>
      </c>
      <c r="M11" s="13" t="s">
        <v>3434</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3453</v>
      </c>
      <c r="F12" s="13"/>
      <c r="G12" s="99" t="s">
        <v>27</v>
      </c>
      <c r="H12" s="99" t="s">
        <v>3454</v>
      </c>
      <c r="I12" s="42"/>
      <c r="J12" s="117" t="s">
        <v>3455</v>
      </c>
      <c r="K12" s="117">
        <f>$F$49</f>
        <v>0</v>
      </c>
      <c r="L12" s="41">
        <v>1</v>
      </c>
      <c r="M12" s="41" t="s">
        <v>3434</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3456</v>
      </c>
      <c r="F14" s="97" t="s">
        <v>12</v>
      </c>
      <c r="G14" s="97" t="s">
        <v>23</v>
      </c>
      <c r="H14" s="141" t="s">
        <v>13</v>
      </c>
      <c r="I14" s="99"/>
      <c r="J14" s="97" t="s">
        <v>3453</v>
      </c>
      <c r="K14" s="117"/>
      <c r="L14" s="117"/>
      <c r="M14" s="117"/>
      <c r="N14" s="117"/>
      <c r="O14" s="117"/>
      <c r="P14" s="117"/>
      <c r="Q14" s="117"/>
      <c r="R14" s="117"/>
      <c r="S14" s="99"/>
      <c r="T14" s="102"/>
      <c r="U14" s="119" t="s">
        <v>3457</v>
      </c>
      <c r="V14" s="102"/>
      <c r="W14" s="102"/>
      <c r="X14" s="102"/>
      <c r="Y14" s="102"/>
    </row>
    <row r="15" spans="2:25" x14ac:dyDescent="0.25">
      <c r="B15" s="160"/>
      <c r="D15" s="99"/>
      <c r="E15" s="99" t="s">
        <v>3422</v>
      </c>
      <c r="F15" s="99">
        <f ca="1">o.space_heating</f>
        <v>25.327768126195224</v>
      </c>
      <c r="G15" s="99" t="s">
        <v>27</v>
      </c>
      <c r="H15" s="99" t="s">
        <v>3458</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3459</v>
      </c>
      <c r="V15" s="17" t="s">
        <v>12</v>
      </c>
      <c r="W15" s="17" t="s">
        <v>23</v>
      </c>
      <c r="X15" s="17" t="s">
        <v>13</v>
      </c>
      <c r="Y15" s="102"/>
    </row>
    <row r="16" spans="2:25" x14ac:dyDescent="0.25">
      <c r="B16" s="160"/>
      <c r="D16" s="99"/>
      <c r="E16" s="99" t="s">
        <v>3453</v>
      </c>
      <c r="F16" s="13"/>
      <c r="G16" s="99" t="s">
        <v>27</v>
      </c>
      <c r="H16" s="99" t="s">
        <v>3454</v>
      </c>
      <c r="I16" s="99"/>
      <c r="J16" s="117" t="s">
        <v>3421</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3460</v>
      </c>
      <c r="V16" s="102">
        <v>1</v>
      </c>
      <c r="W16" s="102" t="s">
        <v>52</v>
      </c>
      <c r="X16" s="102" t="s">
        <v>3461</v>
      </c>
      <c r="Y16" s="102"/>
    </row>
    <row r="17" spans="2:25" x14ac:dyDescent="0.25">
      <c r="B17" s="160"/>
      <c r="D17" s="99"/>
      <c r="E17" s="99"/>
      <c r="F17" s="99"/>
      <c r="G17" s="99"/>
      <c r="H17" s="99"/>
      <c r="I17" s="99"/>
      <c r="J17" s="99" t="str">
        <f t="shared" ref="J17:J23" si="6">J6</f>
        <v>Ventilation</v>
      </c>
      <c r="K17" s="99">
        <f>$F$12</f>
        <v>0</v>
      </c>
      <c r="L17" s="13">
        <v>1</v>
      </c>
      <c r="M17" s="13" t="s">
        <v>3434</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3462</v>
      </c>
      <c r="V17" s="102">
        <f>V16+0.3</f>
        <v>1.3</v>
      </c>
      <c r="W17" s="102" t="s">
        <v>52</v>
      </c>
      <c r="X17" s="102" t="s">
        <v>3463</v>
      </c>
      <c r="Y17" s="102"/>
    </row>
    <row r="18" spans="2:25" x14ac:dyDescent="0.25">
      <c r="B18" s="160"/>
      <c r="D18" s="99"/>
      <c r="E18" s="97" t="s">
        <v>3464</v>
      </c>
      <c r="F18" s="97" t="s">
        <v>12</v>
      </c>
      <c r="G18" s="97" t="s">
        <v>23</v>
      </c>
      <c r="H18" s="141" t="s">
        <v>13</v>
      </c>
      <c r="I18" s="99"/>
      <c r="J18" s="99" t="str">
        <f t="shared" si="6"/>
        <v>Space heating</v>
      </c>
      <c r="K18" s="99">
        <f>$F$16</f>
        <v>0</v>
      </c>
      <c r="L18" s="13">
        <v>1</v>
      </c>
      <c r="M18" s="13" t="s">
        <v>3434</v>
      </c>
      <c r="N18" s="99">
        <f t="shared" si="7"/>
        <v>0</v>
      </c>
      <c r="O18" s="99">
        <f t="shared" si="8"/>
        <v>0.13600000000000001</v>
      </c>
      <c r="P18" s="99">
        <f t="shared" si="9"/>
        <v>0</v>
      </c>
      <c r="Q18" s="99">
        <f t="shared" si="10"/>
        <v>1.5009999999999999</v>
      </c>
      <c r="R18" s="99">
        <f t="shared" si="11"/>
        <v>0</v>
      </c>
      <c r="S18" s="99"/>
      <c r="T18" s="102"/>
      <c r="U18" s="102" t="s">
        <v>3465</v>
      </c>
      <c r="V18" s="102">
        <f>V16 + 0.4</f>
        <v>1.4</v>
      </c>
      <c r="W18" s="102" t="s">
        <v>52</v>
      </c>
      <c r="X18" s="102" t="s">
        <v>3463</v>
      </c>
      <c r="Y18" s="102"/>
    </row>
    <row r="19" spans="2:25" x14ac:dyDescent="0.25">
      <c r="B19" s="160"/>
      <c r="D19" s="99"/>
      <c r="E19" s="99" t="s">
        <v>96</v>
      </c>
      <c r="F19" s="13">
        <v>25</v>
      </c>
      <c r="G19" s="99" t="s">
        <v>97</v>
      </c>
      <c r="H19" s="37" t="s">
        <v>3466</v>
      </c>
      <c r="I19" s="99"/>
      <c r="J19" s="99" t="str">
        <f t="shared" si="6"/>
        <v>DHW</v>
      </c>
      <c r="K19" s="99">
        <f>$F$26</f>
        <v>0</v>
      </c>
      <c r="L19" s="13">
        <v>1</v>
      </c>
      <c r="M19" s="13" t="s">
        <v>3434</v>
      </c>
      <c r="N19" s="99">
        <f t="shared" si="7"/>
        <v>0</v>
      </c>
      <c r="O19" s="99">
        <f t="shared" si="8"/>
        <v>0.13600000000000001</v>
      </c>
      <c r="P19" s="99">
        <f t="shared" si="9"/>
        <v>0</v>
      </c>
      <c r="Q19" s="99">
        <f t="shared" si="10"/>
        <v>1.5009999999999999</v>
      </c>
      <c r="R19" s="99">
        <f t="shared" si="11"/>
        <v>0</v>
      </c>
      <c r="S19" s="99"/>
      <c r="T19" s="102"/>
      <c r="U19" s="102" t="s">
        <v>3467</v>
      </c>
      <c r="V19" s="102">
        <f>V18 + (V17 - 1)</f>
        <v>1.7</v>
      </c>
      <c r="W19" s="102" t="s">
        <v>52</v>
      </c>
      <c r="X19" s="102" t="s">
        <v>3463</v>
      </c>
      <c r="Y19" s="102"/>
    </row>
    <row r="20" spans="2:25" x14ac:dyDescent="0.25">
      <c r="B20" s="160"/>
      <c r="D20" s="99"/>
      <c r="E20" s="99" t="s">
        <v>3468</v>
      </c>
      <c r="F20" s="99">
        <f>d.cp_water * d.dhw_delta_t * (F19 * d.weather_total_days * i.n_occupants) / i.tfa</f>
        <v>13.814192271766171</v>
      </c>
      <c r="G20" s="99" t="s">
        <v>27</v>
      </c>
      <c r="H20" s="99" t="s">
        <v>3469</v>
      </c>
      <c r="I20" s="43"/>
      <c r="J20" s="99" t="str">
        <f t="shared" si="6"/>
        <v>Plug loads</v>
      </c>
      <c r="K20" s="99">
        <f>$F$30</f>
        <v>0</v>
      </c>
      <c r="L20" s="13">
        <v>1</v>
      </c>
      <c r="M20" s="13" t="s">
        <v>3434</v>
      </c>
      <c r="N20" s="99">
        <f t="shared" si="7"/>
        <v>0</v>
      </c>
      <c r="O20" s="99">
        <f t="shared" si="8"/>
        <v>0.13600000000000001</v>
      </c>
      <c r="P20" s="99">
        <f t="shared" si="9"/>
        <v>0</v>
      </c>
      <c r="Q20" s="99">
        <f t="shared" si="10"/>
        <v>1.5009999999999999</v>
      </c>
      <c r="R20" s="99">
        <f t="shared" si="11"/>
        <v>0</v>
      </c>
      <c r="S20" s="99"/>
      <c r="T20" s="102"/>
      <c r="U20" s="102" t="s">
        <v>3470</v>
      </c>
      <c r="V20" s="102">
        <f>1 + (V18 - 1 ) * 2</f>
        <v>1.7999999999999998</v>
      </c>
      <c r="W20" s="102" t="s">
        <v>52</v>
      </c>
      <c r="X20" s="102" t="s">
        <v>3463</v>
      </c>
      <c r="Y20" s="102"/>
    </row>
    <row r="21" spans="2:25" x14ac:dyDescent="0.25">
      <c r="B21" s="160"/>
      <c r="D21" s="99"/>
      <c r="E21" s="99" t="s">
        <v>3471</v>
      </c>
      <c r="F21" s="98" t="s">
        <v>3465</v>
      </c>
      <c r="G21" s="99" t="s">
        <v>52</v>
      </c>
      <c r="H21" s="99" t="s">
        <v>3472</v>
      </c>
      <c r="I21" s="39"/>
      <c r="J21" s="99" t="str">
        <f t="shared" si="6"/>
        <v>PV Generation</v>
      </c>
      <c r="K21" s="99">
        <f>$F$44</f>
        <v>0</v>
      </c>
      <c r="L21" s="13">
        <v>1</v>
      </c>
      <c r="M21" s="13" t="s">
        <v>3434</v>
      </c>
      <c r="N21" s="99">
        <f t="shared" si="7"/>
        <v>0</v>
      </c>
      <c r="O21" s="99">
        <f t="shared" si="8"/>
        <v>0.13600000000000001</v>
      </c>
      <c r="P21" s="99">
        <f t="shared" si="9"/>
        <v>0</v>
      </c>
      <c r="Q21" s="99">
        <f t="shared" si="10"/>
        <v>1.5009999999999999</v>
      </c>
      <c r="R21" s="99">
        <f t="shared" si="11"/>
        <v>0</v>
      </c>
      <c r="S21" s="99"/>
      <c r="T21" s="102"/>
      <c r="U21" s="102" t="s">
        <v>3473</v>
      </c>
      <c r="V21" s="102">
        <f>V20 + (V17 - 1)</f>
        <v>2.0999999999999996</v>
      </c>
      <c r="W21" s="102" t="s">
        <v>52</v>
      </c>
      <c r="X21" s="102" t="s">
        <v>3463</v>
      </c>
      <c r="Y21" s="102"/>
    </row>
    <row r="22" spans="2:25" x14ac:dyDescent="0.25">
      <c r="B22" s="160"/>
      <c r="D22" s="99"/>
      <c r="E22" s="99" t="s">
        <v>3474</v>
      </c>
      <c r="F22" s="13">
        <f>0.4 * o.dhw_useful_demand</f>
        <v>5.525676908706469</v>
      </c>
      <c r="G22" s="99" t="s">
        <v>27</v>
      </c>
      <c r="H22" s="99" t="s">
        <v>3475</v>
      </c>
      <c r="I22" s="39"/>
      <c r="J22" s="99" t="str">
        <f t="shared" si="6"/>
        <v>Other 1</v>
      </c>
      <c r="K22" s="99">
        <f>$F$48</f>
        <v>0</v>
      </c>
      <c r="L22" s="13">
        <v>1</v>
      </c>
      <c r="M22" s="13" t="s">
        <v>3434</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3476</v>
      </c>
      <c r="F23" s="13">
        <f>0 * o.dhw_useful_demand</f>
        <v>0</v>
      </c>
      <c r="G23" s="99" t="s">
        <v>27</v>
      </c>
      <c r="H23" s="99" t="s">
        <v>3477</v>
      </c>
      <c r="I23" s="39"/>
      <c r="J23" s="117" t="str">
        <f t="shared" si="6"/>
        <v>Other 2</v>
      </c>
      <c r="K23" s="117">
        <f>$F$50</f>
        <v>0</v>
      </c>
      <c r="L23" s="41">
        <v>1</v>
      </c>
      <c r="M23" s="41" t="s">
        <v>3434</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3478</v>
      </c>
      <c r="F24" s="99">
        <f t="array" ref="F24">IF(i.complexity_level &gt;=3, SUM(F22:F23), (SUMPRODUCT((U16:U21=F21) * V16:V21) - 1) * o.dhw_useful_demand)</f>
        <v>5.5256769087064672</v>
      </c>
      <c r="G24" s="99" t="s">
        <v>27</v>
      </c>
      <c r="H24" s="99" t="s">
        <v>3479</v>
      </c>
      <c r="I24" s="39"/>
      <c r="J24" s="99"/>
      <c r="K24" s="99"/>
      <c r="L24" s="99"/>
      <c r="M24" s="99"/>
      <c r="N24" s="99"/>
      <c r="O24" s="99"/>
      <c r="P24" s="99"/>
      <c r="Q24" s="99"/>
      <c r="R24" s="99"/>
      <c r="S24" s="99"/>
      <c r="T24" s="102"/>
      <c r="U24" s="102"/>
      <c r="V24" s="102"/>
      <c r="W24" s="102"/>
      <c r="X24" s="102"/>
      <c r="Y24" s="102"/>
    </row>
    <row r="25" spans="2:25" x14ac:dyDescent="0.25">
      <c r="B25" s="160"/>
      <c r="D25" s="99"/>
      <c r="E25" s="99" t="s">
        <v>3422</v>
      </c>
      <c r="F25" s="99">
        <f>F20+F24</f>
        <v>19.33986918047264</v>
      </c>
      <c r="G25" s="99" t="s">
        <v>27</v>
      </c>
      <c r="H25" s="99" t="s">
        <v>3480</v>
      </c>
      <c r="I25" s="39"/>
      <c r="J25" s="97" t="s">
        <v>3262</v>
      </c>
      <c r="K25" s="117"/>
      <c r="L25" s="117"/>
      <c r="M25" s="117"/>
      <c r="N25" s="117"/>
      <c r="O25" s="117"/>
      <c r="P25" s="117"/>
      <c r="Q25" s="117"/>
      <c r="R25" s="117"/>
      <c r="S25" s="99"/>
      <c r="T25" s="102"/>
      <c r="U25" s="17" t="s">
        <v>3481</v>
      </c>
      <c r="V25" s="17"/>
      <c r="W25" s="17"/>
      <c r="X25" s="102"/>
      <c r="Y25" s="102"/>
    </row>
    <row r="26" spans="2:25" x14ac:dyDescent="0.25">
      <c r="B26" s="160"/>
      <c r="D26" s="99"/>
      <c r="E26" s="99" t="s">
        <v>3453</v>
      </c>
      <c r="F26" s="13"/>
      <c r="G26" s="99" t="s">
        <v>27</v>
      </c>
      <c r="H26" s="99" t="s">
        <v>3454</v>
      </c>
      <c r="I26" s="39"/>
      <c r="J26" s="99" t="s">
        <v>162</v>
      </c>
      <c r="K26" s="99" t="str">
        <f>K15</f>
        <v>kWh/m²(TFA)/a</v>
      </c>
      <c r="L26" s="99" t="s">
        <v>3312</v>
      </c>
      <c r="M26" s="99" t="s">
        <v>3312</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3421</v>
      </c>
      <c r="K27" s="117" t="s">
        <v>3482</v>
      </c>
      <c r="L27" s="117" t="s">
        <v>3483</v>
      </c>
      <c r="M27" s="117" t="s">
        <v>3484</v>
      </c>
      <c r="N27" s="117" t="s">
        <v>3485</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3486</v>
      </c>
      <c r="W27" s="15" t="s">
        <v>3487</v>
      </c>
      <c r="X27" s="102"/>
      <c r="Y27" s="102"/>
    </row>
    <row r="28" spans="2:25" x14ac:dyDescent="0.25">
      <c r="B28" s="160"/>
      <c r="D28" s="99"/>
      <c r="E28" s="97" t="s">
        <v>3488</v>
      </c>
      <c r="F28" s="97" t="s">
        <v>12</v>
      </c>
      <c r="G28" s="97" t="s">
        <v>23</v>
      </c>
      <c r="H28" s="141" t="s">
        <v>13</v>
      </c>
      <c r="I28" s="39"/>
      <c r="J28" s="99" t="str">
        <f t="shared" ref="J28:J34" si="14">J17</f>
        <v>Ventilation</v>
      </c>
      <c r="K28" s="99">
        <f t="shared" ref="K28:K34" si="15">N6+N17</f>
        <v>3.3620469083155657</v>
      </c>
      <c r="L28" s="47">
        <f t="shared" ref="L28:L34" si="16">IFERROR(N6 / K28, "")</f>
        <v>1</v>
      </c>
      <c r="M28" s="47">
        <f t="shared" ref="M28:M34" si="17">IFERROR(N17 / K28, "")</f>
        <v>0</v>
      </c>
      <c r="N28" s="116">
        <v>1</v>
      </c>
      <c r="O28" s="99">
        <f t="shared" ref="O28:O34" si="18">IFERROR($L28 * O6 + $M28 * O17, "")</f>
        <v>0.13600000000000001</v>
      </c>
      <c r="P28" s="99">
        <f t="shared" ref="P28:P34" si="19">IFERROR($K28 * O28, "")</f>
        <v>0.45723837953091695</v>
      </c>
      <c r="Q28" s="99">
        <f t="shared" ref="Q28:Q34" si="20">IFERROR($L28 * Q6 + $M28 * Q17, "")</f>
        <v>1.5009999999999999</v>
      </c>
      <c r="R28" s="99">
        <f t="shared" ref="R28:R34" si="21">IFERROR($K28 * Q28, "")</f>
        <v>5.0464324093816639</v>
      </c>
      <c r="S28" s="99"/>
      <c r="T28" s="102"/>
      <c r="U28" s="102" t="str">
        <f t="shared" si="13"/>
        <v>Ventilation</v>
      </c>
      <c r="V28" s="102">
        <f t="shared" ref="V28:W34" si="22">IFERROR($K28 * L28, 0)</f>
        <v>3.3620469083155657</v>
      </c>
      <c r="W28" s="102">
        <f t="shared" si="22"/>
        <v>0</v>
      </c>
      <c r="X28" s="102"/>
      <c r="Y28" s="102"/>
    </row>
    <row r="29" spans="2:25" x14ac:dyDescent="0.25">
      <c r="B29" s="160"/>
      <c r="D29" s="99"/>
      <c r="E29" s="99" t="s">
        <v>3422</v>
      </c>
      <c r="F29" s="99">
        <f>('Incidental gains'!F5 / 1000) * d.weather_total_hours</f>
        <v>9.636000000000001</v>
      </c>
      <c r="G29" s="99" t="s">
        <v>27</v>
      </c>
      <c r="H29" s="99"/>
      <c r="I29" s="99"/>
      <c r="J29" s="99" t="str">
        <f t="shared" si="14"/>
        <v>Space heating</v>
      </c>
      <c r="K29" s="99">
        <f t="shared" ca="1" si="15"/>
        <v>16.885178750796815</v>
      </c>
      <c r="L29" s="47">
        <f t="shared" ca="1" si="16"/>
        <v>1</v>
      </c>
      <c r="M29" s="47">
        <f t="shared" ca="1" si="17"/>
        <v>0</v>
      </c>
      <c r="N29" s="116">
        <v>2</v>
      </c>
      <c r="O29" s="99">
        <f t="shared" ca="1" si="18"/>
        <v>0.13600000000000001</v>
      </c>
      <c r="P29" s="99">
        <f t="shared" ca="1" si="19"/>
        <v>2.2963843101083672</v>
      </c>
      <c r="Q29" s="99">
        <f t="shared" ca="1" si="20"/>
        <v>1.5009999999999999</v>
      </c>
      <c r="R29" s="99">
        <f t="shared" ca="1" si="21"/>
        <v>25.344653304946018</v>
      </c>
      <c r="S29" s="99"/>
      <c r="T29" s="102"/>
      <c r="U29" s="102" t="str">
        <f t="shared" si="13"/>
        <v>Space heating</v>
      </c>
      <c r="V29" s="102">
        <f t="shared" ca="1" si="22"/>
        <v>16.885178750796815</v>
      </c>
      <c r="W29" s="102">
        <f t="shared" ca="1" si="22"/>
        <v>0</v>
      </c>
      <c r="X29" s="102"/>
      <c r="Y29" s="102"/>
    </row>
    <row r="30" spans="2:25" x14ac:dyDescent="0.25">
      <c r="B30" s="160"/>
      <c r="D30" s="99"/>
      <c r="E30" s="99" t="s">
        <v>3453</v>
      </c>
      <c r="F30" s="13"/>
      <c r="G30" s="99" t="s">
        <v>27</v>
      </c>
      <c r="H30" s="99" t="s">
        <v>3454</v>
      </c>
      <c r="I30" s="42"/>
      <c r="J30" s="99" t="str">
        <f t="shared" si="14"/>
        <v>DHW</v>
      </c>
      <c r="K30" s="99">
        <f t="shared" si="15"/>
        <v>21.488743533858489</v>
      </c>
      <c r="L30" s="47">
        <f t="shared" si="16"/>
        <v>1</v>
      </c>
      <c r="M30" s="47">
        <f t="shared" si="17"/>
        <v>0</v>
      </c>
      <c r="N30" s="116">
        <v>3</v>
      </c>
      <c r="O30" s="99">
        <f t="shared" si="18"/>
        <v>0.21</v>
      </c>
      <c r="P30" s="99">
        <f t="shared" si="19"/>
        <v>4.5126361421102823</v>
      </c>
      <c r="Q30" s="99">
        <f t="shared" si="20"/>
        <v>1.1299999999999999</v>
      </c>
      <c r="R30" s="99">
        <f t="shared" si="21"/>
        <v>24.282280193260089</v>
      </c>
      <c r="S30" s="99"/>
      <c r="T30" s="102"/>
      <c r="U30" s="102" t="str">
        <f t="shared" si="13"/>
        <v>DHW</v>
      </c>
      <c r="V30" s="102">
        <f t="shared" si="22"/>
        <v>21.488743533858489</v>
      </c>
      <c r="W30" s="102">
        <f t="shared" si="22"/>
        <v>0</v>
      </c>
      <c r="X30" s="102"/>
      <c r="Y30" s="102"/>
    </row>
    <row r="31" spans="2:25" x14ac:dyDescent="0.25">
      <c r="B31" s="160"/>
      <c r="D31" s="99"/>
      <c r="E31" s="99"/>
      <c r="F31" s="99"/>
      <c r="G31" s="99"/>
      <c r="H31" s="99"/>
      <c r="I31" s="99"/>
      <c r="J31" s="99" t="str">
        <f t="shared" si="14"/>
        <v>Plug loads</v>
      </c>
      <c r="K31" s="99">
        <f t="shared" si="15"/>
        <v>9.636000000000001</v>
      </c>
      <c r="L31" s="47">
        <f t="shared" si="16"/>
        <v>1</v>
      </c>
      <c r="M31" s="47">
        <f t="shared" si="17"/>
        <v>0</v>
      </c>
      <c r="N31" s="116">
        <v>4</v>
      </c>
      <c r="O31" s="99">
        <f t="shared" si="18"/>
        <v>0.13600000000000001</v>
      </c>
      <c r="P31" s="99">
        <f t="shared" si="19"/>
        <v>1.3104960000000003</v>
      </c>
      <c r="Q31" s="99">
        <f t="shared" si="20"/>
        <v>1.5009999999999999</v>
      </c>
      <c r="R31" s="99">
        <f t="shared" si="21"/>
        <v>14.463636000000001</v>
      </c>
      <c r="S31" s="99"/>
      <c r="T31" s="102"/>
      <c r="U31" s="102" t="str">
        <f t="shared" si="13"/>
        <v>Plug loads</v>
      </c>
      <c r="V31" s="102">
        <f t="shared" si="22"/>
        <v>9.636000000000001</v>
      </c>
      <c r="W31" s="102">
        <f t="shared" si="22"/>
        <v>0</v>
      </c>
      <c r="X31" s="102"/>
      <c r="Y31" s="102"/>
    </row>
    <row r="32" spans="2:25" x14ac:dyDescent="0.25">
      <c r="B32" s="160"/>
      <c r="D32" s="99"/>
      <c r="E32" s="97" t="s">
        <v>3489</v>
      </c>
      <c r="F32" s="97" t="s">
        <v>12</v>
      </c>
      <c r="G32" s="97" t="s">
        <v>23</v>
      </c>
      <c r="H32" s="141" t="s">
        <v>13</v>
      </c>
      <c r="I32" s="99"/>
      <c r="J32" s="99" t="str">
        <f t="shared" si="14"/>
        <v>PV Generation</v>
      </c>
      <c r="K32" s="99">
        <f t="shared" si="15"/>
        <v>-39.218676800944252</v>
      </c>
      <c r="L32" s="47">
        <f t="shared" si="16"/>
        <v>1</v>
      </c>
      <c r="M32" s="47">
        <f t="shared" si="17"/>
        <v>0</v>
      </c>
      <c r="N32" s="116">
        <v>5</v>
      </c>
      <c r="O32" s="99">
        <f t="shared" si="18"/>
        <v>0.13600000000000001</v>
      </c>
      <c r="P32" s="99">
        <f t="shared" si="19"/>
        <v>-5.3337400449284189</v>
      </c>
      <c r="Q32" s="99">
        <f t="shared" si="20"/>
        <v>0.501</v>
      </c>
      <c r="R32" s="99">
        <f t="shared" si="21"/>
        <v>-19.648557077273072</v>
      </c>
      <c r="S32" s="99"/>
      <c r="T32" s="102"/>
      <c r="U32" s="102" t="str">
        <f t="shared" si="13"/>
        <v>PV Generation</v>
      </c>
      <c r="V32" s="102">
        <f t="shared" si="22"/>
        <v>-39.218676800944252</v>
      </c>
      <c r="W32" s="102">
        <f t="shared" si="22"/>
        <v>0</v>
      </c>
      <c r="X32" s="102"/>
      <c r="Y32" s="102"/>
    </row>
    <row r="33" spans="1:25" x14ac:dyDescent="0.25">
      <c r="B33" s="160"/>
      <c r="D33" s="99"/>
      <c r="E33" s="99" t="s">
        <v>3490</v>
      </c>
      <c r="F33" s="98">
        <v>119.29</v>
      </c>
      <c r="G33" s="99" t="s">
        <v>36</v>
      </c>
      <c r="H33" s="99" t="s">
        <v>3491</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v>0.5</v>
      </c>
      <c r="G34" s="99" t="s">
        <v>52</v>
      </c>
      <c r="H34" s="99" t="s">
        <v>3492</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3493</v>
      </c>
      <c r="F35" s="99">
        <f>i.roof_total_area * i.pv_roof_area_fraction</f>
        <v>59.645000000000003</v>
      </c>
      <c r="G35" s="99" t="s">
        <v>36</v>
      </c>
      <c r="H35" s="99" t="s">
        <v>3494</v>
      </c>
      <c r="I35" s="99"/>
      <c r="J35" s="126" t="s">
        <v>3254</v>
      </c>
      <c r="K35" s="126">
        <f ca="1">SUM(K28:K34)</f>
        <v>12.153292392026621</v>
      </c>
      <c r="L35" s="126"/>
      <c r="M35" s="126"/>
      <c r="N35" s="126"/>
      <c r="O35" s="126"/>
      <c r="P35" s="126">
        <f ca="1">SUM(P28:P34)</f>
        <v>3.2430147868211474</v>
      </c>
      <c r="Q35" s="126"/>
      <c r="R35" s="126">
        <f ca="1">SUM(R28:R34)</f>
        <v>49.488444830314705</v>
      </c>
      <c r="S35" s="99"/>
      <c r="T35" s="102"/>
      <c r="U35" s="102"/>
      <c r="V35" s="102"/>
      <c r="W35" s="102"/>
      <c r="X35" s="102"/>
      <c r="Y35" s="102"/>
    </row>
    <row r="36" spans="1:25" s="96" customFormat="1" x14ac:dyDescent="0.25">
      <c r="A36" s="2"/>
      <c r="B36" s="161"/>
      <c r="C36" s="2"/>
      <c r="D36" s="99"/>
      <c r="E36" s="99" t="s">
        <v>104</v>
      </c>
      <c r="F36" s="13">
        <v>0.15</v>
      </c>
      <c r="G36" s="99" t="s">
        <v>52</v>
      </c>
      <c r="H36" s="99" t="s">
        <v>3495</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3496</v>
      </c>
      <c r="I37" s="99"/>
      <c r="J37" s="99"/>
      <c r="K37" s="99"/>
      <c r="L37" s="99"/>
      <c r="M37" s="99"/>
      <c r="N37" s="99"/>
      <c r="O37" s="99"/>
      <c r="P37" s="99"/>
      <c r="Q37" s="99"/>
      <c r="R37" s="99"/>
      <c r="S37" s="99"/>
      <c r="T37" s="102"/>
      <c r="U37" s="102"/>
      <c r="V37" s="102"/>
      <c r="W37" s="102"/>
      <c r="X37" s="102"/>
      <c r="Y37" s="102"/>
    </row>
    <row r="38" spans="1:25" x14ac:dyDescent="0.25">
      <c r="B38" s="160"/>
      <c r="D38" s="99"/>
      <c r="E38" s="99" t="s">
        <v>3497</v>
      </c>
      <c r="F38" s="13"/>
      <c r="G38" s="99" t="s">
        <v>107</v>
      </c>
      <c r="H38" s="99" t="s">
        <v>3498</v>
      </c>
      <c r="I38" s="99"/>
      <c r="J38" s="99"/>
      <c r="K38" s="99"/>
      <c r="L38" s="99"/>
      <c r="M38" s="99"/>
      <c r="N38" s="99"/>
      <c r="O38" s="99"/>
      <c r="P38" s="99"/>
      <c r="Q38" s="99"/>
      <c r="R38" s="99"/>
      <c r="S38" s="99"/>
      <c r="T38" s="102"/>
      <c r="U38" s="102"/>
      <c r="V38" s="102"/>
      <c r="W38" s="102"/>
      <c r="X38" s="102"/>
      <c r="Y38" s="102"/>
    </row>
    <row r="39" spans="1:25" x14ac:dyDescent="0.25">
      <c r="B39" s="160"/>
      <c r="D39" s="99"/>
      <c r="E39" s="99" t="s">
        <v>3499</v>
      </c>
      <c r="F39" s="99">
        <f>IF(ISBLANK(F38), SUM(Weather!L31:L42), F38)</f>
        <v>1151.3</v>
      </c>
      <c r="G39" s="99" t="s">
        <v>107</v>
      </c>
      <c r="H39" s="99" t="s">
        <v>3500</v>
      </c>
      <c r="I39" s="99"/>
      <c r="J39" s="99"/>
      <c r="K39" s="99"/>
      <c r="L39" s="99"/>
      <c r="M39" s="99"/>
      <c r="N39" s="99"/>
      <c r="O39" s="99"/>
      <c r="P39" s="99"/>
      <c r="Q39" s="99"/>
      <c r="R39" s="99"/>
      <c r="S39" s="99"/>
      <c r="T39" s="102"/>
      <c r="U39" s="102"/>
      <c r="V39" s="102"/>
      <c r="W39" s="102"/>
      <c r="X39" s="102"/>
      <c r="Y39" s="102"/>
    </row>
    <row r="40" spans="1:25" x14ac:dyDescent="0.25">
      <c r="B40" s="160"/>
      <c r="D40" s="99"/>
      <c r="E40" s="99" t="s">
        <v>3501</v>
      </c>
      <c r="F40" s="99">
        <f>F39 * o.pv_area * F36 * F37</f>
        <v>7725.2949562499989</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3502</v>
      </c>
      <c r="F41" s="99">
        <f>o.pv_generation / o.pv_area / F39</f>
        <v>0.11249999999999999</v>
      </c>
      <c r="G41" s="99" t="s">
        <v>52</v>
      </c>
      <c r="H41" s="99" t="s">
        <v>3503</v>
      </c>
      <c r="I41" s="99"/>
      <c r="J41" s="99"/>
      <c r="K41" s="99"/>
      <c r="L41" s="99"/>
      <c r="M41" s="99"/>
      <c r="N41" s="99"/>
      <c r="O41" s="99"/>
      <c r="P41" s="99"/>
      <c r="Q41" s="99"/>
      <c r="R41" s="99"/>
      <c r="S41" s="99"/>
      <c r="T41" s="102"/>
      <c r="U41" s="102"/>
      <c r="V41" s="102"/>
      <c r="W41" s="102"/>
      <c r="X41" s="102"/>
      <c r="Y41" s="102"/>
    </row>
    <row r="42" spans="1:25" x14ac:dyDescent="0.25">
      <c r="B42" s="160"/>
      <c r="D42" s="99"/>
      <c r="E42" s="99" t="s">
        <v>3504</v>
      </c>
      <c r="F42" s="99">
        <f>o.pv_generation / o.pv_area</f>
        <v>129.52124999999998</v>
      </c>
      <c r="G42" s="99" t="s">
        <v>107</v>
      </c>
      <c r="H42" s="99" t="s">
        <v>3505</v>
      </c>
      <c r="I42" s="42"/>
      <c r="J42" s="99"/>
      <c r="K42" s="99"/>
      <c r="L42" s="99"/>
      <c r="M42" s="99"/>
      <c r="N42" s="99"/>
      <c r="O42" s="99"/>
      <c r="P42" s="99"/>
      <c r="Q42" s="99"/>
      <c r="R42" s="99"/>
      <c r="S42" s="99"/>
      <c r="T42" s="102"/>
      <c r="U42" s="102"/>
      <c r="V42" s="102"/>
      <c r="W42" s="102"/>
      <c r="X42" s="102"/>
      <c r="Y42" s="102"/>
    </row>
    <row r="43" spans="1:25" x14ac:dyDescent="0.25">
      <c r="B43" s="160"/>
      <c r="D43" s="99"/>
      <c r="E43" s="99" t="s">
        <v>3506</v>
      </c>
      <c r="F43" s="99">
        <f>o.pv_generation / i.tfa</f>
        <v>39.218676800944252</v>
      </c>
      <c r="G43" s="99" t="s">
        <v>27</v>
      </c>
      <c r="H43" s="99" t="s">
        <v>3507</v>
      </c>
      <c r="I43" s="99"/>
      <c r="J43" s="99"/>
      <c r="K43" s="99"/>
      <c r="L43" s="99"/>
      <c r="M43" s="99"/>
      <c r="N43" s="99"/>
      <c r="O43" s="99"/>
      <c r="P43" s="99"/>
      <c r="Q43" s="99"/>
      <c r="R43" s="99"/>
      <c r="S43" s="99"/>
      <c r="T43" s="102"/>
      <c r="U43" s="102"/>
      <c r="V43" s="102"/>
      <c r="W43" s="102"/>
      <c r="X43" s="102"/>
      <c r="Y43" s="102"/>
    </row>
    <row r="44" spans="1:25" x14ac:dyDescent="0.25">
      <c r="B44" s="160"/>
      <c r="D44" s="99"/>
      <c r="E44" s="99" t="s">
        <v>3453</v>
      </c>
      <c r="F44" s="13"/>
      <c r="G44" s="99" t="s">
        <v>27</v>
      </c>
      <c r="H44" s="99" t="s">
        <v>3454</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3508</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3509</v>
      </c>
      <c r="F47" s="13"/>
      <c r="G47" s="99" t="s">
        <v>27</v>
      </c>
      <c r="H47" s="99" t="s">
        <v>3510</v>
      </c>
      <c r="I47" s="99"/>
      <c r="J47" s="99"/>
      <c r="K47" s="99"/>
      <c r="L47" s="99"/>
      <c r="M47" s="99"/>
      <c r="N47" s="99"/>
      <c r="O47" s="99"/>
      <c r="P47" s="99"/>
      <c r="Q47" s="99"/>
      <c r="R47" s="99"/>
      <c r="S47" s="99"/>
      <c r="T47" s="102"/>
      <c r="U47" s="102"/>
      <c r="V47" s="102"/>
      <c r="W47" s="102"/>
      <c r="X47" s="102"/>
      <c r="Y47" s="102"/>
    </row>
    <row r="48" spans="1:25" x14ac:dyDescent="0.25">
      <c r="B48" s="160"/>
      <c r="D48" s="99"/>
      <c r="E48" s="99" t="s">
        <v>3511</v>
      </c>
      <c r="F48" s="13"/>
      <c r="G48" s="99" t="s">
        <v>27</v>
      </c>
      <c r="H48" s="99" t="s">
        <v>3454</v>
      </c>
      <c r="I48" s="99"/>
      <c r="J48" s="99"/>
      <c r="K48" s="99"/>
      <c r="L48" s="99"/>
      <c r="M48" s="99"/>
      <c r="N48" s="99"/>
      <c r="O48" s="99"/>
      <c r="P48" s="99"/>
      <c r="Q48" s="99"/>
      <c r="R48" s="99"/>
      <c r="S48" s="99"/>
      <c r="T48" s="102"/>
      <c r="U48" s="102"/>
      <c r="V48" s="102"/>
      <c r="W48" s="102"/>
      <c r="X48" s="102"/>
      <c r="Y48" s="102"/>
    </row>
    <row r="49" spans="2:25" x14ac:dyDescent="0.25">
      <c r="B49" s="160"/>
      <c r="D49" s="99"/>
      <c r="E49" s="99" t="s">
        <v>3512</v>
      </c>
      <c r="F49" s="13"/>
      <c r="G49" s="99" t="s">
        <v>27</v>
      </c>
      <c r="H49" s="99" t="s">
        <v>3510</v>
      </c>
      <c r="I49" s="99"/>
      <c r="J49" s="99"/>
      <c r="K49" s="99"/>
      <c r="L49" s="99"/>
      <c r="M49" s="99"/>
      <c r="N49" s="99"/>
      <c r="O49" s="99"/>
      <c r="P49" s="99"/>
      <c r="Q49" s="99"/>
      <c r="R49" s="99"/>
      <c r="S49" s="99"/>
      <c r="T49" s="102"/>
      <c r="U49" s="102"/>
      <c r="V49" s="102"/>
      <c r="W49" s="102"/>
      <c r="X49" s="102"/>
      <c r="Y49" s="102"/>
    </row>
    <row r="50" spans="2:25" x14ac:dyDescent="0.25">
      <c r="B50" s="160"/>
      <c r="D50" s="99"/>
      <c r="E50" s="99" t="s">
        <v>3513</v>
      </c>
      <c r="F50" s="13"/>
      <c r="G50" s="99" t="s">
        <v>27</v>
      </c>
      <c r="H50" s="99" t="s">
        <v>3454</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3514</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3515</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3516</v>
      </c>
      <c r="G54" s="97" t="s">
        <v>3517</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3518</v>
      </c>
      <c r="F55" s="44">
        <v>0</v>
      </c>
      <c r="G55" s="44">
        <v>0</v>
      </c>
      <c r="H55" s="99" t="s">
        <v>3519</v>
      </c>
      <c r="I55" s="99"/>
      <c r="J55" s="99"/>
      <c r="K55" s="99"/>
      <c r="L55" s="99"/>
      <c r="M55" s="99"/>
      <c r="N55" s="99"/>
      <c r="O55" s="99"/>
      <c r="P55" s="99"/>
      <c r="Q55" s="99"/>
      <c r="R55" s="99"/>
      <c r="S55" s="99"/>
      <c r="T55" s="102"/>
      <c r="U55" s="102"/>
      <c r="V55" s="102"/>
      <c r="W55" s="102"/>
      <c r="X55" s="102"/>
      <c r="Y55" s="102"/>
    </row>
    <row r="56" spans="2:25" x14ac:dyDescent="0.25">
      <c r="B56" s="160"/>
      <c r="D56" s="99"/>
      <c r="E56" s="13" t="s">
        <v>3434</v>
      </c>
      <c r="F56" s="74">
        <v>0.13600000000000001</v>
      </c>
      <c r="G56" s="74">
        <v>1.5009999999999999</v>
      </c>
      <c r="H56" s="13" t="s">
        <v>3520</v>
      </c>
      <c r="I56" s="99"/>
      <c r="J56" s="99"/>
      <c r="K56" s="99"/>
      <c r="L56" s="99"/>
      <c r="M56" s="99"/>
      <c r="N56" s="99"/>
      <c r="O56" s="99"/>
      <c r="P56" s="99"/>
      <c r="Q56" s="99"/>
      <c r="R56" s="99"/>
      <c r="S56" s="99"/>
      <c r="T56" s="102"/>
      <c r="U56" s="102"/>
      <c r="V56" s="102"/>
      <c r="W56" s="102"/>
      <c r="X56" s="102"/>
      <c r="Y56" s="102"/>
    </row>
    <row r="57" spans="2:25" x14ac:dyDescent="0.25">
      <c r="B57" s="160"/>
      <c r="D57" s="99"/>
      <c r="E57" s="13" t="s">
        <v>3449</v>
      </c>
      <c r="F57" s="74">
        <v>0.13600000000000001</v>
      </c>
      <c r="G57" s="74">
        <v>0.501</v>
      </c>
      <c r="H57" s="13" t="s">
        <v>3520</v>
      </c>
      <c r="I57" s="99"/>
      <c r="J57" s="99"/>
      <c r="K57" s="99"/>
      <c r="L57" s="99"/>
      <c r="M57" s="99"/>
      <c r="N57" s="99"/>
      <c r="O57" s="99"/>
      <c r="P57" s="99"/>
      <c r="Q57" s="99"/>
      <c r="R57" s="99"/>
      <c r="S57" s="99"/>
      <c r="T57" s="102"/>
      <c r="U57" s="102"/>
      <c r="V57" s="102"/>
      <c r="W57" s="102"/>
      <c r="X57" s="102"/>
      <c r="Y57" s="102"/>
    </row>
    <row r="58" spans="2:25" x14ac:dyDescent="0.25">
      <c r="B58" s="160"/>
      <c r="D58" s="99"/>
      <c r="E58" s="13" t="s">
        <v>3444</v>
      </c>
      <c r="F58" s="74">
        <v>0.21</v>
      </c>
      <c r="G58" s="74">
        <v>1.1299999999999999</v>
      </c>
      <c r="H58" s="13" t="s">
        <v>3520</v>
      </c>
      <c r="I58" s="99"/>
      <c r="J58" s="99"/>
      <c r="K58" s="99"/>
      <c r="L58" s="99"/>
      <c r="M58" s="99"/>
      <c r="N58" s="99"/>
      <c r="O58" s="99"/>
      <c r="P58" s="99"/>
      <c r="Q58" s="99"/>
      <c r="R58" s="99"/>
      <c r="S58" s="99"/>
      <c r="T58" s="102"/>
      <c r="U58" s="102"/>
      <c r="V58" s="102"/>
      <c r="W58" s="102"/>
      <c r="X58" s="102"/>
      <c r="Y58" s="102"/>
    </row>
    <row r="59" spans="2:25" x14ac:dyDescent="0.25">
      <c r="B59" s="160"/>
      <c r="D59" s="99"/>
      <c r="E59" s="13" t="s">
        <v>3521</v>
      </c>
      <c r="F59" s="74">
        <v>0.39500000000000002</v>
      </c>
      <c r="G59" s="74">
        <v>1.0640000000000001</v>
      </c>
      <c r="H59" s="13" t="s">
        <v>3520</v>
      </c>
      <c r="I59" s="99"/>
      <c r="J59" s="99"/>
      <c r="K59" s="99"/>
      <c r="L59" s="99"/>
      <c r="M59" s="99"/>
      <c r="N59" s="99"/>
      <c r="O59" s="99"/>
      <c r="P59" s="99"/>
      <c r="Q59" s="99"/>
      <c r="R59" s="99"/>
      <c r="S59" s="99"/>
      <c r="T59" s="102"/>
      <c r="U59" s="102"/>
      <c r="V59" s="102"/>
      <c r="W59" s="102"/>
      <c r="X59" s="102"/>
      <c r="Y59" s="102"/>
    </row>
    <row r="60" spans="2:25" x14ac:dyDescent="0.25">
      <c r="B60" s="160"/>
      <c r="D60" s="99"/>
      <c r="E60" s="13" t="s">
        <v>3522</v>
      </c>
      <c r="F60" s="74">
        <v>2.8000000000000001E-2</v>
      </c>
      <c r="G60" s="74">
        <v>1.046</v>
      </c>
      <c r="H60" s="13" t="s">
        <v>3520</v>
      </c>
      <c r="I60" s="99"/>
      <c r="J60" s="99"/>
      <c r="K60" s="99"/>
      <c r="L60" s="99"/>
      <c r="M60" s="99"/>
      <c r="N60" s="99"/>
      <c r="O60" s="99"/>
      <c r="P60" s="99"/>
      <c r="Q60" s="99"/>
      <c r="R60" s="99"/>
      <c r="S60" s="99"/>
      <c r="T60" s="102"/>
      <c r="U60" s="102"/>
      <c r="V60" s="102"/>
      <c r="W60" s="102"/>
      <c r="X60" s="102"/>
      <c r="Y60" s="102"/>
    </row>
    <row r="61" spans="2:25" x14ac:dyDescent="0.25">
      <c r="B61" s="160"/>
      <c r="D61" s="99"/>
      <c r="E61" s="13" t="s">
        <v>3523</v>
      </c>
      <c r="F61" s="74">
        <v>5.2999999999999999E-2</v>
      </c>
      <c r="G61" s="74">
        <v>1.325</v>
      </c>
      <c r="H61" s="13" t="s">
        <v>3520</v>
      </c>
      <c r="I61" s="99"/>
      <c r="J61" s="99"/>
      <c r="K61" s="99"/>
      <c r="L61" s="99"/>
      <c r="M61" s="99"/>
      <c r="N61" s="99"/>
      <c r="O61" s="99"/>
      <c r="P61" s="99"/>
      <c r="Q61" s="99"/>
      <c r="R61" s="99"/>
      <c r="S61" s="99"/>
      <c r="T61" s="102"/>
      <c r="U61" s="102"/>
      <c r="V61" s="102"/>
      <c r="W61" s="102"/>
      <c r="X61" s="102"/>
      <c r="Y61" s="102"/>
    </row>
    <row r="62" spans="2:25" x14ac:dyDescent="0.25">
      <c r="B62" s="160"/>
      <c r="D62" s="99"/>
      <c r="E62" s="13" t="s">
        <v>3524</v>
      </c>
      <c r="F62" s="74">
        <v>2.4E-2</v>
      </c>
      <c r="G62" s="74">
        <v>1.286</v>
      </c>
      <c r="H62" s="13" t="s">
        <v>3520</v>
      </c>
      <c r="I62" s="99"/>
      <c r="J62" s="99"/>
      <c r="K62" s="99"/>
      <c r="L62" s="99"/>
      <c r="M62" s="99"/>
      <c r="N62" s="99"/>
      <c r="O62" s="99"/>
      <c r="P62" s="99"/>
      <c r="Q62" s="99"/>
      <c r="R62" s="99"/>
      <c r="S62" s="99"/>
      <c r="T62" s="102"/>
      <c r="U62" s="102"/>
      <c r="V62" s="102"/>
      <c r="W62" s="102"/>
      <c r="X62" s="102"/>
      <c r="Y62" s="102"/>
    </row>
    <row r="63" spans="2:25" x14ac:dyDescent="0.25">
      <c r="B63" s="160"/>
      <c r="D63" s="99"/>
      <c r="E63" s="13" t="s">
        <v>3525</v>
      </c>
      <c r="F63" s="74">
        <v>1.0999999999999999E-2</v>
      </c>
      <c r="G63" s="74">
        <v>1.0509999999999999</v>
      </c>
      <c r="H63" s="13" t="s">
        <v>3520</v>
      </c>
      <c r="I63" s="99"/>
      <c r="J63" s="99"/>
      <c r="K63" s="99"/>
      <c r="L63" s="99"/>
      <c r="M63" s="99"/>
      <c r="N63" s="99"/>
      <c r="O63" s="99"/>
      <c r="P63" s="99"/>
      <c r="Q63" s="99"/>
      <c r="R63" s="99"/>
      <c r="S63" s="99"/>
      <c r="T63" s="102"/>
      <c r="U63" s="102"/>
      <c r="V63" s="102"/>
      <c r="W63" s="102"/>
      <c r="X63" s="102"/>
      <c r="Y63" s="102"/>
    </row>
    <row r="64" spans="2:25" x14ac:dyDescent="0.25">
      <c r="B64" s="160"/>
      <c r="D64" s="99"/>
      <c r="E64" s="13" t="s">
        <v>3526</v>
      </c>
      <c r="F64" s="74">
        <v>0.13600000000000001</v>
      </c>
      <c r="G64" s="74">
        <v>1.5009999999999999</v>
      </c>
      <c r="H64" s="13" t="s">
        <v>3520</v>
      </c>
      <c r="I64" s="99"/>
      <c r="J64" s="99"/>
      <c r="K64" s="99"/>
      <c r="L64" s="99"/>
      <c r="M64" s="99"/>
      <c r="N64" s="99"/>
      <c r="O64" s="99"/>
      <c r="P64" s="99"/>
      <c r="Q64" s="99"/>
      <c r="R64" s="99"/>
      <c r="S64" s="99"/>
      <c r="T64" s="102"/>
      <c r="U64" s="102"/>
      <c r="V64" s="102"/>
      <c r="W64" s="102"/>
      <c r="X64" s="102"/>
      <c r="Y64" s="102"/>
    </row>
    <row r="65" spans="2:25" x14ac:dyDescent="0.25">
      <c r="B65" s="160"/>
      <c r="D65" s="99"/>
      <c r="E65" s="13" t="s">
        <v>3452</v>
      </c>
      <c r="F65" s="74">
        <v>0</v>
      </c>
      <c r="G65" s="74">
        <v>0</v>
      </c>
      <c r="H65" s="13" t="s">
        <v>3520</v>
      </c>
      <c r="I65" s="99"/>
      <c r="J65" s="99"/>
      <c r="K65" s="99"/>
      <c r="L65" s="99"/>
      <c r="M65" s="99"/>
      <c r="N65" s="99"/>
      <c r="O65" s="99"/>
      <c r="P65" s="99"/>
      <c r="Q65" s="99"/>
      <c r="R65" s="99"/>
      <c r="S65" s="99"/>
      <c r="T65" s="102"/>
      <c r="U65" s="102"/>
      <c r="V65" s="102"/>
      <c r="W65" s="102"/>
      <c r="X65" s="102"/>
      <c r="Y65" s="102"/>
    </row>
    <row r="66" spans="2:25" x14ac:dyDescent="0.25">
      <c r="B66" s="160"/>
      <c r="D66" s="99"/>
      <c r="E66" s="13" t="s">
        <v>3455</v>
      </c>
      <c r="F66" s="74">
        <v>0</v>
      </c>
      <c r="G66" s="74">
        <v>0</v>
      </c>
      <c r="H66" s="13" t="s">
        <v>3520</v>
      </c>
      <c r="I66" s="99"/>
      <c r="J66" s="99"/>
      <c r="K66" s="99"/>
      <c r="L66" s="99"/>
      <c r="M66" s="99"/>
      <c r="N66" s="99"/>
      <c r="O66" s="99"/>
      <c r="P66" s="99"/>
      <c r="Q66" s="99"/>
      <c r="R66" s="99"/>
      <c r="S66" s="99"/>
      <c r="T66" s="102"/>
      <c r="U66" s="102"/>
      <c r="V66" s="102"/>
      <c r="W66" s="102"/>
      <c r="X66" s="102"/>
      <c r="Y66" s="102"/>
    </row>
    <row r="67" spans="2:25" x14ac:dyDescent="0.25">
      <c r="B67" s="160"/>
      <c r="D67" s="99"/>
      <c r="E67" s="13" t="s">
        <v>3527</v>
      </c>
      <c r="F67" s="74">
        <v>0</v>
      </c>
      <c r="G67" s="74">
        <v>0</v>
      </c>
      <c r="H67" s="13" t="s">
        <v>3520</v>
      </c>
      <c r="I67" s="99"/>
      <c r="J67" s="99"/>
      <c r="K67" s="99"/>
      <c r="L67" s="99"/>
      <c r="M67" s="99"/>
      <c r="N67" s="99"/>
      <c r="O67" s="99"/>
      <c r="P67" s="99"/>
      <c r="Q67" s="99"/>
      <c r="R67" s="99"/>
      <c r="S67" s="99"/>
      <c r="T67" s="102"/>
      <c r="U67" s="102"/>
      <c r="V67" s="102"/>
      <c r="W67" s="102"/>
      <c r="X67" s="102"/>
      <c r="Y67" s="102"/>
    </row>
    <row r="68" spans="2:25" x14ac:dyDescent="0.25">
      <c r="B68" s="160"/>
      <c r="D68" s="99"/>
      <c r="E68" s="13" t="s">
        <v>3528</v>
      </c>
      <c r="F68" s="74">
        <v>0</v>
      </c>
      <c r="G68" s="74">
        <v>0</v>
      </c>
      <c r="H68" s="13" t="s">
        <v>3520</v>
      </c>
      <c r="I68" s="99"/>
      <c r="J68" s="99"/>
      <c r="K68" s="99"/>
      <c r="L68" s="99"/>
      <c r="M68" s="99"/>
      <c r="N68" s="99"/>
      <c r="O68" s="99"/>
      <c r="P68" s="99"/>
      <c r="Q68" s="99"/>
      <c r="R68" s="99"/>
      <c r="S68" s="99"/>
      <c r="T68" s="102"/>
      <c r="U68" s="102"/>
      <c r="V68" s="102"/>
      <c r="W68" s="102"/>
      <c r="X68" s="102"/>
      <c r="Y68" s="102"/>
    </row>
    <row r="69" spans="2:25" x14ac:dyDescent="0.25">
      <c r="B69" s="160"/>
      <c r="D69" s="99"/>
      <c r="E69" s="13" t="s">
        <v>3529</v>
      </c>
      <c r="F69" s="74">
        <v>0</v>
      </c>
      <c r="G69" s="74">
        <v>0</v>
      </c>
      <c r="H69" s="13" t="s">
        <v>3520</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3530</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3531</v>
      </c>
      <c r="F3" s="97" t="s">
        <v>12</v>
      </c>
      <c r="G3" s="97" t="s">
        <v>23</v>
      </c>
      <c r="H3" s="141" t="s">
        <v>13</v>
      </c>
      <c r="I3" s="99"/>
      <c r="J3" s="99"/>
      <c r="K3" s="99"/>
      <c r="L3" s="99"/>
      <c r="M3" s="102"/>
      <c r="N3" s="107" t="s">
        <v>3532</v>
      </c>
      <c r="O3" s="108"/>
      <c r="P3" s="108"/>
      <c r="Q3" s="109"/>
      <c r="R3" s="102"/>
      <c r="S3" s="102"/>
      <c r="T3" s="102"/>
      <c r="U3" s="102"/>
      <c r="V3" s="102"/>
      <c r="W3" s="102"/>
      <c r="X3" s="102"/>
      <c r="Y3" s="102"/>
      <c r="Z3" s="102"/>
      <c r="AA3" s="102"/>
      <c r="AB3" s="102"/>
      <c r="AC3" s="107" t="s">
        <v>3533</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t="s">
        <v>3534</v>
      </c>
      <c r="G4" s="99" t="s">
        <v>52</v>
      </c>
      <c r="H4" s="99"/>
      <c r="I4" s="99"/>
      <c r="J4" s="99"/>
      <c r="K4" s="99"/>
      <c r="L4" s="99"/>
      <c r="M4" s="102"/>
      <c r="N4" s="17" t="s">
        <v>11</v>
      </c>
      <c r="O4" s="82" t="s">
        <v>12</v>
      </c>
      <c r="P4" s="17" t="s">
        <v>23</v>
      </c>
      <c r="Q4" s="17" t="s">
        <v>13</v>
      </c>
      <c r="R4" s="119"/>
      <c r="S4" s="102"/>
      <c r="T4" s="17" t="s">
        <v>120</v>
      </c>
      <c r="U4" s="17" t="s">
        <v>121</v>
      </c>
      <c r="V4" s="17" t="s">
        <v>3535</v>
      </c>
      <c r="W4" s="17" t="s">
        <v>23</v>
      </c>
      <c r="X4" s="17" t="s">
        <v>3536</v>
      </c>
      <c r="Y4" s="102"/>
      <c r="Z4" s="17" t="s">
        <v>3537</v>
      </c>
      <c r="AA4" s="17" t="s">
        <v>3538</v>
      </c>
      <c r="AB4" s="102"/>
      <c r="AC4" s="119" t="s">
        <v>3539</v>
      </c>
      <c r="AD4" s="119"/>
      <c r="AE4" s="119"/>
      <c r="AF4" s="119"/>
      <c r="AG4" s="119" t="s">
        <v>3540</v>
      </c>
      <c r="AH4" s="119"/>
      <c r="AI4" s="119"/>
      <c r="AJ4" s="119"/>
      <c r="AK4" s="119" t="s">
        <v>3541</v>
      </c>
      <c r="AL4" s="119"/>
      <c r="AM4" s="119"/>
      <c r="AN4" s="119"/>
      <c r="AO4" s="119" t="s">
        <v>3542</v>
      </c>
      <c r="AP4" s="119"/>
      <c r="AQ4" s="119"/>
      <c r="AR4" s="119"/>
      <c r="AS4" s="119" t="s">
        <v>3543</v>
      </c>
      <c r="AT4" s="119"/>
      <c r="AU4" s="119"/>
      <c r="AV4" s="119"/>
      <c r="AW4" s="119" t="s">
        <v>3544</v>
      </c>
      <c r="AX4" s="119"/>
      <c r="AY4" s="119"/>
      <c r="AZ4" s="119"/>
      <c r="BA4" s="119"/>
      <c r="BB4" s="119"/>
      <c r="BC4" s="102"/>
    </row>
    <row r="5" spans="2:55" x14ac:dyDescent="0.25">
      <c r="B5" s="160"/>
      <c r="D5" s="99"/>
      <c r="E5" s="99" t="s">
        <v>121</v>
      </c>
      <c r="F5" s="98" t="s">
        <v>3545</v>
      </c>
      <c r="G5" s="99" t="s">
        <v>52</v>
      </c>
      <c r="H5" s="99"/>
      <c r="I5" s="99"/>
      <c r="J5" s="99"/>
      <c r="K5" s="99"/>
      <c r="L5" s="99"/>
      <c r="M5" s="102"/>
      <c r="N5" s="102" t="s">
        <v>3546</v>
      </c>
      <c r="O5" s="102">
        <f>i.tfa</f>
        <v>196.98</v>
      </c>
      <c r="P5" s="102" t="s">
        <v>36</v>
      </c>
      <c r="Q5" s="102"/>
      <c r="R5" s="102"/>
      <c r="S5" s="102"/>
      <c r="T5" s="102" t="s">
        <v>3534</v>
      </c>
      <c r="U5" s="102" t="s">
        <v>3547</v>
      </c>
      <c r="V5" s="56">
        <v>800</v>
      </c>
      <c r="W5" s="102" t="s">
        <v>32</v>
      </c>
      <c r="X5" s="102" t="s">
        <v>3548</v>
      </c>
      <c r="Y5" s="102"/>
      <c r="Z5" s="86">
        <v>1</v>
      </c>
      <c r="AA5" s="102">
        <f t="shared" ref="AA5:AA14" si="0">IF(F10="yes", 1, IF(F10="no", -1,0))</f>
        <v>0</v>
      </c>
      <c r="AB5" s="102"/>
      <c r="AC5" s="17" t="s">
        <v>21</v>
      </c>
      <c r="AD5" s="82" t="s">
        <v>3549</v>
      </c>
      <c r="AE5" s="17" t="s">
        <v>23</v>
      </c>
      <c r="AF5" s="17" t="s">
        <v>3536</v>
      </c>
      <c r="AG5" s="17" t="s">
        <v>21</v>
      </c>
      <c r="AH5" s="110" t="s">
        <v>3549</v>
      </c>
      <c r="AI5" s="17" t="s">
        <v>23</v>
      </c>
      <c r="AJ5" s="17" t="s">
        <v>3536</v>
      </c>
      <c r="AK5" s="17" t="s">
        <v>21</v>
      </c>
      <c r="AL5" s="82" t="s">
        <v>3549</v>
      </c>
      <c r="AM5" s="17" t="s">
        <v>23</v>
      </c>
      <c r="AN5" s="17" t="s">
        <v>3536</v>
      </c>
      <c r="AO5" s="17" t="s">
        <v>21</v>
      </c>
      <c r="AP5" s="82" t="s">
        <v>3549</v>
      </c>
      <c r="AQ5" s="17" t="s">
        <v>23</v>
      </c>
      <c r="AR5" s="17" t="s">
        <v>3536</v>
      </c>
      <c r="AS5" s="17" t="s">
        <v>21</v>
      </c>
      <c r="AT5" s="82" t="s">
        <v>3549</v>
      </c>
      <c r="AU5" s="17" t="s">
        <v>23</v>
      </c>
      <c r="AV5" s="17" t="s">
        <v>3536</v>
      </c>
      <c r="AW5" s="17" t="s">
        <v>21</v>
      </c>
      <c r="AX5" s="82" t="s">
        <v>3549</v>
      </c>
      <c r="AY5" s="17" t="s">
        <v>23</v>
      </c>
      <c r="AZ5" s="17" t="s">
        <v>3536</v>
      </c>
      <c r="BA5" s="119"/>
      <c r="BB5" s="17" t="s">
        <v>3550</v>
      </c>
      <c r="BC5" s="102"/>
    </row>
    <row r="6" spans="2:55" x14ac:dyDescent="0.25">
      <c r="B6" s="160"/>
      <c r="D6" s="99"/>
      <c r="E6" s="99" t="s">
        <v>122</v>
      </c>
      <c r="F6" s="13" t="s">
        <v>3551</v>
      </c>
      <c r="G6" s="99" t="s">
        <v>52</v>
      </c>
      <c r="H6" s="99"/>
      <c r="I6" s="99"/>
      <c r="J6" s="99"/>
      <c r="K6" s="99"/>
      <c r="L6" s="99"/>
      <c r="M6" s="102"/>
      <c r="N6" s="102" t="s">
        <v>3552</v>
      </c>
      <c r="O6" s="102">
        <f>'Walls+doors'!K12</f>
        <v>233.33</v>
      </c>
      <c r="P6" s="102" t="s">
        <v>36</v>
      </c>
      <c r="Q6" s="102"/>
      <c r="R6" s="102"/>
      <c r="S6" s="102"/>
      <c r="T6" s="102" t="s">
        <v>3534</v>
      </c>
      <c r="U6" s="102" t="s">
        <v>3545</v>
      </c>
      <c r="V6" s="56">
        <v>500</v>
      </c>
      <c r="W6" s="102" t="s">
        <v>32</v>
      </c>
      <c r="X6" s="102" t="s">
        <v>3548</v>
      </c>
      <c r="Y6" s="102"/>
      <c r="Z6" s="86">
        <v>2</v>
      </c>
      <c r="AA6" s="102">
        <f t="shared" si="0"/>
        <v>0</v>
      </c>
      <c r="AB6" s="102"/>
      <c r="AC6" s="102" t="s">
        <v>3534</v>
      </c>
      <c r="AD6" s="111">
        <v>0.21</v>
      </c>
      <c r="AE6" s="85" t="s">
        <v>3553</v>
      </c>
      <c r="AF6" s="102" t="s">
        <v>3554</v>
      </c>
      <c r="AG6" s="102" t="s">
        <v>3555</v>
      </c>
      <c r="AH6" s="112">
        <v>142</v>
      </c>
      <c r="AI6" s="102" t="s">
        <v>32</v>
      </c>
      <c r="AJ6" s="102" t="s">
        <v>3556</v>
      </c>
      <c r="AK6" s="102" t="s">
        <v>3557</v>
      </c>
      <c r="AL6" s="56">
        <v>265</v>
      </c>
      <c r="AM6" s="102" t="s">
        <v>3558</v>
      </c>
      <c r="AN6" s="102" t="s">
        <v>3559</v>
      </c>
      <c r="AO6" s="102" t="s">
        <v>3560</v>
      </c>
      <c r="AP6" s="102">
        <v>108.24</v>
      </c>
      <c r="AQ6" s="102" t="s">
        <v>3561</v>
      </c>
      <c r="AR6" s="102" t="s">
        <v>3562</v>
      </c>
      <c r="AS6" s="102" t="s">
        <v>3534</v>
      </c>
      <c r="AT6" s="85">
        <v>0.16</v>
      </c>
      <c r="AU6" s="75" t="s">
        <v>3553</v>
      </c>
      <c r="AV6" s="102" t="s">
        <v>3554</v>
      </c>
      <c r="AW6" s="102" t="s">
        <v>3563</v>
      </c>
      <c r="AX6" s="113">
        <v>0.11</v>
      </c>
      <c r="AY6" s="75" t="s">
        <v>3553</v>
      </c>
      <c r="AZ6" s="102" t="s">
        <v>3564</v>
      </c>
      <c r="BA6" s="102"/>
      <c r="BB6" s="77" t="s">
        <v>3565</v>
      </c>
      <c r="BC6" s="102"/>
    </row>
    <row r="7" spans="2:55" x14ac:dyDescent="0.25">
      <c r="B7" s="160"/>
      <c r="D7" s="99"/>
      <c r="E7" s="99" t="s">
        <v>123</v>
      </c>
      <c r="F7" s="13" t="s">
        <v>3555</v>
      </c>
      <c r="G7" s="99" t="s">
        <v>52</v>
      </c>
      <c r="H7" s="99"/>
      <c r="I7" s="99"/>
      <c r="J7" s="99"/>
      <c r="K7" s="99"/>
      <c r="L7" s="99"/>
      <c r="M7" s="102"/>
      <c r="N7" s="15" t="s">
        <v>3566</v>
      </c>
      <c r="O7" s="15">
        <f>Glazing!H31</f>
        <v>38.369999999999997</v>
      </c>
      <c r="P7" s="15" t="s">
        <v>36</v>
      </c>
      <c r="Q7" s="15"/>
      <c r="R7" s="102"/>
      <c r="S7" s="102"/>
      <c r="T7" s="102" t="s">
        <v>3567</v>
      </c>
      <c r="U7" s="102" t="s">
        <v>3547</v>
      </c>
      <c r="V7" s="56">
        <v>850</v>
      </c>
      <c r="W7" s="102" t="s">
        <v>32</v>
      </c>
      <c r="X7" s="102" t="s">
        <v>3568</v>
      </c>
      <c r="Y7" s="102"/>
      <c r="Z7" s="86">
        <v>3</v>
      </c>
      <c r="AA7" s="102">
        <f t="shared" si="0"/>
        <v>0</v>
      </c>
      <c r="AB7" s="102"/>
      <c r="AC7" s="102" t="s">
        <v>3567</v>
      </c>
      <c r="AD7" s="111">
        <v>0.21</v>
      </c>
      <c r="AE7" s="85" t="s">
        <v>3553</v>
      </c>
      <c r="AF7" s="102" t="s">
        <v>3554</v>
      </c>
      <c r="AG7" s="102" t="s">
        <v>3569</v>
      </c>
      <c r="AH7" s="112">
        <v>227</v>
      </c>
      <c r="AI7" s="102" t="s">
        <v>32</v>
      </c>
      <c r="AJ7" s="102" t="s">
        <v>3556</v>
      </c>
      <c r="AK7" s="102" t="s">
        <v>3551</v>
      </c>
      <c r="AL7" s="56">
        <v>740</v>
      </c>
      <c r="AM7" s="102" t="s">
        <v>3558</v>
      </c>
      <c r="AN7" s="102" t="s">
        <v>3559</v>
      </c>
      <c r="AO7" s="102"/>
      <c r="AP7" s="102"/>
      <c r="AQ7" s="102"/>
      <c r="AR7" s="102"/>
      <c r="AS7" s="102" t="s">
        <v>3567</v>
      </c>
      <c r="AT7" s="85">
        <v>0.16</v>
      </c>
      <c r="AU7" s="75" t="s">
        <v>3553</v>
      </c>
      <c r="AV7" s="102" t="s">
        <v>3554</v>
      </c>
      <c r="AW7" s="102"/>
      <c r="AX7" s="102"/>
      <c r="AY7" s="102"/>
      <c r="AZ7" s="102"/>
      <c r="BA7" s="102"/>
      <c r="BB7" s="77" t="s">
        <v>3570</v>
      </c>
      <c r="BC7" s="102"/>
    </row>
    <row r="8" spans="2:55" x14ac:dyDescent="0.25">
      <c r="B8" s="160"/>
      <c r="D8" s="99"/>
      <c r="E8" s="99"/>
      <c r="F8" s="99"/>
      <c r="G8" s="99"/>
      <c r="H8" s="99"/>
      <c r="I8" s="99"/>
      <c r="J8" s="67" t="s">
        <v>3571</v>
      </c>
      <c r="K8" s="67"/>
      <c r="L8" s="99"/>
      <c r="M8" s="102"/>
      <c r="N8" s="102"/>
      <c r="O8" s="102"/>
      <c r="P8" s="102"/>
      <c r="Q8" s="102"/>
      <c r="R8" s="102"/>
      <c r="S8" s="102"/>
      <c r="T8" s="102" t="s">
        <v>3567</v>
      </c>
      <c r="U8" s="102" t="s">
        <v>3545</v>
      </c>
      <c r="V8" s="56">
        <v>550</v>
      </c>
      <c r="W8" s="102" t="s">
        <v>32</v>
      </c>
      <c r="X8" s="102" t="s">
        <v>3572</v>
      </c>
      <c r="Y8" s="102"/>
      <c r="Z8" s="86">
        <v>4</v>
      </c>
      <c r="AA8" s="102">
        <f t="shared" si="0"/>
        <v>0</v>
      </c>
      <c r="AB8" s="102"/>
      <c r="AC8" s="102" t="s">
        <v>3364</v>
      </c>
      <c r="AD8" s="111">
        <v>0.17</v>
      </c>
      <c r="AE8" s="85" t="s">
        <v>3553</v>
      </c>
      <c r="AF8" s="102" t="s">
        <v>3554</v>
      </c>
      <c r="AG8" s="102" t="s">
        <v>3573</v>
      </c>
      <c r="AH8" s="112">
        <v>331</v>
      </c>
      <c r="AI8" s="102" t="s">
        <v>32</v>
      </c>
      <c r="AJ8" s="102" t="s">
        <v>3556</v>
      </c>
      <c r="AK8" s="102" t="s">
        <v>3574</v>
      </c>
      <c r="AL8" s="56">
        <v>510</v>
      </c>
      <c r="AM8" s="102" t="s">
        <v>3558</v>
      </c>
      <c r="AN8" s="102" t="s">
        <v>3575</v>
      </c>
      <c r="AO8" s="102"/>
      <c r="AP8" s="102"/>
      <c r="AQ8" s="102"/>
      <c r="AR8" s="102"/>
      <c r="AS8" s="102" t="s">
        <v>3364</v>
      </c>
      <c r="AT8" s="85">
        <v>0.1</v>
      </c>
      <c r="AU8" s="75" t="s">
        <v>3553</v>
      </c>
      <c r="AV8" s="102" t="s">
        <v>3576</v>
      </c>
      <c r="AW8" s="102"/>
      <c r="AX8" s="102"/>
      <c r="AY8" s="102"/>
      <c r="AZ8" s="102"/>
      <c r="BA8" s="102"/>
      <c r="BB8" s="77" t="s">
        <v>3577</v>
      </c>
      <c r="BC8" s="102"/>
    </row>
    <row r="9" spans="2:55" x14ac:dyDescent="0.25">
      <c r="B9" s="160"/>
      <c r="D9" s="99"/>
      <c r="E9" s="97" t="s">
        <v>3578</v>
      </c>
      <c r="F9" s="97"/>
      <c r="G9" s="117"/>
      <c r="H9" s="97"/>
      <c r="I9" s="99"/>
      <c r="J9" s="68" t="s">
        <v>3579</v>
      </c>
      <c r="K9" s="68" t="s">
        <v>3580</v>
      </c>
      <c r="L9" s="99"/>
      <c r="M9" s="102"/>
      <c r="N9" s="107" t="s">
        <v>3581</v>
      </c>
      <c r="O9" s="108"/>
      <c r="P9" s="108"/>
      <c r="Q9" s="109"/>
      <c r="R9" s="102"/>
      <c r="S9" s="102"/>
      <c r="T9" s="102" t="s">
        <v>3364</v>
      </c>
      <c r="U9" s="102" t="s">
        <v>3547</v>
      </c>
      <c r="V9" s="56">
        <v>1000</v>
      </c>
      <c r="W9" s="102" t="s">
        <v>32</v>
      </c>
      <c r="X9" s="102" t="s">
        <v>3572</v>
      </c>
      <c r="Y9" s="102"/>
      <c r="Z9" s="86">
        <v>5</v>
      </c>
      <c r="AA9" s="102">
        <f t="shared" si="0"/>
        <v>0</v>
      </c>
      <c r="AB9" s="102"/>
      <c r="AC9" s="102" t="s">
        <v>3582</v>
      </c>
      <c r="AD9" s="111">
        <v>0.31</v>
      </c>
      <c r="AE9" s="85" t="s">
        <v>3553</v>
      </c>
      <c r="AF9" s="102" t="s">
        <v>3554</v>
      </c>
      <c r="AG9" s="102"/>
      <c r="AH9" s="102"/>
      <c r="AI9" s="102"/>
      <c r="AJ9" s="102"/>
      <c r="AK9" s="102" t="s">
        <v>3583</v>
      </c>
      <c r="AL9" s="56">
        <v>870</v>
      </c>
      <c r="AM9" s="102" t="s">
        <v>3558</v>
      </c>
      <c r="AN9" s="102" t="s">
        <v>3575</v>
      </c>
      <c r="AO9" s="102"/>
      <c r="AP9" s="102"/>
      <c r="AQ9" s="102"/>
      <c r="AR9" s="102"/>
      <c r="AS9" s="102" t="s">
        <v>3582</v>
      </c>
      <c r="AT9" s="85">
        <v>0.22</v>
      </c>
      <c r="AU9" s="75" t="s">
        <v>3553</v>
      </c>
      <c r="AV9" s="102" t="s">
        <v>3554</v>
      </c>
      <c r="AW9" s="102"/>
      <c r="AX9" s="102"/>
      <c r="AY9" s="102"/>
      <c r="AZ9" s="102"/>
      <c r="BA9" s="102"/>
      <c r="BB9" s="77" t="s">
        <v>3584</v>
      </c>
      <c r="BC9" s="102"/>
    </row>
    <row r="10" spans="2:55" x14ac:dyDescent="0.25">
      <c r="B10" s="160"/>
      <c r="D10" s="99"/>
      <c r="E10" s="99" t="s">
        <v>3585</v>
      </c>
      <c r="F10" s="99"/>
      <c r="G10" s="99"/>
      <c r="H10" s="99"/>
      <c r="I10" s="99"/>
      <c r="J10" s="94" t="s">
        <v>3539</v>
      </c>
      <c r="K10" s="90">
        <f>AD15/$AD$20*100%</f>
        <v>8.2054249131618809E-2</v>
      </c>
      <c r="L10" s="99"/>
      <c r="M10" s="102"/>
      <c r="N10" s="17" t="s">
        <v>11</v>
      </c>
      <c r="O10" s="82" t="s">
        <v>12</v>
      </c>
      <c r="P10" s="17" t="s">
        <v>23</v>
      </c>
      <c r="Q10" s="17" t="s">
        <v>13</v>
      </c>
      <c r="R10" s="119"/>
      <c r="S10" s="102"/>
      <c r="T10" s="102" t="s">
        <v>3364</v>
      </c>
      <c r="U10" s="102" t="s">
        <v>3545</v>
      </c>
      <c r="V10" s="56">
        <v>600</v>
      </c>
      <c r="W10" s="102" t="s">
        <v>32</v>
      </c>
      <c r="X10" s="102" t="s">
        <v>3568</v>
      </c>
      <c r="Y10" s="102"/>
      <c r="Z10" s="86">
        <v>6</v>
      </c>
      <c r="AA10" s="102">
        <f t="shared" si="0"/>
        <v>0</v>
      </c>
      <c r="AB10" s="102"/>
      <c r="AC10" s="102"/>
      <c r="AD10" s="102"/>
      <c r="AE10" s="102"/>
      <c r="AF10" s="102"/>
      <c r="AG10" s="102"/>
      <c r="AH10" s="102"/>
      <c r="AI10" s="102"/>
      <c r="AJ10" s="102"/>
      <c r="AK10" s="102" t="s">
        <v>3586</v>
      </c>
      <c r="AL10" s="56">
        <v>420</v>
      </c>
      <c r="AM10" s="102" t="s">
        <v>3558</v>
      </c>
      <c r="AN10" s="102" t="s">
        <v>3575</v>
      </c>
      <c r="AO10" s="102"/>
      <c r="AP10" s="102"/>
      <c r="AQ10" s="102"/>
      <c r="AR10" s="102"/>
      <c r="AS10" s="102"/>
      <c r="AT10" s="102"/>
      <c r="AU10" s="102"/>
      <c r="AV10" s="102"/>
      <c r="AW10" s="102"/>
      <c r="AX10" s="102"/>
      <c r="AY10" s="102"/>
      <c r="AZ10" s="102"/>
      <c r="BA10" s="102"/>
      <c r="BB10" s="102"/>
      <c r="BC10" s="102"/>
    </row>
    <row r="11" spans="2:55" x14ac:dyDescent="0.25">
      <c r="B11" s="160"/>
      <c r="D11" s="99"/>
      <c r="E11" s="99" t="s">
        <v>3587</v>
      </c>
      <c r="F11" s="99"/>
      <c r="G11" s="99"/>
      <c r="H11" s="99"/>
      <c r="I11" s="99"/>
      <c r="J11" s="94" t="s">
        <v>3540</v>
      </c>
      <c r="K11" s="90">
        <f>AD16/$AD$20*100%</f>
        <v>0.11096860358752259</v>
      </c>
      <c r="L11" s="99"/>
      <c r="M11" s="102"/>
      <c r="N11" s="102" t="s">
        <v>3588</v>
      </c>
      <c r="O11" s="102">
        <v>1.2</v>
      </c>
      <c r="P11" s="102" t="s">
        <v>52</v>
      </c>
      <c r="Q11" s="102"/>
      <c r="R11" s="102"/>
      <c r="S11" s="102"/>
      <c r="T11" s="102" t="s">
        <v>3582</v>
      </c>
      <c r="U11" s="102" t="s">
        <v>3547</v>
      </c>
      <c r="V11" s="56">
        <v>1000</v>
      </c>
      <c r="W11" s="102" t="s">
        <v>32</v>
      </c>
      <c r="X11" s="102" t="s">
        <v>3548</v>
      </c>
      <c r="Y11" s="102"/>
      <c r="Z11" s="86">
        <v>7</v>
      </c>
      <c r="AA11" s="102">
        <f t="shared" si="0"/>
        <v>0</v>
      </c>
      <c r="AB11" s="102"/>
      <c r="AC11" s="102"/>
      <c r="AD11" s="102"/>
      <c r="AE11" s="102"/>
      <c r="AF11" s="102"/>
      <c r="AG11" s="102"/>
      <c r="AH11" s="102"/>
      <c r="AI11" s="102"/>
      <c r="AJ11" s="102"/>
      <c r="AK11" s="102" t="s">
        <v>3589</v>
      </c>
      <c r="AL11" s="56">
        <v>110</v>
      </c>
      <c r="AM11" s="102" t="s">
        <v>3558</v>
      </c>
      <c r="AN11" s="102" t="s">
        <v>3575</v>
      </c>
      <c r="AO11" s="102"/>
      <c r="AP11" s="102"/>
      <c r="AQ11" s="102"/>
      <c r="AR11" s="102"/>
      <c r="AS11" s="102"/>
      <c r="AT11" s="102"/>
      <c r="AU11" s="102"/>
      <c r="AV11" s="102"/>
      <c r="AW11" s="102"/>
      <c r="AX11" s="102"/>
      <c r="AY11" s="102"/>
      <c r="AZ11" s="102"/>
      <c r="BA11" s="102"/>
      <c r="BB11" s="102"/>
      <c r="BC11" s="102"/>
    </row>
    <row r="12" spans="2:55" x14ac:dyDescent="0.25">
      <c r="B12" s="160"/>
      <c r="D12" s="99"/>
      <c r="E12" s="99" t="s">
        <v>3590</v>
      </c>
      <c r="F12" s="99"/>
      <c r="G12" s="99"/>
      <c r="H12" s="99"/>
      <c r="I12" s="99"/>
      <c r="J12" s="94" t="s">
        <v>3591</v>
      </c>
      <c r="K12" s="90">
        <f>AD17/$AD$20*100%</f>
        <v>0.70147882696877728</v>
      </c>
      <c r="L12" s="99"/>
      <c r="M12" s="102"/>
      <c r="N12" s="102" t="s">
        <v>3592</v>
      </c>
      <c r="O12" s="102">
        <f>O11*O5</f>
        <v>236.37599999999998</v>
      </c>
      <c r="P12" s="102" t="s">
        <v>36</v>
      </c>
      <c r="Q12" s="102"/>
      <c r="R12" s="102"/>
      <c r="S12" s="102"/>
      <c r="T12" s="15" t="s">
        <v>3582</v>
      </c>
      <c r="U12" s="15" t="s">
        <v>3545</v>
      </c>
      <c r="V12" s="21">
        <v>600</v>
      </c>
      <c r="W12" s="15" t="s">
        <v>32</v>
      </c>
      <c r="X12" s="15" t="s">
        <v>3548</v>
      </c>
      <c r="Y12" s="102"/>
      <c r="Z12" s="86">
        <v>8</v>
      </c>
      <c r="AA12" s="102">
        <f t="shared" si="0"/>
        <v>0</v>
      </c>
      <c r="AB12" s="102"/>
      <c r="AC12" s="107" t="s">
        <v>3593</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3594</v>
      </c>
      <c r="F13" s="99"/>
      <c r="G13" s="99"/>
      <c r="H13" s="99"/>
      <c r="I13" s="99"/>
      <c r="J13" s="94" t="s">
        <v>3543</v>
      </c>
      <c r="K13" s="90">
        <f>AD18/$AD$20*100%</f>
        <v>6.2517523147900045E-2</v>
      </c>
      <c r="L13" s="99"/>
      <c r="M13" s="102"/>
      <c r="N13" s="102"/>
      <c r="O13" s="102"/>
      <c r="P13" s="102"/>
      <c r="Q13" s="102"/>
      <c r="R13" s="102"/>
      <c r="S13" s="119" t="s">
        <v>3595</v>
      </c>
      <c r="T13" s="119" t="str">
        <f>F4</f>
        <v>House</v>
      </c>
      <c r="U13" s="119" t="str">
        <f>F5</f>
        <v>Low-Impact</v>
      </c>
      <c r="V13" s="88">
        <f>IF(OR(T13 = 0, U13 = 0), NA(), SUMPRODUCT((T5:T12=T13) * (U5:U12=U13) * V5:V12))</f>
        <v>500</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3596</v>
      </c>
      <c r="F14" s="99"/>
      <c r="G14" s="99"/>
      <c r="H14" s="99"/>
      <c r="I14" s="99"/>
      <c r="J14" s="95" t="s">
        <v>3597</v>
      </c>
      <c r="K14" s="91">
        <f>AD19/$AD$20*100%</f>
        <v>4.2980797164181281E-2</v>
      </c>
      <c r="L14" s="99"/>
      <c r="M14" s="102"/>
      <c r="N14" s="102"/>
      <c r="O14" s="102"/>
      <c r="P14" s="102"/>
      <c r="Q14" s="102"/>
      <c r="R14" s="102"/>
      <c r="S14" s="102"/>
      <c r="T14" s="102"/>
      <c r="U14" s="102"/>
      <c r="V14" s="102"/>
      <c r="W14" s="102"/>
      <c r="X14" s="102"/>
      <c r="Y14" s="102"/>
      <c r="Z14" s="87">
        <v>10</v>
      </c>
      <c r="AA14" s="15">
        <f t="shared" si="0"/>
        <v>0</v>
      </c>
      <c r="AB14" s="102"/>
      <c r="AC14" s="17" t="s">
        <v>3579</v>
      </c>
      <c r="AD14" s="82" t="s">
        <v>3549</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3598</v>
      </c>
      <c r="F15" s="99"/>
      <c r="G15" s="99"/>
      <c r="H15" s="99"/>
      <c r="I15" s="99"/>
      <c r="J15" s="99"/>
      <c r="K15" s="99"/>
      <c r="L15" s="99"/>
      <c r="M15" s="102"/>
      <c r="N15" s="102"/>
      <c r="O15" s="102"/>
      <c r="P15" s="102"/>
      <c r="Q15" s="102"/>
      <c r="R15" s="102"/>
      <c r="S15" s="102"/>
      <c r="T15" s="102"/>
      <c r="U15" s="102"/>
      <c r="V15" s="102"/>
      <c r="W15" s="102"/>
      <c r="X15" s="102"/>
      <c r="Y15" s="102"/>
      <c r="Z15" s="76" t="s">
        <v>3599</v>
      </c>
      <c r="AA15" s="102">
        <f>COUNTIF(AA5:AA14,"=1")</f>
        <v>0</v>
      </c>
      <c r="AB15" s="14"/>
      <c r="AC15" s="102" t="s">
        <v>3539</v>
      </c>
      <c r="AD15" s="14">
        <f>VLOOKUP(F4, AC6:AD9, 2, FALSE) * V13</f>
        <v>105</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3600</v>
      </c>
      <c r="F16" s="99"/>
      <c r="G16" s="99"/>
      <c r="H16" s="99"/>
      <c r="I16" s="99"/>
      <c r="J16" s="99"/>
      <c r="K16" s="99"/>
      <c r="L16" s="99"/>
      <c r="M16" s="102"/>
      <c r="N16" s="102"/>
      <c r="O16" s="102"/>
      <c r="P16" s="102"/>
      <c r="Q16" s="102"/>
      <c r="R16" s="102"/>
      <c r="S16" s="102"/>
      <c r="T16" s="102"/>
      <c r="U16" s="102"/>
      <c r="V16" s="102"/>
      <c r="W16" s="102"/>
      <c r="X16" s="102"/>
      <c r="Y16" s="102"/>
      <c r="Z16" s="76" t="s">
        <v>3601</v>
      </c>
      <c r="AA16" s="102">
        <f>COUNTIF(AA5:AA14,"=-1")</f>
        <v>0</v>
      </c>
      <c r="AB16" s="14"/>
      <c r="AC16" s="102" t="s">
        <v>3540</v>
      </c>
      <c r="AD16" s="14">
        <f>VLOOKUP(F7, AG6:AH8, 2, FALSE)</f>
        <v>142</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3602</v>
      </c>
      <c r="F17" s="99"/>
      <c r="G17" s="99"/>
      <c r="H17" s="99"/>
      <c r="I17" s="99"/>
      <c r="J17" s="99"/>
      <c r="K17" s="99"/>
      <c r="L17" s="99"/>
      <c r="M17" s="102"/>
      <c r="N17" s="17" t="s">
        <v>3603</v>
      </c>
      <c r="O17" s="17" t="s">
        <v>121</v>
      </c>
      <c r="P17" s="102"/>
      <c r="Q17" s="102"/>
      <c r="R17" s="102"/>
      <c r="S17" s="102"/>
      <c r="T17" s="102"/>
      <c r="U17" s="102"/>
      <c r="V17" s="102"/>
      <c r="W17" s="17" t="s">
        <v>3604</v>
      </c>
      <c r="X17" s="17" t="s">
        <v>3605</v>
      </c>
      <c r="Y17" s="102"/>
      <c r="Z17" s="78" t="s">
        <v>3606</v>
      </c>
      <c r="AA17" s="15">
        <f>COUNTIF(AA5:AA14,"=0")</f>
        <v>10</v>
      </c>
      <c r="AB17" s="14"/>
      <c r="AC17" s="102" t="s">
        <v>3591</v>
      </c>
      <c r="AD17" s="14">
        <f>(O6 * AE25 + O7 * AE26) / i.tfa</f>
        <v>897.64122652045899</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3607</v>
      </c>
      <c r="F18" s="99"/>
      <c r="G18" s="99"/>
      <c r="H18" s="99"/>
      <c r="I18" s="99"/>
      <c r="J18" s="99"/>
      <c r="K18" s="99"/>
      <c r="L18" s="99"/>
      <c r="M18" s="102"/>
      <c r="N18" s="102" t="s">
        <v>3534</v>
      </c>
      <c r="O18" s="102" t="s">
        <v>3547</v>
      </c>
      <c r="P18" s="102"/>
      <c r="Q18" s="102"/>
      <c r="R18" s="102"/>
      <c r="S18" s="102"/>
      <c r="T18" s="102"/>
      <c r="U18" s="102"/>
      <c r="V18" s="102"/>
      <c r="W18" s="102">
        <v>-1</v>
      </c>
      <c r="X18" s="79" t="s">
        <v>3608</v>
      </c>
      <c r="Y18" s="102"/>
      <c r="Z18" s="80" t="s">
        <v>3604</v>
      </c>
      <c r="AA18" s="81">
        <f>IF(AA15&gt;=5,2,IF(AA16&gt;5,-1,IF(AND(AA17&gt;AA15,AA17&gt;AA16),0,0.5)))</f>
        <v>0</v>
      </c>
      <c r="AB18" s="14"/>
      <c r="AC18" s="102" t="s">
        <v>3543</v>
      </c>
      <c r="AD18" s="14">
        <f>VLOOKUP(F4, AS6:AT9, 2) * V13</f>
        <v>80</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3609</v>
      </c>
      <c r="F19" s="99"/>
      <c r="G19" s="99"/>
      <c r="H19" s="99"/>
      <c r="I19" s="99"/>
      <c r="J19" s="99"/>
      <c r="K19" s="99"/>
      <c r="L19" s="99"/>
      <c r="M19" s="102"/>
      <c r="N19" s="102" t="s">
        <v>3567</v>
      </c>
      <c r="O19" s="102" t="s">
        <v>3545</v>
      </c>
      <c r="P19" s="102"/>
      <c r="Q19" s="102"/>
      <c r="R19" s="102"/>
      <c r="S19" s="102"/>
      <c r="T19" s="102"/>
      <c r="U19" s="102"/>
      <c r="V19" s="102"/>
      <c r="W19" s="102">
        <v>0</v>
      </c>
      <c r="X19" s="79" t="s">
        <v>3610</v>
      </c>
      <c r="Y19" s="102"/>
      <c r="Z19" s="102"/>
      <c r="AA19" s="102"/>
      <c r="AB19" s="14"/>
      <c r="AC19" s="102" t="s">
        <v>3611</v>
      </c>
      <c r="AD19" s="14">
        <f>AX6 * V13</f>
        <v>55</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3364</v>
      </c>
      <c r="O20" s="102"/>
      <c r="P20" s="102"/>
      <c r="Q20" s="102"/>
      <c r="R20" s="102"/>
      <c r="S20" s="102"/>
      <c r="T20" s="102"/>
      <c r="U20" s="102"/>
      <c r="V20" s="102"/>
      <c r="W20" s="102">
        <v>0.5</v>
      </c>
      <c r="X20" s="79" t="s">
        <v>3612</v>
      </c>
      <c r="Y20" s="102"/>
      <c r="Z20" s="102"/>
      <c r="AA20" s="102"/>
      <c r="AB20" s="102"/>
      <c r="AC20" s="83" t="s">
        <v>3254</v>
      </c>
      <c r="AD20" s="84">
        <f>SUM(AD15:AD19)</f>
        <v>1279.641226520459</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3531</v>
      </c>
      <c r="F21" s="97" t="s">
        <v>12</v>
      </c>
      <c r="G21" s="97" t="s">
        <v>23</v>
      </c>
      <c r="H21" s="141" t="s">
        <v>13</v>
      </c>
      <c r="I21" s="99"/>
      <c r="J21" s="99"/>
      <c r="K21" s="99"/>
      <c r="L21" s="99"/>
      <c r="M21" s="102"/>
      <c r="N21" s="102" t="s">
        <v>3582</v>
      </c>
      <c r="O21" s="102"/>
      <c r="P21" s="102"/>
      <c r="Q21" s="102"/>
      <c r="R21" s="102"/>
      <c r="S21" s="102"/>
      <c r="T21" s="102"/>
      <c r="U21" s="102"/>
      <c r="V21" s="102"/>
      <c r="W21" s="102">
        <v>2</v>
      </c>
      <c r="X21" s="79" t="s">
        <v>3613</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3614</v>
      </c>
      <c r="F22" s="49"/>
      <c r="G22" s="99" t="s">
        <v>32</v>
      </c>
      <c r="H22" s="99" t="s">
        <v>3615</v>
      </c>
      <c r="I22" s="99"/>
      <c r="J22" s="99"/>
      <c r="K22" s="99"/>
      <c r="L22" s="99"/>
      <c r="M22" s="102"/>
      <c r="N22" s="102"/>
      <c r="O22" s="102"/>
      <c r="P22" s="102"/>
      <c r="Q22" s="102"/>
      <c r="R22" s="102"/>
      <c r="S22" s="102"/>
      <c r="T22" s="102"/>
      <c r="U22" s="102"/>
      <c r="V22" s="102"/>
      <c r="W22" s="102"/>
      <c r="X22" s="102"/>
      <c r="Y22" s="102"/>
      <c r="Z22" s="102"/>
      <c r="AA22" s="102"/>
      <c r="AB22" s="102"/>
      <c r="AC22" s="102" t="s">
        <v>3616</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f>O27</f>
        <v>500</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3617</v>
      </c>
      <c r="AD23" s="17" t="s">
        <v>146</v>
      </c>
      <c r="AE23" s="17" t="s">
        <v>3618</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3385</v>
      </c>
      <c r="O24" s="82" t="s">
        <v>12</v>
      </c>
      <c r="P24" s="17" t="s">
        <v>23</v>
      </c>
      <c r="Q24" s="17" t="s">
        <v>13</v>
      </c>
      <c r="R24" s="102"/>
      <c r="S24" s="102"/>
      <c r="T24" s="102"/>
      <c r="U24" s="102"/>
      <c r="V24" s="102"/>
      <c r="W24" s="102"/>
      <c r="X24" s="102"/>
      <c r="Y24" s="102"/>
      <c r="Z24" s="102"/>
      <c r="AA24" s="102"/>
      <c r="AB24" s="102"/>
      <c r="AC24" s="102" t="s">
        <v>3540</v>
      </c>
      <c r="AD24" s="102" t="str">
        <f>F7</f>
        <v>Wood Frame</v>
      </c>
      <c r="AE24" s="102">
        <f>IF(AD24 = 0, NA(), VLOOKUP(AD24,AG6:AH8,2,FALSE))</f>
        <v>142</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3619</v>
      </c>
      <c r="O25" s="102">
        <f>V13</f>
        <v>500</v>
      </c>
      <c r="P25" s="102" t="s">
        <v>32</v>
      </c>
      <c r="Q25" s="114" t="s">
        <v>3620</v>
      </c>
      <c r="R25" s="102"/>
      <c r="S25" s="102"/>
      <c r="T25" s="102"/>
      <c r="U25" s="102"/>
      <c r="V25" s="102"/>
      <c r="W25" s="102"/>
      <c r="X25" s="102"/>
      <c r="Y25" s="102"/>
      <c r="Z25" s="102"/>
      <c r="AA25" s="102"/>
      <c r="AB25" s="102"/>
      <c r="AC25" s="102" t="s">
        <v>3621</v>
      </c>
      <c r="AD25" s="102" t="str">
        <f>F6</f>
        <v>Masonry - Lightweight Slip</v>
      </c>
      <c r="AE25" s="102">
        <f>IF(AD25 = 0, NA(), SUMPRODUCT((AK6:AK11=AD25)*AL6:AL11))</f>
        <v>740</v>
      </c>
      <c r="AF25" s="102" t="s">
        <v>3558</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3622</v>
      </c>
      <c r="O26" s="102">
        <f>_xlfn.CEILING.MATH(AD20, 50, 0)</f>
        <v>1300</v>
      </c>
      <c r="P26" s="102" t="s">
        <v>32</v>
      </c>
      <c r="Q26" s="114" t="s">
        <v>3623</v>
      </c>
      <c r="R26" s="102"/>
      <c r="S26" s="102"/>
      <c r="T26" s="102"/>
      <c r="U26" s="102"/>
      <c r="V26" s="102"/>
      <c r="W26" s="102"/>
      <c r="X26" s="102"/>
      <c r="Y26" s="102"/>
      <c r="Z26" s="102"/>
      <c r="AA26" s="102"/>
      <c r="AB26" s="102"/>
      <c r="AC26" s="102" t="s">
        <v>3624</v>
      </c>
      <c r="AD26" s="102" t="s">
        <v>52</v>
      </c>
      <c r="AE26" s="102">
        <f>AP6</f>
        <v>108.24</v>
      </c>
      <c r="AF26" s="102" t="s">
        <v>3561</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3625</v>
      </c>
      <c r="O27" s="83">
        <f>IF(i.complexity_level &lt;= 2, O25, O26)</f>
        <v>500</v>
      </c>
      <c r="P27" s="83" t="s">
        <v>32</v>
      </c>
      <c r="Q27" s="83" t="s">
        <v>3626</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3627</v>
      </c>
      <c r="D2" s="99"/>
      <c r="E2" s="3"/>
      <c r="F2" s="3"/>
      <c r="G2" s="3"/>
      <c r="H2" s="3"/>
      <c r="I2" s="3"/>
      <c r="J2" s="99"/>
      <c r="K2" s="102"/>
      <c r="L2" s="102"/>
      <c r="M2" s="102"/>
      <c r="N2" s="102"/>
      <c r="O2" s="102"/>
      <c r="P2" s="102"/>
    </row>
    <row r="3" spans="2:16" x14ac:dyDescent="0.25">
      <c r="B3" s="160"/>
      <c r="D3" s="99"/>
      <c r="E3" s="97" t="s">
        <v>3628</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196.98</v>
      </c>
      <c r="G6" s="99" t="s">
        <v>36</v>
      </c>
      <c r="H6" s="99"/>
      <c r="I6" s="99"/>
      <c r="J6" s="99"/>
      <c r="K6" s="102"/>
      <c r="L6" s="102"/>
      <c r="M6" s="102"/>
      <c r="N6" s="102"/>
      <c r="O6" s="102"/>
      <c r="P6" s="102"/>
    </row>
    <row r="7" spans="2:16" x14ac:dyDescent="0.25">
      <c r="B7" s="160"/>
      <c r="D7" s="99"/>
      <c r="E7" s="99" t="str">
        <f>Air!E7</f>
        <v>Internal volume of building</v>
      </c>
      <c r="F7" s="143">
        <f>i.building_volume</f>
        <v>472.75</v>
      </c>
      <c r="G7" s="99" t="s">
        <v>82</v>
      </c>
      <c r="H7" s="99"/>
      <c r="I7" s="99"/>
      <c r="J7" s="99"/>
      <c r="K7" s="102"/>
      <c r="L7" s="102"/>
      <c r="M7" s="102"/>
      <c r="N7" s="102"/>
      <c r="O7" s="102"/>
      <c r="P7" s="102"/>
    </row>
    <row r="8" spans="2:16" x14ac:dyDescent="0.25">
      <c r="B8" s="160"/>
      <c r="D8" s="99"/>
      <c r="E8" s="99" t="s">
        <v>3629</v>
      </c>
      <c r="F8" s="143">
        <f>SUM('Walls+doors'!K12, Glazing!H31, 'Ground floor'!F7, i.roof_total_area, )</f>
        <v>507.38</v>
      </c>
      <c r="G8" s="99" t="s">
        <v>36</v>
      </c>
      <c r="H8" s="99" t="s">
        <v>3630</v>
      </c>
      <c r="I8" s="99"/>
      <c r="J8" s="99"/>
      <c r="K8" s="102"/>
      <c r="L8" s="102"/>
      <c r="M8" s="102"/>
      <c r="N8" s="102"/>
      <c r="O8" s="102"/>
      <c r="P8" s="102"/>
    </row>
    <row r="9" spans="2:16" x14ac:dyDescent="0.25">
      <c r="B9" s="160"/>
      <c r="D9" s="99"/>
      <c r="E9" s="99" t="s">
        <v>3631</v>
      </c>
      <c r="F9" s="143">
        <f>F8 / F7</f>
        <v>1.0732522474881014</v>
      </c>
      <c r="G9" s="99" t="s">
        <v>52</v>
      </c>
      <c r="H9" s="99" t="s">
        <v>3632</v>
      </c>
      <c r="I9" s="99"/>
      <c r="J9" s="99"/>
      <c r="K9" s="102"/>
      <c r="L9" s="102"/>
      <c r="M9" s="102"/>
      <c r="N9" s="102"/>
      <c r="O9" s="102"/>
      <c r="P9" s="102"/>
    </row>
    <row r="10" spans="2:16" x14ac:dyDescent="0.25">
      <c r="B10" s="160"/>
      <c r="D10" s="99"/>
      <c r="E10" s="99" t="s">
        <v>3633</v>
      </c>
      <c r="F10" s="143">
        <f>F8 / F6</f>
        <v>2.5757944969032391</v>
      </c>
      <c r="G10" s="99" t="s">
        <v>52</v>
      </c>
      <c r="H10" s="46" t="s">
        <v>3634</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3635</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3421</v>
      </c>
      <c r="F15" s="63" t="s">
        <v>3636</v>
      </c>
      <c r="G15" s="63" t="s">
        <v>3637</v>
      </c>
      <c r="H15" s="63" t="s">
        <v>3517</v>
      </c>
      <c r="I15" s="63" t="s">
        <v>33</v>
      </c>
      <c r="J15" s="99"/>
      <c r="K15" s="102"/>
      <c r="L15" s="102"/>
      <c r="M15" s="102"/>
      <c r="N15" s="102"/>
      <c r="O15" s="102"/>
      <c r="P15" s="102"/>
    </row>
    <row r="16" spans="2:16" x14ac:dyDescent="0.25">
      <c r="B16" s="160"/>
      <c r="D16" s="99"/>
      <c r="E16" s="99" t="str">
        <f>Systems!J6</f>
        <v>Ventilation</v>
      </c>
      <c r="F16" s="143">
        <f>Systems!K6</f>
        <v>3.3620469083155657</v>
      </c>
      <c r="G16" s="143">
        <f>Systems!K28</f>
        <v>3.3620469083155657</v>
      </c>
      <c r="H16" s="143">
        <f>Systems!R28</f>
        <v>5.0464324093816639</v>
      </c>
      <c r="I16" s="143">
        <f>Systems!P28</f>
        <v>0.45723837953091695</v>
      </c>
      <c r="J16" s="99"/>
      <c r="K16" s="102"/>
      <c r="L16" s="102"/>
      <c r="M16" s="102"/>
      <c r="N16" s="102"/>
      <c r="O16" s="102"/>
      <c r="P16" s="102"/>
    </row>
    <row r="17" spans="2:16" x14ac:dyDescent="0.25">
      <c r="B17" s="160"/>
      <c r="D17" s="99"/>
      <c r="E17" s="99" t="str">
        <f>Systems!J7</f>
        <v>Space heating</v>
      </c>
      <c r="F17" s="143">
        <f ca="1">Systems!K7</f>
        <v>25.327768126195224</v>
      </c>
      <c r="G17" s="143">
        <f ca="1">Systems!K29</f>
        <v>16.885178750796815</v>
      </c>
      <c r="H17" s="143">
        <f ca="1">Systems!R29</f>
        <v>25.344653304946018</v>
      </c>
      <c r="I17" s="143">
        <f ca="1">Systems!P29</f>
        <v>2.2963843101083672</v>
      </c>
      <c r="J17" s="99"/>
      <c r="K17" s="102"/>
      <c r="L17" s="102"/>
      <c r="M17" s="102"/>
      <c r="N17" s="102"/>
      <c r="O17" s="102"/>
      <c r="P17" s="102"/>
    </row>
    <row r="18" spans="2:16" x14ac:dyDescent="0.25">
      <c r="B18" s="160"/>
      <c r="D18" s="99"/>
      <c r="E18" s="99" t="str">
        <f>Systems!J8</f>
        <v>DHW</v>
      </c>
      <c r="F18" s="143">
        <f>Systems!K8</f>
        <v>19.33986918047264</v>
      </c>
      <c r="G18" s="143">
        <f>Systems!K30</f>
        <v>21.488743533858489</v>
      </c>
      <c r="H18" s="143">
        <f>Systems!R30</f>
        <v>24.282280193260089</v>
      </c>
      <c r="I18" s="143">
        <f>Systems!P30</f>
        <v>4.5126361421102823</v>
      </c>
      <c r="J18" s="99"/>
      <c r="K18" s="102"/>
      <c r="L18" s="102"/>
      <c r="M18" s="102"/>
      <c r="N18" s="102"/>
      <c r="O18" s="102"/>
      <c r="P18" s="102"/>
    </row>
    <row r="19" spans="2:16" x14ac:dyDescent="0.25">
      <c r="B19" s="160"/>
      <c r="D19" s="99"/>
      <c r="E19" s="99" t="str">
        <f>Systems!J9</f>
        <v>Plug loads</v>
      </c>
      <c r="F19" s="143">
        <f>Systems!K9</f>
        <v>9.636000000000001</v>
      </c>
      <c r="G19" s="143">
        <f>Systems!K31</f>
        <v>9.636000000000001</v>
      </c>
      <c r="H19" s="143">
        <f>Systems!R31</f>
        <v>14.463636000000001</v>
      </c>
      <c r="I19" s="143">
        <f>Systems!P31</f>
        <v>1.3104960000000003</v>
      </c>
      <c r="J19" s="99"/>
      <c r="K19" s="102"/>
      <c r="L19" s="102"/>
      <c r="M19" s="102"/>
      <c r="N19" s="102"/>
      <c r="O19" s="102"/>
      <c r="P19" s="102"/>
    </row>
    <row r="20" spans="2:16" x14ac:dyDescent="0.25">
      <c r="B20" s="160"/>
      <c r="D20" s="99"/>
      <c r="E20" s="99" t="str">
        <f>Systems!J10</f>
        <v>PV Generation</v>
      </c>
      <c r="F20" s="143">
        <f>Systems!K10</f>
        <v>-39.218676800944252</v>
      </c>
      <c r="G20" s="143">
        <f>Systems!K32</f>
        <v>-39.218676800944252</v>
      </c>
      <c r="H20" s="143">
        <f>Systems!R32</f>
        <v>-19.648557077273072</v>
      </c>
      <c r="I20" s="143">
        <f>Systems!P32</f>
        <v>-5.3337400449284189</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3393</v>
      </c>
      <c r="F25" s="143">
        <f ca="1">F17</f>
        <v>25.327768126195224</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3638</v>
      </c>
      <c r="F26" s="143">
        <f ca="1">SUMIF(H16:H22, "&gt;0")</f>
        <v>69.137001907587774</v>
      </c>
      <c r="G26" s="99" t="s">
        <v>3417</v>
      </c>
      <c r="H26" s="99" t="str">
        <f ca="1">IF(F26 &lt;= M26, _xlfn.CONCAT("Requirements = ", M26, ". Goal achieved."), _xlfn.CONCAT("Requirements = ", M26, ". Goal not achieved."))</f>
        <v>Requirements = 120. Goal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3639</v>
      </c>
      <c r="F27" s="143">
        <f ca="1">SUM(H16:H22)</f>
        <v>49.488444830314705</v>
      </c>
      <c r="G27" s="99" t="s">
        <v>3417</v>
      </c>
      <c r="H27" s="99"/>
      <c r="I27" s="99"/>
      <c r="J27" s="99"/>
      <c r="K27" s="102"/>
      <c r="L27" s="102"/>
      <c r="M27" s="56"/>
      <c r="N27" s="102"/>
      <c r="O27" s="66"/>
      <c r="P27" s="102"/>
    </row>
    <row r="28" spans="2:16" x14ac:dyDescent="0.25">
      <c r="D28" s="99"/>
      <c r="E28" s="99" t="s">
        <v>3640</v>
      </c>
      <c r="F28" s="143">
        <f ca="1">SUM(I16:I22)</f>
        <v>3.2430147868211474</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3641</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f>'Embodied carbon'!F23</f>
        <v>500</v>
      </c>
      <c r="G34" s="99" t="s">
        <v>32</v>
      </c>
      <c r="H34" s="99" t="str">
        <f>IF(F34 &lt;= M34, _xlfn.CONCAT("Requirements = ", M34, ". Goal achieved."), _xlfn.CONCAT("Requirements = ", M34, ". Goal not achieved."))</f>
        <v>Requirements = 500. Goal achieved.</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3642</v>
      </c>
      <c r="F35" s="116">
        <f ca="1">F28 * i.lifetime</f>
        <v>324.30147868211475</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3643</v>
      </c>
      <c r="F36" s="116">
        <f ca="1">IF(F35 &gt; 0, F34 / F35 * i.lifetime, NA())</f>
        <v>154.17752704424379</v>
      </c>
      <c r="G36" s="99" t="s">
        <v>3644</v>
      </c>
      <c r="H36" s="99"/>
      <c r="I36" s="99"/>
      <c r="J36" s="99"/>
      <c r="K36" s="102"/>
      <c r="L36" s="102"/>
      <c r="M36" s="102"/>
      <c r="N36" s="102"/>
      <c r="O36" s="102"/>
      <c r="P36" s="102"/>
    </row>
    <row r="37" spans="4:16" x14ac:dyDescent="0.25">
      <c r="D37" s="99"/>
      <c r="E37" s="99" t="s">
        <v>3645</v>
      </c>
      <c r="F37" s="116">
        <f ca="1">(F34 + F35) * i.tfa</f>
        <v>162370.90527080296</v>
      </c>
      <c r="G37" s="99" t="s">
        <v>3646</v>
      </c>
      <c r="H37" s="99" t="s">
        <v>3647</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3648</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3649</v>
      </c>
      <c r="G4" s="97"/>
      <c r="H4" s="97"/>
      <c r="I4" s="26"/>
      <c r="J4" s="99"/>
      <c r="K4" s="99"/>
      <c r="L4" s="25"/>
      <c r="M4" s="97" t="s">
        <v>3650</v>
      </c>
      <c r="N4" s="73" t="s">
        <v>3651</v>
      </c>
      <c r="O4" s="97"/>
      <c r="P4" s="97"/>
      <c r="Q4" s="26"/>
      <c r="R4" s="99"/>
    </row>
    <row r="5" spans="1:18" x14ac:dyDescent="0.25">
      <c r="B5" s="160"/>
      <c r="D5" s="99"/>
      <c r="E5" s="25"/>
      <c r="F5" s="99" t="s">
        <v>3652</v>
      </c>
      <c r="G5" s="99"/>
      <c r="H5" s="99" t="s">
        <v>52</v>
      </c>
      <c r="I5" s="26"/>
      <c r="J5" s="99"/>
      <c r="K5" s="99"/>
      <c r="L5" s="25"/>
      <c r="M5" s="99" t="s">
        <v>3652</v>
      </c>
      <c r="N5" s="99"/>
      <c r="O5" s="99" t="s">
        <v>3653</v>
      </c>
      <c r="P5" s="99" t="s">
        <v>52</v>
      </c>
      <c r="Q5" s="26"/>
      <c r="R5" s="99"/>
    </row>
    <row r="6" spans="1:18" x14ac:dyDescent="0.25">
      <c r="B6" s="160"/>
      <c r="D6" s="99"/>
      <c r="E6" s="25"/>
      <c r="F6" s="97" t="s">
        <v>3654</v>
      </c>
      <c r="G6" s="97" t="s">
        <v>3655</v>
      </c>
      <c r="H6" s="97" t="s">
        <v>3656</v>
      </c>
      <c r="I6" s="26"/>
      <c r="J6" s="99"/>
      <c r="K6" s="99"/>
      <c r="L6" s="25"/>
      <c r="M6" s="97" t="s">
        <v>3536</v>
      </c>
      <c r="N6" s="97" t="s">
        <v>3657</v>
      </c>
      <c r="O6" s="97" t="s">
        <v>3658</v>
      </c>
      <c r="P6" s="97" t="s">
        <v>3659</v>
      </c>
      <c r="Q6" s="26"/>
      <c r="R6" s="99"/>
    </row>
    <row r="7" spans="1:18" x14ac:dyDescent="0.25">
      <c r="B7" s="160"/>
      <c r="D7" s="99"/>
      <c r="E7" s="25"/>
      <c r="F7" s="99" t="s">
        <v>3660</v>
      </c>
      <c r="G7" s="99" t="s">
        <v>3661</v>
      </c>
      <c r="H7" s="99">
        <v>0.03</v>
      </c>
      <c r="I7" s="26"/>
      <c r="J7" s="99"/>
      <c r="K7" s="99"/>
      <c r="L7" s="25"/>
      <c r="M7" s="99" t="s">
        <v>3662</v>
      </c>
      <c r="N7" s="99" t="s">
        <v>3663</v>
      </c>
      <c r="O7" s="115" t="s">
        <v>3664</v>
      </c>
      <c r="P7" s="116">
        <v>55</v>
      </c>
      <c r="Q7" s="26"/>
      <c r="R7" s="99"/>
    </row>
    <row r="8" spans="1:18" x14ac:dyDescent="0.25">
      <c r="B8" s="160"/>
      <c r="D8" s="99"/>
      <c r="E8" s="25"/>
      <c r="F8" s="99" t="s">
        <v>3660</v>
      </c>
      <c r="G8" s="99" t="s">
        <v>3665</v>
      </c>
      <c r="H8" s="99">
        <v>0.02</v>
      </c>
      <c r="I8" s="26"/>
      <c r="J8" s="99"/>
      <c r="K8" s="99"/>
      <c r="L8" s="25"/>
      <c r="M8" s="105"/>
      <c r="N8" s="105" t="s">
        <v>3666</v>
      </c>
      <c r="O8" s="70" t="s">
        <v>3667</v>
      </c>
      <c r="P8" s="69">
        <v>55</v>
      </c>
      <c r="Q8" s="26"/>
      <c r="R8" s="99"/>
    </row>
    <row r="9" spans="1:18" x14ac:dyDescent="0.25">
      <c r="B9" s="160"/>
      <c r="D9" s="99"/>
      <c r="E9" s="25"/>
      <c r="F9" s="99" t="s">
        <v>3660</v>
      </c>
      <c r="G9" s="99" t="s">
        <v>3668</v>
      </c>
      <c r="H9" s="99">
        <v>0.01</v>
      </c>
      <c r="I9" s="26"/>
      <c r="J9" s="99"/>
      <c r="K9" s="99"/>
      <c r="L9" s="25"/>
      <c r="M9" s="99" t="s">
        <v>3669</v>
      </c>
      <c r="N9" s="99" t="s">
        <v>3663</v>
      </c>
      <c r="O9" s="115" t="s">
        <v>3670</v>
      </c>
      <c r="P9" s="116">
        <v>60</v>
      </c>
      <c r="Q9" s="26"/>
      <c r="R9" s="99"/>
    </row>
    <row r="10" spans="1:18" x14ac:dyDescent="0.25">
      <c r="B10" s="160"/>
      <c r="D10" s="99"/>
      <c r="E10" s="25"/>
      <c r="F10" s="99" t="s">
        <v>3671</v>
      </c>
      <c r="G10" s="99" t="s">
        <v>3661</v>
      </c>
      <c r="H10" s="99">
        <v>0.1</v>
      </c>
      <c r="I10" s="26"/>
      <c r="J10" s="99"/>
      <c r="K10" s="99"/>
      <c r="L10" s="25"/>
      <c r="M10" s="105"/>
      <c r="N10" s="105" t="s">
        <v>3666</v>
      </c>
      <c r="O10" s="70" t="s">
        <v>3672</v>
      </c>
      <c r="P10" s="69">
        <v>60</v>
      </c>
      <c r="Q10" s="26"/>
      <c r="R10" s="99"/>
    </row>
    <row r="11" spans="1:18" x14ac:dyDescent="0.25">
      <c r="B11" s="160"/>
      <c r="D11" s="99"/>
      <c r="E11" s="25"/>
      <c r="F11" s="99" t="s">
        <v>3671</v>
      </c>
      <c r="G11" s="99" t="s">
        <v>3665</v>
      </c>
      <c r="H11" s="99">
        <v>7.0000000000000007E-2</v>
      </c>
      <c r="I11" s="26"/>
      <c r="J11" s="99"/>
      <c r="K11" s="99"/>
      <c r="L11" s="25"/>
      <c r="M11" s="99" t="s">
        <v>3673</v>
      </c>
      <c r="N11" s="99" t="s">
        <v>3663</v>
      </c>
      <c r="O11" s="115" t="s">
        <v>3674</v>
      </c>
      <c r="P11" s="116">
        <v>45</v>
      </c>
      <c r="Q11" s="26"/>
      <c r="R11" s="99"/>
    </row>
    <row r="12" spans="1:18" x14ac:dyDescent="0.25">
      <c r="B12" s="160"/>
      <c r="D12" s="99"/>
      <c r="E12" s="25"/>
      <c r="F12" s="105" t="s">
        <v>3671</v>
      </c>
      <c r="G12" s="105" t="s">
        <v>3668</v>
      </c>
      <c r="H12" s="105">
        <v>0.04</v>
      </c>
      <c r="I12" s="26"/>
      <c r="J12" s="99"/>
      <c r="K12" s="99"/>
      <c r="L12" s="25"/>
      <c r="M12" s="99"/>
      <c r="N12" s="99" t="s">
        <v>3675</v>
      </c>
      <c r="O12" s="115" t="s">
        <v>3676</v>
      </c>
      <c r="P12" s="116">
        <v>45</v>
      </c>
      <c r="Q12" s="26"/>
      <c r="R12" s="99"/>
    </row>
    <row r="13" spans="1:18" x14ac:dyDescent="0.25">
      <c r="D13" s="99"/>
      <c r="E13" s="35"/>
      <c r="F13" s="117"/>
      <c r="G13" s="117"/>
      <c r="H13" s="117"/>
      <c r="I13" s="36"/>
      <c r="J13" s="99"/>
      <c r="K13" s="99"/>
      <c r="L13" s="25"/>
      <c r="M13" s="105"/>
      <c r="N13" s="105" t="s">
        <v>3666</v>
      </c>
      <c r="O13" s="115" t="s">
        <v>3677</v>
      </c>
      <c r="P13" s="69">
        <v>45</v>
      </c>
      <c r="Q13" s="26"/>
      <c r="R13" s="99"/>
    </row>
    <row r="14" spans="1:18" x14ac:dyDescent="0.25">
      <c r="D14" s="99"/>
      <c r="E14" s="99"/>
      <c r="F14" s="99"/>
      <c r="G14" s="99"/>
      <c r="H14" s="99"/>
      <c r="I14" s="99"/>
      <c r="J14" s="99"/>
      <c r="K14" s="99"/>
      <c r="L14" s="25"/>
      <c r="M14" s="106" t="s">
        <v>3678</v>
      </c>
      <c r="N14" s="106"/>
      <c r="O14" s="71" t="s">
        <v>3679</v>
      </c>
      <c r="P14" s="72">
        <v>40</v>
      </c>
      <c r="Q14" s="26"/>
      <c r="R14" s="99"/>
    </row>
    <row r="15" spans="1:18" x14ac:dyDescent="0.25">
      <c r="D15" s="99"/>
      <c r="E15" s="99"/>
      <c r="F15" s="99"/>
      <c r="G15" s="99"/>
      <c r="H15" s="99"/>
      <c r="I15" s="99"/>
      <c r="J15" s="99"/>
      <c r="K15" s="99"/>
      <c r="L15" s="25"/>
      <c r="M15" s="99" t="s">
        <v>3680</v>
      </c>
      <c r="N15" s="99" t="s">
        <v>3681</v>
      </c>
      <c r="O15" s="115" t="s">
        <v>3682</v>
      </c>
      <c r="P15" s="116">
        <v>60</v>
      </c>
      <c r="Q15" s="26"/>
      <c r="R15" s="99"/>
    </row>
    <row r="16" spans="1:18" x14ac:dyDescent="0.25">
      <c r="D16" s="99"/>
      <c r="E16" s="99"/>
      <c r="F16" s="99"/>
      <c r="G16" s="99"/>
      <c r="H16" s="99"/>
      <c r="I16" s="99"/>
      <c r="J16" s="99"/>
      <c r="K16" s="99"/>
      <c r="L16" s="25"/>
      <c r="M16" s="99"/>
      <c r="N16" s="99" t="s">
        <v>3663</v>
      </c>
      <c r="O16" s="115" t="s">
        <v>3683</v>
      </c>
      <c r="P16" s="116">
        <v>60</v>
      </c>
      <c r="Q16" s="26"/>
      <c r="R16" s="99"/>
    </row>
    <row r="17" spans="1:18" x14ac:dyDescent="0.25">
      <c r="D17" s="99"/>
      <c r="E17" s="99"/>
      <c r="F17" s="99"/>
      <c r="G17" s="99"/>
      <c r="H17" s="99"/>
      <c r="I17" s="99"/>
      <c r="J17" s="99"/>
      <c r="K17" s="99"/>
      <c r="L17" s="25"/>
      <c r="M17" s="99"/>
      <c r="N17" s="99" t="s">
        <v>3675</v>
      </c>
      <c r="O17" s="115" t="s">
        <v>3684</v>
      </c>
      <c r="P17" s="116">
        <v>60</v>
      </c>
      <c r="Q17" s="26"/>
      <c r="R17" s="99"/>
    </row>
    <row r="18" spans="1:18" x14ac:dyDescent="0.25">
      <c r="D18" s="99"/>
      <c r="E18" s="99"/>
      <c r="F18" s="99"/>
      <c r="G18" s="99"/>
      <c r="H18" s="99"/>
      <c r="I18" s="99"/>
      <c r="J18" s="99"/>
      <c r="K18" s="99"/>
      <c r="L18" s="25"/>
      <c r="M18" s="105"/>
      <c r="N18" s="105" t="s">
        <v>3666</v>
      </c>
      <c r="O18" s="70" t="s">
        <v>3685</v>
      </c>
      <c r="P18" s="69">
        <v>60</v>
      </c>
      <c r="Q18" s="26"/>
      <c r="R18" s="99"/>
    </row>
    <row r="19" spans="1:18" x14ac:dyDescent="0.25">
      <c r="D19" s="99"/>
      <c r="E19" s="99"/>
      <c r="F19" s="99"/>
      <c r="G19" s="99"/>
      <c r="H19" s="99"/>
      <c r="I19" s="99"/>
      <c r="J19" s="99"/>
      <c r="K19" s="99"/>
      <c r="L19" s="25"/>
      <c r="M19" s="99" t="s">
        <v>3686</v>
      </c>
      <c r="N19" s="99" t="s">
        <v>3687</v>
      </c>
      <c r="O19" s="115" t="s">
        <v>3688</v>
      </c>
      <c r="P19" s="116">
        <v>53</v>
      </c>
      <c r="Q19" s="26"/>
      <c r="R19" s="99"/>
    </row>
    <row r="20" spans="1:18" x14ac:dyDescent="0.25">
      <c r="D20" s="99"/>
      <c r="E20" s="99"/>
      <c r="F20" s="99"/>
      <c r="G20" s="99"/>
      <c r="H20" s="99"/>
      <c r="I20" s="99"/>
      <c r="J20" s="99"/>
      <c r="K20" s="99"/>
      <c r="L20" s="25"/>
      <c r="M20" s="105"/>
      <c r="N20" s="105" t="s">
        <v>3689</v>
      </c>
      <c r="O20" s="70" t="s">
        <v>3690</v>
      </c>
      <c r="P20" s="69">
        <v>53</v>
      </c>
      <c r="Q20" s="26"/>
      <c r="R20" s="99"/>
    </row>
    <row r="21" spans="1:18" x14ac:dyDescent="0.25">
      <c r="D21" s="99"/>
      <c r="E21" s="99"/>
      <c r="F21" s="99"/>
      <c r="G21" s="99"/>
      <c r="H21" s="99"/>
      <c r="I21" s="99"/>
      <c r="J21" s="99"/>
      <c r="K21" s="99"/>
      <c r="L21" s="25"/>
      <c r="M21" s="99" t="s">
        <v>3691</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3692</v>
      </c>
      <c r="G26" s="97"/>
      <c r="H26" s="97"/>
      <c r="I26" s="97"/>
      <c r="J26" s="26"/>
      <c r="K26" s="99"/>
      <c r="L26" s="99"/>
      <c r="M26" s="99"/>
      <c r="N26" s="99"/>
      <c r="O26" s="99"/>
      <c r="P26" s="99"/>
      <c r="Q26" s="99"/>
      <c r="R26" s="99"/>
    </row>
    <row r="27" spans="1:18" x14ac:dyDescent="0.25">
      <c r="D27" s="99"/>
      <c r="E27" s="25"/>
      <c r="F27" s="99" t="s">
        <v>3652</v>
      </c>
      <c r="G27" s="99" t="s">
        <v>36</v>
      </c>
      <c r="H27" s="99" t="s">
        <v>55</v>
      </c>
      <c r="I27" s="99" t="s">
        <v>3296</v>
      </c>
      <c r="J27" s="26"/>
      <c r="K27" s="99"/>
      <c r="L27" s="99"/>
      <c r="M27" s="99"/>
      <c r="N27" s="99"/>
      <c r="O27" s="99"/>
      <c r="P27" s="99"/>
      <c r="Q27" s="99"/>
      <c r="R27" s="99"/>
    </row>
    <row r="28" spans="1:18" x14ac:dyDescent="0.25">
      <c r="D28" s="99"/>
      <c r="E28" s="25"/>
      <c r="F28" s="97" t="s">
        <v>3693</v>
      </c>
      <c r="G28" s="97" t="s">
        <v>56</v>
      </c>
      <c r="H28" s="97" t="s">
        <v>3694</v>
      </c>
      <c r="I28" s="97"/>
      <c r="J28" s="26"/>
      <c r="K28" s="99"/>
      <c r="L28" s="99"/>
      <c r="M28" s="99"/>
      <c r="N28" s="99"/>
      <c r="O28" s="99"/>
      <c r="P28" s="99"/>
      <c r="Q28" s="99"/>
      <c r="R28" s="99"/>
    </row>
    <row r="29" spans="1:18" x14ac:dyDescent="0.25">
      <c r="D29" s="99"/>
      <c r="E29" s="25"/>
      <c r="F29" s="99" t="s">
        <v>53</v>
      </c>
      <c r="G29" s="99">
        <f>o.wall_total_area</f>
        <v>233.33</v>
      </c>
      <c r="H29" s="99">
        <v>0.15</v>
      </c>
      <c r="I29" s="99">
        <f>G29*H29</f>
        <v>34.999499999999998</v>
      </c>
      <c r="J29" s="26"/>
      <c r="K29" s="99"/>
      <c r="L29" s="99"/>
      <c r="M29" s="99"/>
      <c r="N29" s="99"/>
      <c r="O29" s="99"/>
      <c r="P29" s="99"/>
      <c r="Q29" s="99"/>
      <c r="R29" s="99"/>
    </row>
    <row r="30" spans="1:18" x14ac:dyDescent="0.25">
      <c r="D30" s="99"/>
      <c r="E30" s="25"/>
      <c r="F30" s="99" t="s">
        <v>57</v>
      </c>
      <c r="G30" s="99">
        <f>o.floor_total_area</f>
        <v>116.39</v>
      </c>
      <c r="H30" s="99">
        <v>0.15</v>
      </c>
      <c r="I30" s="99">
        <f>G30*H30</f>
        <v>17.458500000000001</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38.369999999999997</v>
      </c>
      <c r="H32" s="105">
        <v>0.15</v>
      </c>
      <c r="I32" s="105">
        <f>G32*H32</f>
        <v>5.7554999999999996</v>
      </c>
      <c r="J32" s="26"/>
      <c r="K32" s="99"/>
      <c r="L32" s="99"/>
      <c r="M32" s="99"/>
      <c r="N32" s="99"/>
      <c r="O32" s="99"/>
      <c r="P32" s="99"/>
      <c r="Q32" s="99"/>
      <c r="R32" s="99"/>
    </row>
    <row r="33" spans="4:18" x14ac:dyDescent="0.25">
      <c r="D33" s="99"/>
      <c r="E33" s="25"/>
      <c r="F33" s="126" t="s">
        <v>3254</v>
      </c>
      <c r="G33" s="126"/>
      <c r="H33" s="126"/>
      <c r="I33" s="126">
        <f>SUM(I29:I32)</f>
        <v>58.213499999999996</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3695</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3696</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3697</v>
      </c>
      <c r="F4" s="99">
        <f>SUM('Walls+doors'!K12, 'Ground floor'!F7, i.roof_total_area, Glazing!H31)</f>
        <v>507.38000000000005</v>
      </c>
      <c r="G4" s="99" t="s">
        <v>36</v>
      </c>
      <c r="H4" s="99"/>
      <c r="I4" s="99"/>
    </row>
    <row r="5" spans="1:9" x14ac:dyDescent="0.25">
      <c r="A5" s="2"/>
      <c r="B5" s="161"/>
      <c r="C5" s="2"/>
      <c r="D5" s="99"/>
      <c r="E5" s="99" t="s">
        <v>3698</v>
      </c>
      <c r="F5" s="99">
        <f>Glazing!H31</f>
        <v>38.369999999999997</v>
      </c>
      <c r="G5" s="99" t="s">
        <v>36</v>
      </c>
      <c r="H5" s="99"/>
      <c r="I5" s="99"/>
    </row>
    <row r="6" spans="1:9" x14ac:dyDescent="0.25">
      <c r="A6" s="2"/>
      <c r="B6" s="161"/>
      <c r="C6" s="2"/>
      <c r="D6" s="99"/>
      <c r="E6" s="99" t="s">
        <v>3699</v>
      </c>
      <c r="F6" s="99">
        <f>Glazing!I31</f>
        <v>21.310000000000002</v>
      </c>
      <c r="G6" s="99" t="s">
        <v>36</v>
      </c>
      <c r="H6" s="99"/>
      <c r="I6" s="99"/>
    </row>
    <row r="7" spans="1:9" x14ac:dyDescent="0.25">
      <c r="A7" s="2"/>
      <c r="B7" s="161"/>
      <c r="C7" s="2"/>
      <c r="D7" s="99"/>
      <c r="E7" s="99" t="s">
        <v>3700</v>
      </c>
      <c r="F7" s="99">
        <f ca="1">SUM('Space heating'!AA14:AA18)</f>
        <v>43.013130317088041</v>
      </c>
      <c r="G7" s="99" t="s">
        <v>3701</v>
      </c>
      <c r="H7" s="99" t="s">
        <v>3702</v>
      </c>
      <c r="I7" s="99"/>
    </row>
    <row r="8" spans="1:9" x14ac:dyDescent="0.25">
      <c r="A8" s="2"/>
      <c r="B8" s="161"/>
      <c r="C8" s="2"/>
      <c r="D8" s="99"/>
      <c r="E8" s="99" t="s">
        <v>3703</v>
      </c>
      <c r="F8" s="99">
        <f ca="1">SUM('Space heating'!AA19:AA20)</f>
        <v>6.0108543198422177</v>
      </c>
      <c r="G8" s="99" t="s">
        <v>3701</v>
      </c>
      <c r="H8" s="99" t="s">
        <v>3702</v>
      </c>
      <c r="I8" s="99"/>
    </row>
    <row r="9" spans="1:9" x14ac:dyDescent="0.25">
      <c r="A9" s="2"/>
      <c r="B9" s="161"/>
      <c r="C9" s="2"/>
      <c r="D9" s="99"/>
      <c r="E9" s="99" t="s">
        <v>3478</v>
      </c>
      <c r="F9" s="99">
        <f ca="1">F7+F8</f>
        <v>49.023984636930258</v>
      </c>
      <c r="G9" s="99" t="s">
        <v>3701</v>
      </c>
      <c r="H9" s="99" t="s">
        <v>3702</v>
      </c>
      <c r="I9" s="99"/>
    </row>
    <row r="10" spans="1:9" x14ac:dyDescent="0.25">
      <c r="A10" s="2"/>
      <c r="B10" s="161"/>
      <c r="C10" s="2"/>
      <c r="D10" s="99"/>
      <c r="E10" s="99" t="s">
        <v>3704</v>
      </c>
      <c r="F10" s="99">
        <f ca="1">-1 * 'Space heating'!AA21</f>
        <v>12.865560379125801</v>
      </c>
      <c r="G10" s="99" t="s">
        <v>3701</v>
      </c>
      <c r="H10" s="99" t="s">
        <v>3702</v>
      </c>
      <c r="I10" s="99"/>
    </row>
    <row r="11" spans="1:9" x14ac:dyDescent="0.25">
      <c r="A11" s="2"/>
      <c r="B11" s="161"/>
      <c r="C11" s="2"/>
      <c r="D11" s="99"/>
      <c r="E11" s="99" t="s">
        <v>3705</v>
      </c>
      <c r="F11" s="99">
        <f ca="1">-1 * 'Space heating'!AA22</f>
        <v>15.271200000000002</v>
      </c>
      <c r="G11" s="99" t="s">
        <v>3701</v>
      </c>
      <c r="H11" s="99" t="s">
        <v>3702</v>
      </c>
      <c r="I11" s="99"/>
    </row>
    <row r="12" spans="1:9" x14ac:dyDescent="0.25">
      <c r="A12" s="2"/>
      <c r="B12" s="161"/>
      <c r="C12" s="2"/>
      <c r="D12" s="99"/>
      <c r="E12" s="99" t="s">
        <v>3706</v>
      </c>
      <c r="F12" s="99">
        <f ca="1">F10+F11</f>
        <v>28.136760379125803</v>
      </c>
      <c r="G12" s="99" t="s">
        <v>3701</v>
      </c>
      <c r="H12" s="99" t="s">
        <v>3702</v>
      </c>
      <c r="I12" s="99"/>
    </row>
    <row r="13" spans="1:9" x14ac:dyDescent="0.25">
      <c r="A13" s="2"/>
      <c r="B13" s="161"/>
      <c r="C13" s="2"/>
      <c r="D13" s="99"/>
      <c r="E13" s="99" t="s">
        <v>3707</v>
      </c>
      <c r="F13" s="99">
        <f ca="1">'Space heating'!AA8</f>
        <v>0.84217998772576763</v>
      </c>
      <c r="G13" s="99" t="s">
        <v>52</v>
      </c>
      <c r="H13" s="99"/>
      <c r="I13" s="99"/>
    </row>
    <row r="14" spans="1:9" x14ac:dyDescent="0.25">
      <c r="A14" s="2"/>
      <c r="B14" s="161"/>
      <c r="C14" s="2"/>
      <c r="D14" s="99"/>
      <c r="E14" s="99" t="s">
        <v>3708</v>
      </c>
      <c r="F14" s="99">
        <f ca="1">SUM('Space heating'!AC21:AC22)</f>
        <v>28.136760379125803</v>
      </c>
      <c r="G14" s="99" t="s">
        <v>3701</v>
      </c>
      <c r="H14" s="99" t="s">
        <v>3702</v>
      </c>
      <c r="I14" s="99"/>
    </row>
    <row r="15" spans="1:9" x14ac:dyDescent="0.25">
      <c r="A15" s="2"/>
      <c r="B15" s="161"/>
      <c r="C15" s="2"/>
      <c r="D15" s="99"/>
      <c r="E15" s="99" t="s">
        <v>3709</v>
      </c>
      <c r="F15" s="99">
        <f>'Space heating'!P4</f>
        <v>143.872815</v>
      </c>
      <c r="G15" s="99" t="str">
        <f>'Space heating'!AB31</f>
        <v>W/K</v>
      </c>
      <c r="H15" s="99" t="str">
        <f>IF(ISBLANK('Space heating'!AC31), "", 'Space heating'!AC31)</f>
        <v/>
      </c>
      <c r="I15" s="99"/>
    </row>
    <row r="16" spans="1:9" x14ac:dyDescent="0.25">
      <c r="A16" s="2"/>
      <c r="B16" s="161"/>
      <c r="C16" s="2"/>
      <c r="D16" s="99"/>
      <c r="E16" s="99" t="s">
        <v>3710</v>
      </c>
      <c r="F16" s="99">
        <f>F15 / F4</f>
        <v>0.28356028026331348</v>
      </c>
      <c r="G16" s="99" t="s">
        <v>3711</v>
      </c>
      <c r="H16" s="99" t="s">
        <v>3712</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2021-09-20T11:05:57Z</dcterms:modified>
  <dc:language>en-GB</dc:language>
</cp:coreProperties>
</file>