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examples\"/>
    </mc:Choice>
  </mc:AlternateContent>
  <xr:revisionPtr revIDLastSave="0" documentId="13_ncr:1_{9CE33C4A-4E21-4024-AA3E-834924120117}"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H16" i="10"/>
  <c r="I16" i="10"/>
  <c r="H17" i="10"/>
  <c r="I17" i="10"/>
  <c r="H18" i="10"/>
  <c r="I18"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O25" i="15"/>
  <c r="O27" i="15"/>
  <c r="F23" i="15"/>
  <c r="F34" i="16"/>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E20" i="16"/>
  <c r="F29" i="14"/>
  <c r="K9" i="14"/>
  <c r="N9" i="14"/>
  <c r="K20" i="14"/>
  <c r="N20" i="14"/>
  <c r="K31" i="14"/>
  <c r="L31" i="14"/>
  <c r="O9" i="14"/>
  <c r="M31" i="14"/>
  <c r="O20" i="14"/>
  <c r="O31" i="14"/>
  <c r="P31" i="14"/>
  <c r="I19" i="16"/>
  <c r="Q9" i="14"/>
  <c r="Q20" i="14"/>
  <c r="Q31" i="14"/>
  <c r="R31" i="14"/>
  <c r="H19" i="16"/>
  <c r="G19" i="16"/>
  <c r="F19" i="16"/>
  <c r="E19" i="16"/>
  <c r="E18" i="16"/>
  <c r="E17" i="16"/>
  <c r="G16" i="16"/>
  <c r="F16" i="16"/>
  <c r="E16" i="16"/>
  <c r="R26" i="14"/>
  <c r="H14" i="16"/>
  <c r="K15" i="14"/>
  <c r="K26" i="14"/>
  <c r="G14" i="16"/>
  <c r="F14" i="16"/>
  <c r="F8" i="16"/>
  <c r="F6" i="16"/>
  <c r="F10" i="16"/>
  <c r="F7" i="16"/>
  <c r="F9" i="16"/>
  <c r="E7" i="16"/>
  <c r="E6" i="16"/>
  <c r="E1" i="16"/>
  <c r="AE26" i="15"/>
  <c r="AD15" i="15"/>
  <c r="AD16" i="15"/>
  <c r="O6" i="15"/>
  <c r="AD25" i="15"/>
  <c r="AE25" i="15"/>
  <c r="O7" i="15"/>
  <c r="AD17" i="15"/>
  <c r="AD18" i="15"/>
  <c r="AD19" i="15"/>
  <c r="AD20" i="15"/>
  <c r="O26" i="15"/>
  <c r="AD24" i="15"/>
  <c r="AE24" i="15"/>
  <c r="AA5" i="15"/>
  <c r="AA6" i="15"/>
  <c r="AA7" i="15"/>
  <c r="AA8" i="15"/>
  <c r="AA9" i="15"/>
  <c r="AA10" i="15"/>
  <c r="AA11" i="15"/>
  <c r="AA12" i="15"/>
  <c r="AA13" i="15"/>
  <c r="AA14" i="15"/>
  <c r="AA15" i="15"/>
  <c r="AA16" i="15"/>
  <c r="AA17" i="15"/>
  <c r="AA18" i="15"/>
  <c r="K14" i="15"/>
  <c r="W13" i="15"/>
  <c r="K13" i="15"/>
  <c r="O5" i="15"/>
  <c r="O12" i="15"/>
  <c r="K12" i="15"/>
  <c r="K11" i="15"/>
  <c r="K10" i="15"/>
  <c r="E1" i="15"/>
  <c r="F35" i="14"/>
  <c r="W34" i="14"/>
  <c r="V34" i="14"/>
  <c r="J23" i="14"/>
  <c r="U34" i="14"/>
  <c r="J34" i="14"/>
  <c r="W33" i="14"/>
  <c r="V33" i="14"/>
  <c r="J22" i="14"/>
  <c r="U33" i="14"/>
  <c r="J33" i="14"/>
  <c r="J21" i="14"/>
  <c r="U32" i="14"/>
  <c r="K21" i="14"/>
  <c r="N21" i="14"/>
  <c r="J32" i="14"/>
  <c r="W31" i="14"/>
  <c r="V31" i="14"/>
  <c r="J20" i="14"/>
  <c r="U31" i="14"/>
  <c r="J31" i="14"/>
  <c r="J19" i="14"/>
  <c r="U30" i="14"/>
  <c r="K19" i="14"/>
  <c r="N19" i="14"/>
  <c r="J30" i="14"/>
  <c r="J18" i="14"/>
  <c r="U29" i="14"/>
  <c r="K18" i="14"/>
  <c r="N18" i="14"/>
  <c r="J29" i="14"/>
  <c r="W28" i="14"/>
  <c r="V28" i="14"/>
  <c r="J17" i="14"/>
  <c r="U28" i="14"/>
  <c r="J28" i="14"/>
  <c r="U27" i="14"/>
  <c r="R27" i="14"/>
  <c r="Q27" i="14"/>
  <c r="P27" i="14"/>
  <c r="O27" i="14"/>
  <c r="Q26" i="14"/>
  <c r="O26" i="14"/>
  <c r="V17" i="14"/>
  <c r="V18" i="14"/>
  <c r="V19" i="14"/>
  <c r="V20" i="14"/>
  <c r="V21" i="14"/>
  <c r="R23" i="14"/>
  <c r="P23" i="14"/>
  <c r="R22" i="14"/>
  <c r="P22" i="14"/>
  <c r="Q21" i="14"/>
  <c r="R21" i="14"/>
  <c r="O21" i="14"/>
  <c r="P21" i="14"/>
  <c r="R20" i="14"/>
  <c r="P20" i="14"/>
  <c r="Q19" i="14"/>
  <c r="R19" i="14"/>
  <c r="O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Q10" i="14"/>
  <c r="O10" i="14"/>
  <c r="R9" i="14"/>
  <c r="P9" i="14"/>
  <c r="H9" i="14"/>
  <c r="Q8" i="14"/>
  <c r="O8" i="14"/>
  <c r="Q7" i="14"/>
  <c r="O7" i="14"/>
  <c r="R6" i="14"/>
  <c r="P6" i="14"/>
  <c r="E1" i="14"/>
  <c r="AA30" i="13"/>
  <c r="Z31" i="13"/>
  <c r="AO19" i="10"/>
  <c r="F6" i="12"/>
  <c r="Q14" i="13"/>
  <c r="Q15" i="13"/>
  <c r="Q16" i="13"/>
  <c r="Q17" i="13"/>
  <c r="Q18" i="13"/>
  <c r="Q19" i="13"/>
  <c r="Q20" i="13"/>
  <c r="Q21" i="13"/>
  <c r="Q22" i="13"/>
  <c r="Q23" i="13"/>
  <c r="Q24" i="13"/>
  <c r="Q25" i="13"/>
  <c r="Q27" i="13"/>
  <c r="O4" i="13"/>
  <c r="L4" i="13"/>
  <c r="F8" i="8"/>
  <c r="G8" i="8"/>
  <c r="K4" i="13"/>
  <c r="G7" i="7"/>
  <c r="J4" i="13"/>
  <c r="AA4" i="13"/>
  <c r="O3" i="13"/>
  <c r="N3" i="13"/>
  <c r="M3" i="13"/>
  <c r="L3" i="13"/>
  <c r="K3" i="13"/>
  <c r="J3" i="13"/>
  <c r="I3" i="13"/>
  <c r="E1" i="13"/>
  <c r="F7" i="12"/>
  <c r="M6" i="12"/>
  <c r="N6" i="12"/>
  <c r="P6" i="12"/>
  <c r="M5" i="12"/>
  <c r="N5" i="12"/>
  <c r="P5" i="12"/>
  <c r="Q5" i="12"/>
  <c r="Q6" i="12"/>
  <c r="R6" i="12"/>
  <c r="R5" i="12"/>
  <c r="M4" i="12"/>
  <c r="P4" i="12"/>
  <c r="Q4" i="12"/>
  <c r="R4" i="12"/>
  <c r="E1" i="12"/>
  <c r="F13" i="11"/>
  <c r="F14" i="11"/>
  <c r="F10" i="11"/>
  <c r="H6" i="11"/>
  <c r="G6" i="11"/>
  <c r="F6" i="11"/>
  <c r="E1" i="11"/>
  <c r="J16" i="10"/>
  <c r="L16" i="10"/>
  <c r="L30" i="10"/>
  <c r="L29" i="10"/>
  <c r="L28" i="10"/>
  <c r="L27" i="10"/>
  <c r="L26" i="10"/>
  <c r="L25" i="10"/>
  <c r="J24" i="10"/>
  <c r="L24" i="10"/>
  <c r="J23" i="10"/>
  <c r="L23" i="10"/>
  <c r="J22" i="10"/>
  <c r="L22" i="10"/>
  <c r="J21" i="10"/>
  <c r="L21" i="10"/>
  <c r="J20" i="10"/>
  <c r="L20" i="10"/>
  <c r="J19" i="10"/>
  <c r="L19" i="10"/>
  <c r="J18" i="10"/>
  <c r="L18" i="10"/>
  <c r="J17" i="10"/>
  <c r="L17" i="10"/>
  <c r="U22" i="10"/>
  <c r="U39" i="10"/>
  <c r="BC19" i="10"/>
  <c r="BB19" i="10"/>
  <c r="BA19" i="10"/>
  <c r="AZ19" i="10"/>
  <c r="AY19" i="10"/>
  <c r="AX19" i="10"/>
  <c r="AW19" i="10"/>
  <c r="AV19" i="10"/>
  <c r="AU19" i="10"/>
  <c r="AT19" i="10"/>
  <c r="AS19" i="10"/>
  <c r="AR19" i="10"/>
  <c r="AQ19" i="10"/>
  <c r="AP19" i="10"/>
  <c r="K31" i="10"/>
  <c r="J31" i="10"/>
  <c r="K30" i="10"/>
  <c r="N30" i="10"/>
  <c r="Q30" i="10"/>
  <c r="P30" i="10"/>
  <c r="J30" i="10"/>
  <c r="K29" i="10"/>
  <c r="N29" i="10"/>
  <c r="Q29" i="10"/>
  <c r="P29" i="10"/>
  <c r="J29" i="10"/>
  <c r="K28" i="10"/>
  <c r="N28" i="10"/>
  <c r="Q28" i="10"/>
  <c r="P28" i="10"/>
  <c r="J28" i="10"/>
  <c r="K27" i="10"/>
  <c r="N27" i="10"/>
  <c r="Q27" i="10"/>
  <c r="P27" i="10"/>
  <c r="J27" i="10"/>
  <c r="K26" i="10"/>
  <c r="N26" i="10"/>
  <c r="Q26" i="10"/>
  <c r="P26" i="10"/>
  <c r="J26" i="10"/>
  <c r="K25" i="10"/>
  <c r="N25" i="10"/>
  <c r="Q25" i="10"/>
  <c r="P25" i="10"/>
  <c r="J25" i="10"/>
  <c r="K24" i="10"/>
  <c r="N24" i="10"/>
  <c r="Q24" i="10"/>
  <c r="P24" i="10"/>
  <c r="K23" i="10"/>
  <c r="N23" i="10"/>
  <c r="Q23" i="10"/>
  <c r="P23" i="10"/>
  <c r="K22" i="10"/>
  <c r="N22" i="10"/>
  <c r="Q22" i="10"/>
  <c r="P22" i="10"/>
  <c r="K21" i="10"/>
  <c r="N21" i="10"/>
  <c r="Q21" i="10"/>
  <c r="P21" i="10"/>
  <c r="K20" i="10"/>
  <c r="N20" i="10"/>
  <c r="Q20" i="10"/>
  <c r="P20" i="10"/>
  <c r="K19" i="10"/>
  <c r="N19" i="10"/>
  <c r="Q19" i="10"/>
  <c r="P19" i="10"/>
  <c r="K18" i="10"/>
  <c r="N18" i="10"/>
  <c r="Q18" i="10"/>
  <c r="P18" i="10"/>
  <c r="K17" i="10"/>
  <c r="N17" i="10"/>
  <c r="Q17" i="10"/>
  <c r="P17" i="10"/>
  <c r="K16" i="10"/>
  <c r="N16" i="10"/>
  <c r="Q16" i="10"/>
  <c r="P1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E1" i="8"/>
  <c r="E1" i="7"/>
  <c r="J6" i="6"/>
  <c r="H11" i="6"/>
  <c r="J11" i="6"/>
  <c r="S6" i="6"/>
  <c r="S7" i="6"/>
  <c r="S8" i="6"/>
  <c r="S9" i="6"/>
  <c r="S10" i="6"/>
  <c r="S11" i="6"/>
  <c r="S12" i="6"/>
  <c r="S13" i="6"/>
  <c r="S14" i="6"/>
  <c r="S15" i="6"/>
  <c r="S16" i="6"/>
  <c r="S17" i="6"/>
  <c r="S18" i="6"/>
  <c r="S19" i="6"/>
  <c r="H10" i="6"/>
  <c r="J10" i="6"/>
  <c r="R6" i="6"/>
  <c r="R7" i="6"/>
  <c r="R8" i="6"/>
  <c r="R9" i="6"/>
  <c r="R10" i="6"/>
  <c r="R11" i="6"/>
  <c r="R12" i="6"/>
  <c r="R13" i="6"/>
  <c r="R14" i="6"/>
  <c r="R15" i="6"/>
  <c r="R16" i="6"/>
  <c r="R17" i="6"/>
  <c r="R18" i="6"/>
  <c r="R19" i="6"/>
  <c r="H9" i="6"/>
  <c r="J9" i="6"/>
  <c r="Q6" i="6"/>
  <c r="Q7" i="6"/>
  <c r="Q8" i="6"/>
  <c r="Q9" i="6"/>
  <c r="Q10" i="6"/>
  <c r="Q11" i="6"/>
  <c r="Q12" i="6"/>
  <c r="Q13" i="6"/>
  <c r="Q14" i="6"/>
  <c r="Q15" i="6"/>
  <c r="Q16" i="6"/>
  <c r="Q17" i="6"/>
  <c r="Q18" i="6"/>
  <c r="Q19" i="6"/>
  <c r="J8" i="6"/>
  <c r="J7" i="6"/>
  <c r="H8" i="6"/>
  <c r="Z7" i="6"/>
  <c r="H7" i="6"/>
  <c r="Z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U54" i="4" a="1"/>
  <c r="U55" i="4"/>
  <c r="U56" i="4"/>
  <c r="U57" i="4"/>
  <c r="U58" i="4"/>
  <c r="U59" i="4"/>
  <c r="U60" i="4"/>
  <c r="U61" i="4"/>
  <c r="U62" i="4"/>
  <c r="U63" i="4"/>
  <c r="U64" i="4"/>
  <c r="U65" i="4"/>
  <c r="U54" i="4"/>
  <c r="L53" i="4"/>
  <c r="K53" i="4"/>
  <c r="J53" i="4"/>
  <c r="I53" i="4"/>
  <c r="H53" i="4"/>
  <c r="F53" i="4"/>
  <c r="L52" i="4"/>
  <c r="K52" i="4"/>
  <c r="J52" i="4"/>
  <c r="I52" i="4"/>
  <c r="H52" i="4"/>
  <c r="F52" i="4"/>
  <c r="V50" i="4"/>
  <c r="U50" i="4"/>
  <c r="T50" i="4"/>
  <c r="P50" i="4"/>
  <c r="L49" i="4"/>
  <c r="K49" i="4"/>
  <c r="J49" i="4"/>
  <c r="K31" i="4"/>
  <c r="K32" i="4"/>
  <c r="K33" i="4"/>
  <c r="K34" i="4"/>
  <c r="K35" i="4"/>
  <c r="K36" i="4"/>
  <c r="K37" i="4"/>
  <c r="K38" i="4"/>
  <c r="K39" i="4"/>
  <c r="K40" i="4"/>
  <c r="K41" i="4"/>
  <c r="K42" i="4"/>
  <c r="K47" i="4"/>
  <c r="L45" i="4"/>
  <c r="K45" i="4"/>
  <c r="J45" i="4"/>
  <c r="I45" i="4"/>
  <c r="H45" i="4"/>
  <c r="P43" i="4"/>
  <c r="O42" i="4"/>
  <c r="W42" i="4"/>
  <c r="O41" i="4"/>
  <c r="W41" i="4"/>
  <c r="O40" i="4"/>
  <c r="W40" i="4"/>
  <c r="O39" i="4"/>
  <c r="W39" i="4"/>
  <c r="O38" i="4"/>
  <c r="W38" i="4"/>
  <c r="O37" i="4"/>
  <c r="W37" i="4"/>
  <c r="O36" i="4"/>
  <c r="W36" i="4"/>
  <c r="O35" i="4"/>
  <c r="W35" i="4"/>
  <c r="O34" i="4"/>
  <c r="W34" i="4"/>
  <c r="O33" i="4"/>
  <c r="W33" i="4"/>
  <c r="O32" i="4"/>
  <c r="W32" i="4"/>
  <c r="O31" i="4"/>
  <c r="W31" i="4"/>
  <c r="L27" i="4"/>
  <c r="K27" i="4"/>
  <c r="J27" i="4"/>
  <c r="L26" i="4"/>
  <c r="K26" i="4"/>
  <c r="J26" i="4"/>
  <c r="F8" i="4"/>
  <c r="F9" i="4"/>
  <c r="L7" i="4"/>
  <c r="K7" i="4"/>
  <c r="L6" i="4"/>
  <c r="K6" i="4"/>
  <c r="L5" i="4"/>
  <c r="K5" i="4"/>
  <c r="L4" i="4"/>
  <c r="K4" i="4"/>
  <c r="E1" i="4"/>
  <c r="E1" i="3"/>
  <c r="E1" i="2"/>
  <c r="R54" i="4" a="1"/>
  <c r="R54" i="4"/>
  <c r="H31" i="4"/>
  <c r="S54" i="4" a="1"/>
  <c r="S54" i="4"/>
  <c r="I31" i="4"/>
  <c r="X31" i="4"/>
  <c r="Y31" i="4"/>
  <c r="T54" i="4" a="1"/>
  <c r="T54" i="4"/>
  <c r="J31" i="4"/>
  <c r="Z31" i="4"/>
  <c r="AA31" i="4"/>
  <c r="AB31" i="4"/>
  <c r="AC31" i="4"/>
  <c r="AD31" i="4"/>
  <c r="AE31" i="4"/>
  <c r="V54" i="4" a="1"/>
  <c r="V55" i="4"/>
  <c r="L32" i="4"/>
  <c r="R55" i="4"/>
  <c r="H32" i="4"/>
  <c r="S55" i="4"/>
  <c r="I32" i="4"/>
  <c r="X32" i="4"/>
  <c r="Y32" i="4"/>
  <c r="T55" i="4"/>
  <c r="J32" i="4"/>
  <c r="Z32" i="4"/>
  <c r="AA32" i="4"/>
  <c r="AB32" i="4"/>
  <c r="AC32" i="4"/>
  <c r="AD32" i="4"/>
  <c r="AE32" i="4"/>
  <c r="V56" i="4"/>
  <c r="L33" i="4"/>
  <c r="R56" i="4"/>
  <c r="H33" i="4"/>
  <c r="S56" i="4"/>
  <c r="I33" i="4"/>
  <c r="X33" i="4"/>
  <c r="Y33" i="4"/>
  <c r="T56" i="4"/>
  <c r="J33" i="4"/>
  <c r="Z33" i="4"/>
  <c r="AA33" i="4"/>
  <c r="AB33" i="4"/>
  <c r="AC33" i="4"/>
  <c r="AD33" i="4"/>
  <c r="AE33" i="4"/>
  <c r="V57" i="4"/>
  <c r="L34" i="4"/>
  <c r="R57" i="4"/>
  <c r="H34" i="4"/>
  <c r="S57" i="4"/>
  <c r="I34" i="4"/>
  <c r="X34" i="4"/>
  <c r="Y34" i="4"/>
  <c r="T57" i="4"/>
  <c r="J34" i="4"/>
  <c r="Z34" i="4"/>
  <c r="AA34" i="4"/>
  <c r="AB34" i="4"/>
  <c r="AC34" i="4"/>
  <c r="AD34" i="4"/>
  <c r="AE34" i="4"/>
  <c r="V58" i="4"/>
  <c r="L35" i="4"/>
  <c r="R58" i="4"/>
  <c r="H35" i="4"/>
  <c r="S58" i="4"/>
  <c r="I35" i="4"/>
  <c r="X35" i="4"/>
  <c r="Y35" i="4"/>
  <c r="T58" i="4"/>
  <c r="J35" i="4"/>
  <c r="Z35" i="4"/>
  <c r="AA35" i="4"/>
  <c r="AB35" i="4"/>
  <c r="AC35" i="4"/>
  <c r="AD35" i="4"/>
  <c r="AE35" i="4"/>
  <c r="V59" i="4"/>
  <c r="L36" i="4"/>
  <c r="R59" i="4"/>
  <c r="H36" i="4"/>
  <c r="S59" i="4"/>
  <c r="I36" i="4"/>
  <c r="X36" i="4"/>
  <c r="Y36" i="4"/>
  <c r="T59" i="4"/>
  <c r="J36" i="4"/>
  <c r="Z36" i="4"/>
  <c r="AA36" i="4"/>
  <c r="AB36" i="4"/>
  <c r="AC36" i="4"/>
  <c r="AD36" i="4"/>
  <c r="AE36" i="4"/>
  <c r="V60" i="4"/>
  <c r="L37" i="4"/>
  <c r="R60" i="4"/>
  <c r="H37" i="4"/>
  <c r="S60" i="4"/>
  <c r="I37" i="4"/>
  <c r="X37" i="4"/>
  <c r="Y37" i="4"/>
  <c r="T60" i="4"/>
  <c r="J37" i="4"/>
  <c r="Z37" i="4"/>
  <c r="AA37" i="4"/>
  <c r="AB37" i="4"/>
  <c r="AC37" i="4"/>
  <c r="AD37" i="4"/>
  <c r="AE37" i="4"/>
  <c r="V61" i="4"/>
  <c r="L38" i="4"/>
  <c r="R61" i="4"/>
  <c r="H38" i="4"/>
  <c r="S61" i="4"/>
  <c r="I38" i="4"/>
  <c r="X38" i="4"/>
  <c r="Y38" i="4"/>
  <c r="T61" i="4"/>
  <c r="J38" i="4"/>
  <c r="Z38" i="4"/>
  <c r="AA38" i="4"/>
  <c r="AB38" i="4"/>
  <c r="AC38" i="4"/>
  <c r="AD38" i="4"/>
  <c r="AE38" i="4"/>
  <c r="V62" i="4"/>
  <c r="L39" i="4"/>
  <c r="R62" i="4"/>
  <c r="H39" i="4"/>
  <c r="S62" i="4"/>
  <c r="I39" i="4"/>
  <c r="X39" i="4"/>
  <c r="Y39" i="4"/>
  <c r="T62" i="4"/>
  <c r="J39" i="4"/>
  <c r="Z39" i="4"/>
  <c r="AA39" i="4"/>
  <c r="AB39" i="4"/>
  <c r="AC39" i="4"/>
  <c r="AD39" i="4"/>
  <c r="AE39" i="4"/>
  <c r="V63" i="4"/>
  <c r="L40" i="4"/>
  <c r="R63" i="4"/>
  <c r="H40" i="4"/>
  <c r="S63" i="4"/>
  <c r="I40" i="4"/>
  <c r="X40" i="4"/>
  <c r="Y40" i="4"/>
  <c r="T63" i="4"/>
  <c r="J40" i="4"/>
  <c r="Z40" i="4"/>
  <c r="AA40" i="4"/>
  <c r="AB40" i="4"/>
  <c r="AC40" i="4"/>
  <c r="AD40" i="4"/>
  <c r="AE40" i="4"/>
  <c r="V64" i="4"/>
  <c r="L41" i="4"/>
  <c r="R64" i="4"/>
  <c r="H41" i="4"/>
  <c r="S64" i="4"/>
  <c r="I41" i="4"/>
  <c r="X41" i="4"/>
  <c r="Y41" i="4"/>
  <c r="T64" i="4"/>
  <c r="J41" i="4"/>
  <c r="Z41" i="4"/>
  <c r="AA41" i="4"/>
  <c r="AB41" i="4"/>
  <c r="AC41" i="4"/>
  <c r="AD41" i="4"/>
  <c r="AE41" i="4"/>
  <c r="V65" i="4"/>
  <c r="L42" i="4"/>
  <c r="R65" i="4"/>
  <c r="H42" i="4"/>
  <c r="S65" i="4"/>
  <c r="I42" i="4"/>
  <c r="X42" i="4"/>
  <c r="Y42" i="4"/>
  <c r="T65" i="4"/>
  <c r="J42" i="4"/>
  <c r="Z42" i="4"/>
  <c r="AA42" i="4"/>
  <c r="AB42" i="4"/>
  <c r="AC42" i="4"/>
  <c r="AD42" i="4"/>
  <c r="AE42" i="4"/>
  <c r="P54" i="4" a="1"/>
  <c r="P54" i="4"/>
  <c r="F31" i="4"/>
  <c r="R31" i="4"/>
  <c r="P55" i="4"/>
  <c r="F32" i="4"/>
  <c r="R32" i="4"/>
  <c r="P56" i="4"/>
  <c r="F33" i="4"/>
  <c r="R33" i="4"/>
  <c r="P57" i="4"/>
  <c r="F34" i="4"/>
  <c r="R34" i="4"/>
  <c r="P58" i="4"/>
  <c r="F35" i="4"/>
  <c r="R35" i="4"/>
  <c r="P59" i="4"/>
  <c r="F36" i="4"/>
  <c r="R36" i="4"/>
  <c r="P60" i="4"/>
  <c r="F37" i="4"/>
  <c r="R37" i="4"/>
  <c r="P61" i="4"/>
  <c r="F38" i="4"/>
  <c r="R38" i="4"/>
  <c r="P62" i="4"/>
  <c r="F39" i="4"/>
  <c r="R39" i="4"/>
  <c r="P63" i="4"/>
  <c r="F40" i="4"/>
  <c r="R40" i="4"/>
  <c r="P64" i="4"/>
  <c r="F41" i="4"/>
  <c r="R41" i="4"/>
  <c r="P65" i="4"/>
  <c r="F42" i="4"/>
  <c r="R42" i="4"/>
  <c r="R43" i="4"/>
  <c r="S31" i="4"/>
  <c r="S32" i="4"/>
  <c r="S33" i="4"/>
  <c r="S34" i="4"/>
  <c r="S35" i="4"/>
  <c r="S36" i="4"/>
  <c r="S37" i="4"/>
  <c r="S38" i="4"/>
  <c r="S39" i="4"/>
  <c r="S40" i="4"/>
  <c r="S41" i="4"/>
  <c r="S42" i="4"/>
  <c r="S43" i="4"/>
  <c r="H47" i="4"/>
  <c r="I47" i="4"/>
  <c r="J47" i="4"/>
  <c r="V54" i="4"/>
  <c r="L31" i="4"/>
  <c r="L47" i="4"/>
  <c r="N6" i="6"/>
  <c r="O6" i="6"/>
  <c r="P6" i="6"/>
  <c r="T6" i="6"/>
  <c r="U6" i="6"/>
  <c r="O7" i="6"/>
  <c r="P7" i="6"/>
  <c r="N7" i="6"/>
  <c r="T7" i="6"/>
  <c r="U7" i="6"/>
  <c r="O8" i="6"/>
  <c r="P8" i="6"/>
  <c r="N8" i="6"/>
  <c r="T8" i="6"/>
  <c r="U8" i="6"/>
  <c r="O9" i="6"/>
  <c r="P9" i="6"/>
  <c r="N9" i="6"/>
  <c r="T9" i="6"/>
  <c r="U9" i="6"/>
  <c r="O10" i="6"/>
  <c r="P10" i="6"/>
  <c r="N10" i="6"/>
  <c r="T10" i="6"/>
  <c r="U10" i="6"/>
  <c r="O11" i="6"/>
  <c r="P11" i="6"/>
  <c r="N11" i="6"/>
  <c r="T11" i="6"/>
  <c r="U11" i="6"/>
  <c r="O12" i="6"/>
  <c r="P12" i="6"/>
  <c r="N12" i="6"/>
  <c r="T12" i="6"/>
  <c r="U12" i="6"/>
  <c r="O13" i="6"/>
  <c r="P13" i="6"/>
  <c r="N13" i="6"/>
  <c r="T13" i="6"/>
  <c r="U13" i="6"/>
  <c r="O14" i="6"/>
  <c r="P14" i="6"/>
  <c r="N14" i="6"/>
  <c r="T14" i="6"/>
  <c r="U14" i="6"/>
  <c r="O15" i="6"/>
  <c r="P15" i="6"/>
  <c r="N15" i="6"/>
  <c r="T15" i="6"/>
  <c r="U15" i="6"/>
  <c r="O16" i="6"/>
  <c r="P16" i="6"/>
  <c r="N16" i="6"/>
  <c r="T16" i="6"/>
  <c r="U16" i="6"/>
  <c r="O17" i="6"/>
  <c r="P17" i="6"/>
  <c r="N17" i="6"/>
  <c r="T17" i="6"/>
  <c r="U17" i="6"/>
  <c r="N18" i="6"/>
  <c r="O18" i="6"/>
  <c r="P18" i="6"/>
  <c r="T18" i="6"/>
  <c r="U18" i="6"/>
  <c r="N19" i="6"/>
  <c r="O19" i="6"/>
  <c r="P19" i="6"/>
  <c r="T19" i="6"/>
  <c r="Q5" i="7"/>
  <c r="N6" i="7"/>
  <c r="O6" i="7"/>
  <c r="Q6" i="7"/>
  <c r="N7" i="7"/>
  <c r="O7" i="7"/>
  <c r="Q7" i="7"/>
  <c r="N8" i="7"/>
  <c r="O8" i="7"/>
  <c r="Q8" i="7"/>
  <c r="N9" i="7"/>
  <c r="O9" i="7"/>
  <c r="Q9" i="7"/>
  <c r="N10" i="7"/>
  <c r="O10" i="7"/>
  <c r="Q10" i="7"/>
  <c r="N11" i="7"/>
  <c r="O11" i="7"/>
  <c r="Q11" i="7"/>
  <c r="N12" i="7"/>
  <c r="O12" i="7"/>
  <c r="Q12" i="7"/>
  <c r="N13" i="7"/>
  <c r="O13" i="7"/>
  <c r="Q13" i="7"/>
  <c r="N14" i="7"/>
  <c r="O14" i="7"/>
  <c r="Q14" i="7"/>
  <c r="N15" i="7"/>
  <c r="O15" i="7"/>
  <c r="Q15" i="7"/>
  <c r="N16" i="7"/>
  <c r="O16" i="7"/>
  <c r="Q16" i="7"/>
  <c r="P17" i="7"/>
  <c r="Q17" i="7"/>
  <c r="N5" i="7"/>
  <c r="N17" i="7"/>
  <c r="N18" i="7"/>
  <c r="O5" i="7"/>
  <c r="O17" i="7"/>
  <c r="O18" i="7"/>
  <c r="P18" i="7"/>
  <c r="N6" i="8"/>
  <c r="O6" i="8"/>
  <c r="P6" i="8"/>
  <c r="Q6" i="8"/>
  <c r="R6" i="8"/>
  <c r="O7" i="8"/>
  <c r="P7" i="8"/>
  <c r="N7" i="8"/>
  <c r="Q7" i="8"/>
  <c r="R7" i="8"/>
  <c r="O8" i="8"/>
  <c r="P8" i="8"/>
  <c r="N8" i="8"/>
  <c r="Q8" i="8"/>
  <c r="R8" i="8"/>
  <c r="O9" i="8"/>
  <c r="P9" i="8"/>
  <c r="N9" i="8"/>
  <c r="Q9" i="8"/>
  <c r="R9" i="8"/>
  <c r="O10" i="8"/>
  <c r="P10" i="8"/>
  <c r="N10" i="8"/>
  <c r="Q10" i="8"/>
  <c r="R10" i="8"/>
  <c r="O11" i="8"/>
  <c r="P11" i="8"/>
  <c r="N11" i="8"/>
  <c r="Q11" i="8"/>
  <c r="R11" i="8"/>
  <c r="O12" i="8"/>
  <c r="P12" i="8"/>
  <c r="N12" i="8"/>
  <c r="Q12" i="8"/>
  <c r="R12" i="8"/>
  <c r="O13" i="8"/>
  <c r="P13" i="8"/>
  <c r="N13" i="8"/>
  <c r="Q13" i="8"/>
  <c r="R13" i="8"/>
  <c r="O14" i="8"/>
  <c r="P14" i="8"/>
  <c r="N14" i="8"/>
  <c r="Q14" i="8"/>
  <c r="R14" i="8"/>
  <c r="O15" i="8"/>
  <c r="P15" i="8"/>
  <c r="N15" i="8"/>
  <c r="Q15" i="8"/>
  <c r="R15" i="8"/>
  <c r="O16" i="8"/>
  <c r="P16" i="8"/>
  <c r="N16" i="8"/>
  <c r="Q16" i="8"/>
  <c r="R16" i="8"/>
  <c r="O17" i="8"/>
  <c r="P17" i="8"/>
  <c r="N17" i="8"/>
  <c r="Q17" i="8"/>
  <c r="R17" i="8"/>
  <c r="Q18" i="8"/>
  <c r="R18" i="8"/>
  <c r="N18" i="8"/>
  <c r="N19" i="8"/>
  <c r="O18" i="8"/>
  <c r="O19" i="8"/>
  <c r="P18" i="8"/>
  <c r="P19" i="8"/>
  <c r="Q19" i="8"/>
  <c r="T6" i="10"/>
  <c r="U6" i="10"/>
  <c r="V6" i="10"/>
  <c r="W6" i="10"/>
  <c r="X6" i="10"/>
  <c r="Y6" i="10"/>
  <c r="Z6" i="10"/>
  <c r="AA6" i="10"/>
  <c r="AB6" i="10"/>
  <c r="AC6" i="10"/>
  <c r="AD6" i="10"/>
  <c r="AE6" i="10"/>
  <c r="AF6" i="10"/>
  <c r="AG6" i="10"/>
  <c r="AH6" i="10"/>
  <c r="AI6" i="10"/>
  <c r="AJ6" i="10"/>
  <c r="AK6" i="10"/>
  <c r="T7" i="10"/>
  <c r="U7" i="10"/>
  <c r="V7" i="10"/>
  <c r="W7" i="10"/>
  <c r="X7" i="10"/>
  <c r="Y7" i="10"/>
  <c r="Z7" i="10"/>
  <c r="AA7" i="10"/>
  <c r="AB7" i="10"/>
  <c r="AC7" i="10"/>
  <c r="AD7" i="10"/>
  <c r="AE7" i="10"/>
  <c r="AF7" i="10"/>
  <c r="AG7" i="10"/>
  <c r="AH7" i="10"/>
  <c r="AI7" i="10"/>
  <c r="AJ7" i="10"/>
  <c r="AK7" i="10"/>
  <c r="T8" i="10"/>
  <c r="U8" i="10"/>
  <c r="V8" i="10"/>
  <c r="W8" i="10"/>
  <c r="X8" i="10"/>
  <c r="Y8" i="10"/>
  <c r="Z8" i="10"/>
  <c r="AA8" i="10"/>
  <c r="AB8" i="10"/>
  <c r="AC8" i="10"/>
  <c r="AD8" i="10"/>
  <c r="AE8" i="10"/>
  <c r="AF8" i="10"/>
  <c r="AG8" i="10"/>
  <c r="AH8" i="10"/>
  <c r="AI8" i="10"/>
  <c r="AJ8" i="10"/>
  <c r="AK8" i="10"/>
  <c r="T9" i="10"/>
  <c r="U9" i="10"/>
  <c r="V9" i="10"/>
  <c r="W9" i="10"/>
  <c r="X9" i="10"/>
  <c r="Y9" i="10"/>
  <c r="Z9" i="10"/>
  <c r="AA9" i="10"/>
  <c r="AB9" i="10"/>
  <c r="AC9" i="10"/>
  <c r="AD9" i="10"/>
  <c r="AE9" i="10"/>
  <c r="AF9" i="10"/>
  <c r="AG9" i="10"/>
  <c r="AH9" i="10"/>
  <c r="AI9" i="10"/>
  <c r="AJ9" i="10"/>
  <c r="AK9" i="10"/>
  <c r="T10" i="10"/>
  <c r="U10" i="10"/>
  <c r="V10" i="10"/>
  <c r="W10" i="10"/>
  <c r="X10" i="10"/>
  <c r="Y10" i="10"/>
  <c r="Z10" i="10"/>
  <c r="AA10" i="10"/>
  <c r="AB10" i="10"/>
  <c r="AC10" i="10"/>
  <c r="AD10" i="10"/>
  <c r="AE10" i="10"/>
  <c r="AF10" i="10"/>
  <c r="AG10" i="10"/>
  <c r="AH10" i="10"/>
  <c r="AI10" i="10"/>
  <c r="AJ10" i="10"/>
  <c r="AK10" i="10"/>
  <c r="T11" i="10"/>
  <c r="U11" i="10"/>
  <c r="V11" i="10"/>
  <c r="W11" i="10"/>
  <c r="X11" i="10"/>
  <c r="Y11" i="10"/>
  <c r="Z11" i="10"/>
  <c r="AA11" i="10"/>
  <c r="AB11" i="10"/>
  <c r="AC11" i="10"/>
  <c r="AD11" i="10"/>
  <c r="AE11" i="10"/>
  <c r="AF11" i="10"/>
  <c r="AG11" i="10"/>
  <c r="AH11" i="10"/>
  <c r="AI11" i="10"/>
  <c r="AJ11" i="10"/>
  <c r="AK11" i="10"/>
  <c r="T12" i="10"/>
  <c r="U12" i="10"/>
  <c r="V12" i="10"/>
  <c r="W12" i="10"/>
  <c r="X12" i="10"/>
  <c r="Y12" i="10"/>
  <c r="Z12" i="10"/>
  <c r="AA12" i="10"/>
  <c r="AB12" i="10"/>
  <c r="AC12" i="10"/>
  <c r="AD12" i="10"/>
  <c r="AE12" i="10"/>
  <c r="AF12" i="10"/>
  <c r="AG12" i="10"/>
  <c r="AH12" i="10"/>
  <c r="AI12" i="10"/>
  <c r="AJ12" i="10"/>
  <c r="AK12" i="10"/>
  <c r="T13" i="10"/>
  <c r="U13" i="10"/>
  <c r="V13" i="10"/>
  <c r="W13" i="10"/>
  <c r="X13" i="10"/>
  <c r="Y13" i="10"/>
  <c r="Z13" i="10"/>
  <c r="AA13" i="10"/>
  <c r="AB13" i="10"/>
  <c r="AC13" i="10"/>
  <c r="AD13" i="10"/>
  <c r="AE13" i="10"/>
  <c r="AF13" i="10"/>
  <c r="AG13" i="10"/>
  <c r="AH13" i="10"/>
  <c r="AI13" i="10"/>
  <c r="AJ13" i="10"/>
  <c r="AK13" i="10"/>
  <c r="T14" i="10"/>
  <c r="U14" i="10"/>
  <c r="V14" i="10"/>
  <c r="W14" i="10"/>
  <c r="X14" i="10"/>
  <c r="Y14" i="10"/>
  <c r="Z14" i="10"/>
  <c r="AA14" i="10"/>
  <c r="AB14" i="10"/>
  <c r="AC14" i="10"/>
  <c r="AD14" i="10"/>
  <c r="AE14" i="10"/>
  <c r="AF14" i="10"/>
  <c r="AG14" i="10"/>
  <c r="AH14" i="10"/>
  <c r="AI14" i="10"/>
  <c r="AJ14" i="10"/>
  <c r="AK14" i="10"/>
  <c r="T15" i="10"/>
  <c r="U15" i="10"/>
  <c r="V15" i="10"/>
  <c r="W15" i="10"/>
  <c r="X15" i="10"/>
  <c r="Y15" i="10"/>
  <c r="Z15" i="10"/>
  <c r="AA15" i="10"/>
  <c r="AB15" i="10"/>
  <c r="AC15" i="10"/>
  <c r="AD15" i="10"/>
  <c r="AE15" i="10"/>
  <c r="AF15" i="10"/>
  <c r="AG15" i="10"/>
  <c r="AH15" i="10"/>
  <c r="AI15" i="10"/>
  <c r="AJ15" i="10"/>
  <c r="AK15" i="10"/>
  <c r="T16" i="10"/>
  <c r="U16" i="10"/>
  <c r="V16" i="10"/>
  <c r="W16" i="10"/>
  <c r="X16" i="10"/>
  <c r="Y16" i="10"/>
  <c r="Z16" i="10"/>
  <c r="AA16" i="10"/>
  <c r="AB16" i="10"/>
  <c r="AC16" i="10"/>
  <c r="AD16" i="10"/>
  <c r="AE16" i="10"/>
  <c r="AF16" i="10"/>
  <c r="AG16" i="10"/>
  <c r="AH16" i="10"/>
  <c r="AI16" i="10"/>
  <c r="AJ16" i="10"/>
  <c r="AK16" i="10"/>
  <c r="T17" i="10"/>
  <c r="U17" i="10"/>
  <c r="V17" i="10"/>
  <c r="W17" i="10"/>
  <c r="X17" i="10"/>
  <c r="Y17" i="10"/>
  <c r="Z17" i="10"/>
  <c r="AA17" i="10"/>
  <c r="AB17" i="10"/>
  <c r="AC17" i="10"/>
  <c r="AD17" i="10"/>
  <c r="AE17" i="10"/>
  <c r="AF17" i="10"/>
  <c r="AG17" i="10"/>
  <c r="AH17" i="10"/>
  <c r="AI17" i="10"/>
  <c r="AJ17" i="10"/>
  <c r="AK17" i="10"/>
  <c r="V18" i="10"/>
  <c r="W18" i="10"/>
  <c r="X18" i="10"/>
  <c r="Y18" i="10"/>
  <c r="Z18" i="10"/>
  <c r="AA18" i="10"/>
  <c r="AB18" i="10"/>
  <c r="AC18" i="10"/>
  <c r="AD18" i="10"/>
  <c r="AE18" i="10"/>
  <c r="AF18" i="10"/>
  <c r="AG18" i="10"/>
  <c r="AH18" i="10"/>
  <c r="AI18" i="10"/>
  <c r="U18" i="10"/>
  <c r="AJ18" i="10"/>
  <c r="AK18" i="10"/>
  <c r="AP7" i="10"/>
  <c r="V24" i="10"/>
  <c r="AQ7" i="10"/>
  <c r="W24" i="10"/>
  <c r="AR7" i="10"/>
  <c r="X24" i="10"/>
  <c r="AS7" i="10"/>
  <c r="Y24" i="10"/>
  <c r="AT7" i="10"/>
  <c r="Z24" i="10"/>
  <c r="AU7" i="10"/>
  <c r="AA24" i="10"/>
  <c r="AV7" i="10"/>
  <c r="AB24" i="10"/>
  <c r="AW7" i="10"/>
  <c r="AC24" i="10"/>
  <c r="AX7" i="10"/>
  <c r="AD24" i="10"/>
  <c r="AY7" i="10"/>
  <c r="AE24" i="10"/>
  <c r="AZ7" i="10"/>
  <c r="AF24" i="10"/>
  <c r="BA7" i="10"/>
  <c r="AG24" i="10"/>
  <c r="BB7" i="10"/>
  <c r="AH24" i="10"/>
  <c r="BC7" i="10"/>
  <c r="AI24" i="10"/>
  <c r="AP8" i="10"/>
  <c r="V25" i="10"/>
  <c r="AQ8" i="10"/>
  <c r="W25" i="10"/>
  <c r="AR8" i="10"/>
  <c r="X25" i="10"/>
  <c r="AS8" i="10"/>
  <c r="Y25" i="10"/>
  <c r="AT8" i="10"/>
  <c r="Z25" i="10"/>
  <c r="AU8" i="10"/>
  <c r="AA25" i="10"/>
  <c r="AV8" i="10"/>
  <c r="AB25" i="10"/>
  <c r="AW8" i="10"/>
  <c r="AC25" i="10"/>
  <c r="AX8" i="10"/>
  <c r="AD25" i="10"/>
  <c r="AY8" i="10"/>
  <c r="AE25" i="10"/>
  <c r="AZ8" i="10"/>
  <c r="AF25" i="10"/>
  <c r="BA8" i="10"/>
  <c r="AG25" i="10"/>
  <c r="BB8" i="10"/>
  <c r="AH25" i="10"/>
  <c r="BC8" i="10"/>
  <c r="AI25" i="10"/>
  <c r="AP9" i="10"/>
  <c r="V26" i="10"/>
  <c r="AQ9" i="10"/>
  <c r="W26" i="10"/>
  <c r="AR9" i="10"/>
  <c r="X26" i="10"/>
  <c r="AS9" i="10"/>
  <c r="Y26" i="10"/>
  <c r="AT9" i="10"/>
  <c r="Z26" i="10"/>
  <c r="AU9" i="10"/>
  <c r="AA26" i="10"/>
  <c r="AV9" i="10"/>
  <c r="AB26" i="10"/>
  <c r="AW9" i="10"/>
  <c r="AC26" i="10"/>
  <c r="AX9" i="10"/>
  <c r="AD26" i="10"/>
  <c r="AY9" i="10"/>
  <c r="AE26" i="10"/>
  <c r="AZ9" i="10"/>
  <c r="AF26" i="10"/>
  <c r="BA9" i="10"/>
  <c r="AG26" i="10"/>
  <c r="BB9" i="10"/>
  <c r="AH26" i="10"/>
  <c r="BC9" i="10"/>
  <c r="AI26" i="10"/>
  <c r="AP10" i="10"/>
  <c r="V27" i="10"/>
  <c r="AQ10" i="10"/>
  <c r="W27" i="10"/>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P11" i="10"/>
  <c r="V28" i="10"/>
  <c r="AQ11" i="10"/>
  <c r="W28" i="10"/>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P12" i="10"/>
  <c r="V29" i="10"/>
  <c r="AQ12" i="10"/>
  <c r="W29" i="10"/>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P13" i="10"/>
  <c r="V30" i="10"/>
  <c r="AQ13" i="10"/>
  <c r="W30" i="10"/>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P14" i="10"/>
  <c r="V31" i="10"/>
  <c r="AQ14" i="10"/>
  <c r="W31" i="10"/>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P15" i="10"/>
  <c r="V32" i="10"/>
  <c r="AQ15" i="10"/>
  <c r="W32" i="10"/>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P16" i="10"/>
  <c r="V33" i="10"/>
  <c r="AQ16" i="10"/>
  <c r="W33" i="10"/>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P17" i="10"/>
  <c r="V34" i="10"/>
  <c r="AQ17" i="10"/>
  <c r="W34" i="10"/>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O6" i="10"/>
  <c r="U23" i="10"/>
  <c r="AO7" i="10"/>
  <c r="U24" i="10"/>
  <c r="AO8" i="10"/>
  <c r="U25" i="10"/>
  <c r="AO9" i="10"/>
  <c r="U26" i="10"/>
  <c r="AO10" i="10"/>
  <c r="U27" i="10"/>
  <c r="AO11" i="10"/>
  <c r="U28" i="10"/>
  <c r="AO12" i="10"/>
  <c r="U29" i="10"/>
  <c r="AO13" i="10"/>
  <c r="U30" i="10"/>
  <c r="AO14" i="10"/>
  <c r="U31" i="10"/>
  <c r="AO15" i="10"/>
  <c r="U32" i="10"/>
  <c r="AO16" i="10"/>
  <c r="U33" i="10"/>
  <c r="AO17" i="10"/>
  <c r="U34" i="10"/>
  <c r="U35" i="10"/>
  <c r="AP6" i="10"/>
  <c r="V23" i="10"/>
  <c r="V35" i="10"/>
  <c r="AQ6" i="10"/>
  <c r="W23" i="10"/>
  <c r="W35" i="10"/>
  <c r="AR6" i="10"/>
  <c r="X23" i="10"/>
  <c r="X35" i="10"/>
  <c r="AS6" i="10"/>
  <c r="Y23" i="10"/>
  <c r="Y35" i="10"/>
  <c r="AT6" i="10"/>
  <c r="Z23" i="10"/>
  <c r="Z35" i="10"/>
  <c r="AU6" i="10"/>
  <c r="AA23" i="10"/>
  <c r="AA35" i="10"/>
  <c r="AV6" i="10"/>
  <c r="AB23" i="10"/>
  <c r="AB35" i="10"/>
  <c r="AW6" i="10"/>
  <c r="AC23" i="10"/>
  <c r="AC35" i="10"/>
  <c r="AX6" i="10"/>
  <c r="AD23" i="10"/>
  <c r="AD35" i="10"/>
  <c r="AY6" i="10"/>
  <c r="AE23" i="10"/>
  <c r="AE35" i="10"/>
  <c r="AZ6" i="10"/>
  <c r="AF23" i="10"/>
  <c r="AF35" i="10"/>
  <c r="BA6" i="10"/>
  <c r="AG23" i="10"/>
  <c r="AG35" i="10"/>
  <c r="BB6" i="10"/>
  <c r="AH23" i="10"/>
  <c r="AH35" i="10"/>
  <c r="BC6" i="10"/>
  <c r="AI23" i="10"/>
  <c r="AI35" i="10"/>
  <c r="AJ23" i="10"/>
  <c r="AJ24" i="10"/>
  <c r="AJ25" i="10"/>
  <c r="AJ26" i="10"/>
  <c r="AJ27" i="10"/>
  <c r="AJ28" i="10"/>
  <c r="AJ29" i="10"/>
  <c r="AJ30" i="10"/>
  <c r="AJ31" i="10"/>
  <c r="AJ32" i="10"/>
  <c r="AJ33" i="10"/>
  <c r="AJ34" i="10"/>
  <c r="AJ35" i="10"/>
  <c r="AK35" i="10"/>
  <c r="U40" i="10"/>
  <c r="V40" i="10"/>
  <c r="W40" i="10"/>
  <c r="X40" i="10"/>
  <c r="Y40" i="10"/>
  <c r="Z40" i="10"/>
  <c r="AA40" i="10"/>
  <c r="AB40" i="10"/>
  <c r="AC40" i="10"/>
  <c r="AD40" i="10"/>
  <c r="AE40" i="10"/>
  <c r="AF40" i="10"/>
  <c r="AG40" i="10"/>
  <c r="AH40" i="10"/>
  <c r="AI40" i="10"/>
  <c r="AK40" i="10"/>
  <c r="V41" i="10"/>
  <c r="W41" i="10"/>
  <c r="X41" i="10"/>
  <c r="Y41" i="10"/>
  <c r="Z41" i="10"/>
  <c r="AA41" i="10"/>
  <c r="AB41" i="10"/>
  <c r="AC41" i="10"/>
  <c r="AD41" i="10"/>
  <c r="AE41" i="10"/>
  <c r="AF41" i="10"/>
  <c r="AG41" i="10"/>
  <c r="AH41" i="10"/>
  <c r="AI41" i="10"/>
  <c r="U41" i="10"/>
  <c r="AJ41" i="10"/>
  <c r="AK41" i="10"/>
  <c r="V42" i="10"/>
  <c r="W42" i="10"/>
  <c r="X42" i="10"/>
  <c r="Y42" i="10"/>
  <c r="Z42" i="10"/>
  <c r="AA42" i="10"/>
  <c r="AB42" i="10"/>
  <c r="AC42" i="10"/>
  <c r="AD42" i="10"/>
  <c r="AE42" i="10"/>
  <c r="AF42" i="10"/>
  <c r="AG42" i="10"/>
  <c r="AH42" i="10"/>
  <c r="AI42" i="10"/>
  <c r="U42" i="10"/>
  <c r="AJ42" i="10"/>
  <c r="AK42" i="10"/>
  <c r="V43" i="10"/>
  <c r="W43" i="10"/>
  <c r="X43" i="10"/>
  <c r="Y43" i="10"/>
  <c r="Z43" i="10"/>
  <c r="AA43" i="10"/>
  <c r="AB43" i="10"/>
  <c r="AC43" i="10"/>
  <c r="AD43" i="10"/>
  <c r="AE43" i="10"/>
  <c r="AF43" i="10"/>
  <c r="AG43" i="10"/>
  <c r="AH43" i="10"/>
  <c r="AI43" i="10"/>
  <c r="U43" i="10"/>
  <c r="AJ43" i="10"/>
  <c r="AK43" i="10"/>
  <c r="V44" i="10"/>
  <c r="W44" i="10"/>
  <c r="X44" i="10"/>
  <c r="Y44" i="10"/>
  <c r="Z44" i="10"/>
  <c r="AA44" i="10"/>
  <c r="AB44" i="10"/>
  <c r="AC44" i="10"/>
  <c r="AD44" i="10"/>
  <c r="AE44" i="10"/>
  <c r="AF44" i="10"/>
  <c r="AG44" i="10"/>
  <c r="AH44" i="10"/>
  <c r="AI44" i="10"/>
  <c r="U44" i="10"/>
  <c r="AJ44" i="10"/>
  <c r="AK44" i="10"/>
  <c r="V45" i="10"/>
  <c r="W45" i="10"/>
  <c r="X45" i="10"/>
  <c r="Y45" i="10"/>
  <c r="Z45" i="10"/>
  <c r="AA45" i="10"/>
  <c r="AB45" i="10"/>
  <c r="AC45" i="10"/>
  <c r="AD45" i="10"/>
  <c r="AE45" i="10"/>
  <c r="AF45" i="10"/>
  <c r="AG45" i="10"/>
  <c r="AH45" i="10"/>
  <c r="AI45" i="10"/>
  <c r="U45" i="10"/>
  <c r="AJ45" i="10"/>
  <c r="AK45" i="10"/>
  <c r="V46" i="10"/>
  <c r="W46" i="10"/>
  <c r="X46" i="10"/>
  <c r="Y46" i="10"/>
  <c r="Z46" i="10"/>
  <c r="AA46" i="10"/>
  <c r="AB46" i="10"/>
  <c r="AC46" i="10"/>
  <c r="AD46" i="10"/>
  <c r="AE46" i="10"/>
  <c r="AF46" i="10"/>
  <c r="AG46" i="10"/>
  <c r="AH46" i="10"/>
  <c r="AI46" i="10"/>
  <c r="U46" i="10"/>
  <c r="AJ46" i="10"/>
  <c r="AK46" i="10"/>
  <c r="V47" i="10"/>
  <c r="W47" i="10"/>
  <c r="X47" i="10"/>
  <c r="Y47" i="10"/>
  <c r="Z47" i="10"/>
  <c r="AA47" i="10"/>
  <c r="AB47" i="10"/>
  <c r="AC47" i="10"/>
  <c r="AD47" i="10"/>
  <c r="AE47" i="10"/>
  <c r="AF47" i="10"/>
  <c r="AG47" i="10"/>
  <c r="AH47" i="10"/>
  <c r="AI47" i="10"/>
  <c r="U47" i="10"/>
  <c r="AJ47" i="10"/>
  <c r="AK47" i="10"/>
  <c r="V48" i="10"/>
  <c r="W48" i="10"/>
  <c r="X48" i="10"/>
  <c r="Y48" i="10"/>
  <c r="Z48" i="10"/>
  <c r="AA48" i="10"/>
  <c r="AB48" i="10"/>
  <c r="AC48" i="10"/>
  <c r="AD48" i="10"/>
  <c r="AE48" i="10"/>
  <c r="AF48" i="10"/>
  <c r="AG48" i="10"/>
  <c r="AH48" i="10"/>
  <c r="AI48" i="10"/>
  <c r="U48" i="10"/>
  <c r="AJ48" i="10"/>
  <c r="AK48" i="10"/>
  <c r="V49" i="10"/>
  <c r="W49" i="10"/>
  <c r="X49" i="10"/>
  <c r="Y49" i="10"/>
  <c r="Z49" i="10"/>
  <c r="AA49" i="10"/>
  <c r="AB49" i="10"/>
  <c r="AC49" i="10"/>
  <c r="AD49" i="10"/>
  <c r="AE49" i="10"/>
  <c r="AF49" i="10"/>
  <c r="AG49" i="10"/>
  <c r="AH49" i="10"/>
  <c r="AI49" i="10"/>
  <c r="U49" i="10"/>
  <c r="AJ49" i="10"/>
  <c r="AK49" i="10"/>
  <c r="V50" i="10"/>
  <c r="W50" i="10"/>
  <c r="X50" i="10"/>
  <c r="Y50" i="10"/>
  <c r="Z50" i="10"/>
  <c r="AA50" i="10"/>
  <c r="AB50" i="10"/>
  <c r="AC50" i="10"/>
  <c r="AD50" i="10"/>
  <c r="AE50" i="10"/>
  <c r="AF50" i="10"/>
  <c r="AG50" i="10"/>
  <c r="AH50" i="10"/>
  <c r="AI50" i="10"/>
  <c r="U50" i="10"/>
  <c r="AJ50" i="10"/>
  <c r="AK50" i="10"/>
  <c r="V51" i="10"/>
  <c r="W51" i="10"/>
  <c r="X51" i="10"/>
  <c r="Y51" i="10"/>
  <c r="Z51" i="10"/>
  <c r="AA51" i="10"/>
  <c r="AB51" i="10"/>
  <c r="AC51" i="10"/>
  <c r="AD51" i="10"/>
  <c r="AE51" i="10"/>
  <c r="AF51" i="10"/>
  <c r="AG51" i="10"/>
  <c r="AH51" i="10"/>
  <c r="AI51" i="10"/>
  <c r="U51" i="10"/>
  <c r="AJ51" i="10"/>
  <c r="AK51" i="10"/>
  <c r="V52" i="10"/>
  <c r="W52" i="10"/>
  <c r="X52" i="10"/>
  <c r="Y52" i="10"/>
  <c r="Z52" i="10"/>
  <c r="AA52" i="10"/>
  <c r="AB52" i="10"/>
  <c r="AC52" i="10"/>
  <c r="AD52" i="10"/>
  <c r="AE52" i="10"/>
  <c r="AF52" i="10"/>
  <c r="AG52" i="10"/>
  <c r="AH52" i="10"/>
  <c r="AI52" i="10"/>
  <c r="U52" i="10"/>
  <c r="AJ52" i="10"/>
  <c r="AK52" i="10"/>
  <c r="U53" i="10"/>
  <c r="V53" i="10"/>
  <c r="W53" i="10"/>
  <c r="X53" i="10"/>
  <c r="Y53" i="10"/>
  <c r="Z53" i="10"/>
  <c r="AA53" i="10"/>
  <c r="AB53" i="10"/>
  <c r="AC53" i="10"/>
  <c r="AD53" i="10"/>
  <c r="AE53" i="10"/>
  <c r="AF53" i="10"/>
  <c r="AG53" i="10"/>
  <c r="AH53" i="10"/>
  <c r="AI53" i="10"/>
  <c r="AJ40" i="10"/>
  <c r="AJ53" i="10"/>
  <c r="L23" i="11"/>
  <c r="N23" i="11"/>
  <c r="L24" i="11"/>
  <c r="N24" i="11"/>
  <c r="L25" i="11"/>
  <c r="N25" i="11"/>
  <c r="L26" i="11"/>
  <c r="N26" i="11"/>
  <c r="L27" i="11"/>
  <c r="N27" i="11"/>
  <c r="L28" i="11"/>
  <c r="N28" i="11"/>
  <c r="L29" i="11"/>
  <c r="N29" i="11"/>
  <c r="L30" i="11"/>
  <c r="N30" i="11"/>
  <c r="L31" i="11"/>
  <c r="N31" i="11"/>
  <c r="L32" i="11"/>
  <c r="N32" i="11"/>
  <c r="L33" i="11"/>
  <c r="N33" i="11"/>
  <c r="L34" i="11"/>
  <c r="N34" i="11"/>
  <c r="N35" i="11"/>
  <c r="M35" i="11"/>
  <c r="Q5" i="11"/>
  <c r="K6" i="11"/>
  <c r="L6" i="11"/>
  <c r="M6" i="11"/>
  <c r="K7" i="11"/>
  <c r="L7" i="11"/>
  <c r="M7" i="11"/>
  <c r="K8" i="11"/>
  <c r="L8" i="11"/>
  <c r="M8" i="11"/>
  <c r="K9" i="11"/>
  <c r="L9" i="11"/>
  <c r="M9" i="11"/>
  <c r="K10" i="11"/>
  <c r="L10" i="11"/>
  <c r="M10" i="11"/>
  <c r="K11" i="11"/>
  <c r="L11" i="11"/>
  <c r="M11" i="11"/>
  <c r="K12" i="11"/>
  <c r="L12" i="11"/>
  <c r="M12" i="11"/>
  <c r="K13" i="11"/>
  <c r="L13" i="11"/>
  <c r="M13" i="11"/>
  <c r="K14" i="11"/>
  <c r="L14" i="11"/>
  <c r="M14" i="11"/>
  <c r="K15" i="11"/>
  <c r="L15" i="11"/>
  <c r="M15" i="11"/>
  <c r="K16" i="11"/>
  <c r="L16" i="11"/>
  <c r="M16" i="11"/>
  <c r="K17" i="11"/>
  <c r="L17" i="11"/>
  <c r="M17" i="11"/>
  <c r="M18" i="11"/>
  <c r="R5" i="11"/>
  <c r="N7" i="11"/>
  <c r="N8" i="11"/>
  <c r="N9" i="11"/>
  <c r="N10" i="11"/>
  <c r="N11" i="11"/>
  <c r="N12" i="11"/>
  <c r="N13" i="11"/>
  <c r="N14" i="11"/>
  <c r="N15" i="11"/>
  <c r="N16" i="11"/>
  <c r="N17" i="11"/>
  <c r="N6" i="11"/>
  <c r="N18" i="11"/>
  <c r="M23" i="11"/>
  <c r="M24" i="11"/>
  <c r="M25" i="11"/>
  <c r="M26" i="11"/>
  <c r="M27" i="11"/>
  <c r="M28" i="11"/>
  <c r="M29" i="11"/>
  <c r="M30" i="11"/>
  <c r="M31" i="11"/>
  <c r="M32" i="11"/>
  <c r="M33" i="11"/>
  <c r="M34" i="11"/>
  <c r="L40" i="11"/>
  <c r="M40" i="11"/>
  <c r="L41" i="11"/>
  <c r="M41" i="11"/>
  <c r="N41" i="11"/>
  <c r="L42" i="11"/>
  <c r="M42" i="11"/>
  <c r="N42" i="11"/>
  <c r="L43" i="11"/>
  <c r="M43" i="11"/>
  <c r="N43" i="11"/>
  <c r="L44" i="11"/>
  <c r="M44" i="11"/>
  <c r="N44" i="11"/>
  <c r="L45" i="11"/>
  <c r="M45" i="11"/>
  <c r="N45" i="11"/>
  <c r="L46" i="11"/>
  <c r="M46" i="11"/>
  <c r="N46" i="11"/>
  <c r="L47" i="11"/>
  <c r="M47" i="11"/>
  <c r="N47" i="11"/>
  <c r="L48" i="11"/>
  <c r="M48" i="11"/>
  <c r="N48" i="11"/>
  <c r="L49" i="11"/>
  <c r="M49" i="11"/>
  <c r="N49" i="11"/>
  <c r="L50" i="11"/>
  <c r="M50" i="11"/>
  <c r="N50" i="11"/>
  <c r="L51" i="11"/>
  <c r="M51" i="11"/>
  <c r="N51" i="11"/>
  <c r="N40" i="11"/>
  <c r="N52" i="11"/>
  <c r="M52" i="11"/>
  <c r="J12" i="6"/>
  <c r="I4" i="13"/>
  <c r="L31" i="10"/>
  <c r="M4" i="13"/>
  <c r="P4" i="13"/>
  <c r="I5" i="13"/>
  <c r="J5" i="13"/>
  <c r="K5" i="13"/>
  <c r="L5" i="13"/>
  <c r="M5" i="13"/>
  <c r="N5" i="13"/>
  <c r="O5" i="13"/>
  <c r="P5" i="13"/>
  <c r="H14" i="13"/>
  <c r="I14" i="13"/>
  <c r="J14" i="13"/>
  <c r="K14" i="13"/>
  <c r="L14" i="13"/>
  <c r="M14" i="13"/>
  <c r="N14" i="13"/>
  <c r="O14" i="13"/>
  <c r="R14" i="13"/>
  <c r="AK23" i="10"/>
  <c r="P14" i="13"/>
  <c r="S14" i="13"/>
  <c r="T14" i="13"/>
  <c r="AA31" i="13"/>
  <c r="AA32" i="13"/>
  <c r="AA35" i="13"/>
  <c r="AA36" i="13"/>
  <c r="U14" i="13"/>
  <c r="H15" i="13"/>
  <c r="J15" i="13"/>
  <c r="K15" i="13"/>
  <c r="L15" i="13"/>
  <c r="M15" i="13"/>
  <c r="N15" i="13"/>
  <c r="O15" i="13"/>
  <c r="I15" i="13"/>
  <c r="R15" i="13"/>
  <c r="AK24" i="10"/>
  <c r="P15" i="13"/>
  <c r="S15" i="13"/>
  <c r="T15" i="13"/>
  <c r="U15" i="13"/>
  <c r="V15" i="13"/>
  <c r="W15" i="13"/>
  <c r="V14" i="13"/>
  <c r="H16" i="13"/>
  <c r="I16" i="13"/>
  <c r="J16" i="13"/>
  <c r="K16" i="13"/>
  <c r="L16" i="13"/>
  <c r="M16" i="13"/>
  <c r="N16" i="13"/>
  <c r="O16" i="13"/>
  <c r="R16" i="13"/>
  <c r="AK25" i="10"/>
  <c r="P16" i="13"/>
  <c r="S16" i="13"/>
  <c r="T16" i="13"/>
  <c r="U16" i="13"/>
  <c r="V16" i="13"/>
  <c r="H17" i="13"/>
  <c r="I17" i="13"/>
  <c r="J17" i="13"/>
  <c r="K17" i="13"/>
  <c r="L17" i="13"/>
  <c r="M17" i="13"/>
  <c r="N17" i="13"/>
  <c r="O17" i="13"/>
  <c r="R17" i="13"/>
  <c r="AK26" i="10"/>
  <c r="P17" i="13"/>
  <c r="S17" i="13"/>
  <c r="T17" i="13"/>
  <c r="U17" i="13"/>
  <c r="V17" i="13"/>
  <c r="H18" i="13"/>
  <c r="I18" i="13"/>
  <c r="J18" i="13"/>
  <c r="K18" i="13"/>
  <c r="L18" i="13"/>
  <c r="M18" i="13"/>
  <c r="N18" i="13"/>
  <c r="O18" i="13"/>
  <c r="R18" i="13"/>
  <c r="AK27" i="10"/>
  <c r="P18" i="13"/>
  <c r="S18" i="13"/>
  <c r="T18" i="13"/>
  <c r="U18" i="13"/>
  <c r="V18" i="13"/>
  <c r="H19" i="13"/>
  <c r="I19" i="13"/>
  <c r="J19" i="13"/>
  <c r="K19" i="13"/>
  <c r="L19" i="13"/>
  <c r="M19" i="13"/>
  <c r="N19" i="13"/>
  <c r="O19" i="13"/>
  <c r="R19" i="13"/>
  <c r="AK28" i="10"/>
  <c r="P19" i="13"/>
  <c r="S19" i="13"/>
  <c r="T19" i="13"/>
  <c r="U19" i="13"/>
  <c r="V19" i="13"/>
  <c r="H20" i="13"/>
  <c r="I20" i="13"/>
  <c r="J20" i="13"/>
  <c r="K20" i="13"/>
  <c r="L20" i="13"/>
  <c r="M20" i="13"/>
  <c r="N20" i="13"/>
  <c r="O20" i="13"/>
  <c r="R20" i="13"/>
  <c r="AK29" i="10"/>
  <c r="P20" i="13"/>
  <c r="S20" i="13"/>
  <c r="T20" i="13"/>
  <c r="U20" i="13"/>
  <c r="V20" i="13"/>
  <c r="H21" i="13"/>
  <c r="I21" i="13"/>
  <c r="J21" i="13"/>
  <c r="K21" i="13"/>
  <c r="L21" i="13"/>
  <c r="M21" i="13"/>
  <c r="N21" i="13"/>
  <c r="O21" i="13"/>
  <c r="R21" i="13"/>
  <c r="AK30" i="10"/>
  <c r="P21" i="13"/>
  <c r="S21" i="13"/>
  <c r="T21" i="13"/>
  <c r="U21" i="13"/>
  <c r="V21" i="13"/>
  <c r="H22" i="13"/>
  <c r="I22" i="13"/>
  <c r="J22" i="13"/>
  <c r="K22" i="13"/>
  <c r="L22" i="13"/>
  <c r="M22" i="13"/>
  <c r="N22" i="13"/>
  <c r="O22" i="13"/>
  <c r="R22" i="13"/>
  <c r="AK31" i="10"/>
  <c r="P22" i="13"/>
  <c r="S22" i="13"/>
  <c r="T22" i="13"/>
  <c r="U22" i="13"/>
  <c r="V22" i="13"/>
  <c r="H23" i="13"/>
  <c r="I23" i="13"/>
  <c r="J23" i="13"/>
  <c r="K23" i="13"/>
  <c r="L23" i="13"/>
  <c r="M23" i="13"/>
  <c r="N23" i="13"/>
  <c r="O23" i="13"/>
  <c r="R23" i="13"/>
  <c r="AK32" i="10"/>
  <c r="P23" i="13"/>
  <c r="S23" i="13"/>
  <c r="T23" i="13"/>
  <c r="U23" i="13"/>
  <c r="V23" i="13"/>
  <c r="H24" i="13"/>
  <c r="I24" i="13"/>
  <c r="J24" i="13"/>
  <c r="K24" i="13"/>
  <c r="L24" i="13"/>
  <c r="M24" i="13"/>
  <c r="N24" i="13"/>
  <c r="O24" i="13"/>
  <c r="R24" i="13"/>
  <c r="AK33" i="10"/>
  <c r="P24" i="13"/>
  <c r="S24" i="13"/>
  <c r="T24" i="13"/>
  <c r="U24" i="13"/>
  <c r="V24" i="13"/>
  <c r="H25" i="13"/>
  <c r="I25" i="13"/>
  <c r="J25" i="13"/>
  <c r="K25" i="13"/>
  <c r="L25" i="13"/>
  <c r="M25" i="13"/>
  <c r="N25" i="13"/>
  <c r="O25" i="13"/>
  <c r="R25" i="13"/>
  <c r="AK34" i="10"/>
  <c r="P25" i="13"/>
  <c r="S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H27" i="13"/>
  <c r="I27" i="13"/>
  <c r="J27" i="13"/>
  <c r="K27" i="13"/>
  <c r="L27" i="13"/>
  <c r="M27" i="13"/>
  <c r="N27" i="13"/>
  <c r="O27" i="13"/>
  <c r="P27" i="13"/>
  <c r="S27" i="13"/>
  <c r="R27" i="13"/>
  <c r="U27" i="13"/>
  <c r="W14" i="13"/>
  <c r="W27" i="13"/>
  <c r="L18" i="11"/>
  <c r="F6" i="14"/>
  <c r="F15" i="14"/>
  <c r="K7" i="14"/>
  <c r="N7" i="14"/>
  <c r="P7" i="14"/>
  <c r="R7" i="14"/>
  <c r="V5" i="14"/>
  <c r="V7" i="14"/>
  <c r="F20" i="14"/>
  <c r="F24" i="14" a="1"/>
  <c r="F24" i="14"/>
  <c r="F25" i="14"/>
  <c r="K8" i="14"/>
  <c r="N8" i="14"/>
  <c r="P8" i="14"/>
  <c r="R8" i="14"/>
  <c r="F39" i="14"/>
  <c r="F40" i="14"/>
  <c r="F43" i="14"/>
  <c r="K10" i="14"/>
  <c r="N10" i="14"/>
  <c r="P10" i="14"/>
  <c r="R10" i="14"/>
  <c r="K18" i="11"/>
  <c r="F4" i="14"/>
  <c r="F10" i="14"/>
  <c r="F11" i="14"/>
  <c r="F22" i="14"/>
  <c r="F23" i="14"/>
  <c r="K29" i="14"/>
  <c r="M29" i="14"/>
  <c r="L29" i="14"/>
  <c r="O29" i="14"/>
  <c r="Q29" i="14"/>
  <c r="V29" i="14"/>
  <c r="W29" i="14"/>
  <c r="K30" i="14"/>
  <c r="M30" i="14"/>
  <c r="L30" i="14"/>
  <c r="O30" i="14"/>
  <c r="Q30" i="14"/>
  <c r="V30" i="14"/>
  <c r="W30" i="14"/>
  <c r="K32" i="14"/>
  <c r="M32" i="14"/>
  <c r="L32" i="14"/>
  <c r="O32" i="14"/>
  <c r="Q32" i="14"/>
  <c r="V32" i="14"/>
  <c r="W32" i="14"/>
  <c r="K35" i="14"/>
  <c r="P29" i="14"/>
  <c r="P30" i="14"/>
  <c r="P32" i="14"/>
  <c r="P35" i="14"/>
  <c r="R29" i="14"/>
  <c r="R30" i="14"/>
  <c r="R32" i="14"/>
  <c r="R35" i="14"/>
  <c r="F41" i="14"/>
  <c r="F42" i="14"/>
  <c r="G17" i="16"/>
  <c r="F18" i="16"/>
  <c r="G18" i="16"/>
  <c r="H18" i="16"/>
  <c r="I18" i="16"/>
  <c r="F20" i="16"/>
  <c r="G20" i="16"/>
  <c r="H20" i="16"/>
  <c r="I20"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<sst xmlns="http://schemas.openxmlformats.org/spreadsheetml/2006/main" count="4875" uniqueCount="3713">
  <si>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</si>
  <si>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</si>
  <si>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</si>
  <si>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</si>
  <si>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</si>
  <si>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</si>
  <si>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</si>
  <si>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</si>
  <si>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</si>
  <si>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</si>
  <si>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</si>
  <si>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</si>
  <si>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</si>
  <si>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</si>
  <si>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</si>
  <si>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</si>
  <si>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</si>
  <si>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</si>
  <si>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</si>
  <si>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</si>
  <si>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</si>
  <si>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</si>
  <si>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</si>
  <si>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</si>
  <si>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</si>
  <si>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</si>
  <si>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</si>
  <si>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</si>
  <si>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</si>
  <si>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</si>
  <si>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</si>
  <si>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</si>
  <si>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</si>
  <si>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</si>
  <si>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</si>
  <si>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</si>
  <si>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</si>
  <si>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</si>
  <si>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</si>
  <si>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</si>
  <si>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</si>
  <si>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</si>
  <si>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</si>
  <si>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</si>
  <si>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</si>
  <si>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</si>
  <si>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</si>
  <si>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</si>
  <si>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</si>
  <si>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</si>
  <si>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</si>
  <si>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</si>
  <si>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</si>
  <si>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</si>
  <si>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</si>
  <si>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</si>
  <si>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</si>
  <si>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</si>
  <si>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</si>
  <si>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</si>
  <si>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</si>
  <si>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</si>
  <si>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</si>
  <si>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</si>
  <si>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</si>
  <si>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</si>
  <si>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</si>
  <si>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</si>
  <si>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</si>
  <si>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</si>
  <si>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</si>
  <si>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</si>
  <si>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</si>
  <si>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</si>
  <si>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</si>
  <si>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</si>
  <si>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</si>
  <si>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</si>
  <si>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</si>
  <si>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</si>
  <si>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</si>
  <si>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</si>
  <si>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</si>
  <si>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</si>
  <si>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</si>
  <si>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</si>
  <si>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</si>
  <si>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</si>
  <si>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</si>
  <si>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</si>
  <si>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</si>
  <si>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</si>
  <si>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</si>
  <si>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</si>
  <si>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</si>
  <si>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</si>
  <si>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</si>
  <si>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</si>
  <si>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</si>
  <si>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</si>
  <si>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</si>
  <si>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</si>
  <si>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</si>
  <si>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</si>
  <si>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</si>
  <si>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</si>
  <si>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</si>
  <si>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</si>
  <si>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</si>
  <si>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</si>
  <si>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</si>
  <si>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</si>
  <si>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</si>
  <si>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</si>
  <si>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</si>
  <si>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</si>
  <si>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</si>
  <si>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</si>
  <si>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</si>
  <si>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</si>
  <si>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</si>
  <si>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</si>
  <si>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</si>
  <si>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</si>
  <si>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</si>
  <si>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</si>
  <si>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</si>
  <si>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</si>
  <si>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</si>
  <si>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</si>
  <si>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</si>
  <si>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</si>
  <si>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</si>
  <si>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</si>
  <si>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</si>
  <si>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</si>
  <si>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</si>
  <si>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</si>
  <si>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</si>
  <si>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</si>
  <si>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</si>
  <si>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</si>
  <si>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</si>
  <si>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</si>
  <si>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</si>
  <si>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</si>
  <si>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</si>
  <si>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Aberdeen AP-Dyce</t>
  </si>
  <si>
    <t>Weather data selected.</t>
  </si>
  <si>
    <t>Overwrite selection?</t>
  </si>
  <si>
    <t>no</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</si>
  <si>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</si>
  <si>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</si>
  <si>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</si>
  <si>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</si>
  <si>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</si>
  <si>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</si>
  <si>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</si>
  <si>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</si>
  <si>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</si>
  <si>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</si>
  <si>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</si>
  <si>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</si>
  <si>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</si>
  <si>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</si>
  <si>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</si>
  <si>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</si>
  <si>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</si>
  <si>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</si>
  <si>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</si>
  <si>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</si>
  <si>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</si>
  <si>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</si>
  <si>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</si>
  <si>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</si>
  <si>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</si>
  <si>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</si>
  <si>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</si>
  <si>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</si>
  <si>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</si>
  <si>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</si>
  <si>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</si>
  <si>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</si>
  <si>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</si>
  <si>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</si>
  <si>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</si>
  <si>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</si>
  <si>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</si>
  <si>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</si>
  <si>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</si>
  <si>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</si>
  <si>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</si>
  <si>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</si>
  <si>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</si>
  <si>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</si>
  <si>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</si>
  <si>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</si>
  <si>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</si>
  <si>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</si>
  <si>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</si>
  <si>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</si>
  <si>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</si>
  <si>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</si>
  <si>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</si>
  <si>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</si>
  <si>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</si>
  <si>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</si>
  <si>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</si>
  <si>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</si>
  <si>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</si>
  <si>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</si>
  <si>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</si>
  <si>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</si>
  <si>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</si>
  <si>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</si>
  <si>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</si>
  <si>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</si>
  <si>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</si>
  <si>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</si>
  <si>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</si>
  <si>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</si>
  <si>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</si>
  <si>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</si>
  <si>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</si>
  <si>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</si>
  <si>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</si>
  <si>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</si>
  <si>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</si>
  <si>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</si>
  <si>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</si>
  <si>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</si>
  <si>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</si>
  <si>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</si>
  <si>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</si>
  <si>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</si>
  <si>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</si>
  <si>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</si>
  <si>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</si>
  <si>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</si>
  <si>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</si>
  <si>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</si>
  <si>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</si>
  <si>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</si>
  <si>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</si>
  <si>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</si>
  <si>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</si>
  <si>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</si>
  <si>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</si>
  <si>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</si>
  <si>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</si>
  <si>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</si>
  <si>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</si>
  <si>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</si>
  <si>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</si>
  <si>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</si>
  <si>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</si>
  <si>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</si>
  <si>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</si>
  <si>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</si>
  <si>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</si>
  <si>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</si>
  <si>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</si>
  <si>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</si>
  <si>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</si>
  <si>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</si>
  <si>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</si>
  <si>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</si>
  <si>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</si>
  <si>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</si>
  <si>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</si>
  <si>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</si>
  <si>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</si>
  <si>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</si>
  <si>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</si>
  <si>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</si>
  <si>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</si>
  <si>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</si>
  <si>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</si>
  <si>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</si>
  <si>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</si>
  <si>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</si>
  <si>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</si>
  <si>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</si>
  <si>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</si>
  <si>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</si>
  <si>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</si>
  <si>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</si>
  <si>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</si>
  <si>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</si>
  <si>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</si>
  <si>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</si>
  <si>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</si>
  <si>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</si>
  <si>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</si>
  <si>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</si>
  <si>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</si>
  <si>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</si>
  <si>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</si>
  <si>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</si>
  <si>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</si>
  <si>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</si>
  <si>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</si>
  <si>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</si>
  <si>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London Wea Ctr St James Park</t>
  </si>
  <si>
    <t>Capel Curig</t>
  </si>
  <si>
    <t>Manchester Barton</t>
  </si>
  <si>
    <t>Belfast City AP</t>
  </si>
  <si>
    <t>Newcastle</t>
  </si>
  <si>
    <t>Glasgow AP</t>
  </si>
  <si>
    <t>Edinburgh AP</t>
  </si>
  <si>
    <t>Fort William</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</si>
  <si>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</si>
  <si>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</si>
  <si>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</si>
  <si>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</si>
  <si>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</si>
  <si>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</si>
  <si>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</si>
  <si>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</si>
  <si>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</si>
  <si>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</si>
  <si>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</si>
  <si>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</si>
  <si>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</si>
  <si>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</si>
  <si>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</si>
  <si>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</si>
  <si>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</si>
  <si>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</si>
  <si>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</si>
  <si>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</si>
  <si>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</si>
  <si>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</si>
  <si>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</si>
  <si>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</si>
  <si>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</si>
  <si>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</si>
  <si>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</si>
  <si>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</si>
  <si>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</si>
  <si>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</si>
  <si>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</si>
  <si>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</si>
  <si>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</si>
  <si>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</si>
  <si>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</si>
  <si>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</si>
  <si>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</si>
  <si>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</si>
  <si>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</si>
  <si>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</si>
  <si>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</si>
  <si>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</si>
  <si>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</si>
  <si>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</si>
  <si>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</si>
  <si>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</si>
  <si>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</si>
  <si>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</si>
  <si>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</si>
  <si>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</si>
  <si>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</si>
  <si>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</si>
  <si>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</si>
  <si>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</si>
  <si>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</si>
  <si>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</si>
  <si>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</si>
  <si>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</si>
  <si>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</si>
  <si>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</si>
  <si>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</si>
  <si>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</si>
  <si>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</si>
  <si>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</si>
  <si>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</si>
  <si>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</si>
  <si>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</si>
  <si>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</si>
  <si>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</si>
  <si>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</si>
  <si>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</si>
  <si>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</si>
  <si>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</si>
  <si>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</si>
  <si>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</si>
  <si>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</si>
  <si>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</si>
  <si>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</si>
  <si>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</si>
  <si>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</si>
  <si>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</si>
  <si>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</si>
  <si>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</si>
  <si>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</si>
  <si>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</si>
  <si>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</si>
  <si>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</si>
  <si>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</si>
  <si>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</si>
  <si>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</si>
  <si>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</si>
  <si>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</si>
  <si>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</si>
  <si>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</si>
  <si>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</si>
  <si>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</si>
  <si>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</si>
  <si>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</si>
  <si>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</si>
  <si>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</si>
  <si>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</si>
  <si>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</si>
  <si>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</si>
  <si>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</si>
  <si>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</si>
  <si>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</si>
  <si>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</si>
  <si>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</si>
  <si>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</si>
  <si>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</si>
  <si>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</si>
  <si>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</si>
  <si>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</si>
  <si>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</si>
  <si>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</si>
  <si>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</si>
  <si>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</si>
  <si>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</si>
  <si>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</si>
  <si>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</si>
  <si>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</si>
  <si>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</si>
  <si>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</si>
  <si>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</si>
  <si>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</si>
  <si>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</si>
  <si>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</si>
  <si>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</si>
  <si>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</si>
  <si>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</si>
  <si>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</si>
  <si>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</si>
  <si>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</si>
  <si>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</si>
  <si>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</si>
  <si>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</si>
  <si>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</si>
  <si>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</si>
  <si>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</si>
  <si>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</si>
  <si>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</si>
  <si>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</si>
  <si>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</si>
  <si>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</si>
  <si>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</si>
  <si>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</si>
  <si>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</si>
  <si>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</si>
  <si>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</si>
  <si>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</si>
  <si>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</si>
  <si>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</si>
  <si>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</si>
  <si>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</si>
  <si>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</si>
  <si>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</si>
  <si>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</si>
  <si>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</si>
  <si>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</si>
  <si>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</si>
  <si>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</si>
  <si>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</si>
  <si>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</si>
  <si>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</si>
  <si>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</si>
  <si>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</si>
  <si>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</si>
  <si>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</si>
  <si>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</si>
  <si>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</si>
  <si>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</si>
  <si>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</si>
  <si>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</si>
  <si>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</si>
  <si>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</si>
  <si>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</si>
  <si>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</si>
  <si>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</si>
  <si>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</si>
  <si>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</si>
  <si>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</si>
  <si>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</si>
  <si>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</si>
  <si>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</si>
  <si>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</si>
  <si>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</si>
  <si>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</si>
  <si>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</si>
  <si>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</si>
  <si>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</si>
  <si>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</si>
  <si>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</si>
  <si>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</si>
  <si>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</si>
  <si>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</si>
  <si>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</si>
  <si>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</si>
  <si>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</si>
  <si>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</si>
  <si>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</si>
  <si>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</si>
  <si>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</si>
  <si>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</si>
  <si>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</si>
  <si>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</si>
  <si>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</si>
  <si>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</si>
  <si>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</si>
  <si>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</si>
  <si>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</si>
  <si>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</si>
  <si>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</si>
  <si>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</si>
  <si>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</si>
  <si>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</si>
  <si>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</si>
  <si>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</si>
  <si>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</si>
  <si>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</si>
  <si>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</si>
  <si>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</si>
  <si>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</si>
  <si>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</si>
  <si>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</si>
  <si>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</si>
  <si>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</si>
  <si>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</si>
  <si>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</si>
  <si>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</si>
  <si>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</si>
  <si>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</si>
  <si>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</si>
  <si>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</si>
  <si>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</si>
  <si>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</si>
  <si>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</si>
  <si>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</si>
  <si>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</si>
  <si>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</si>
  <si>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</si>
  <si>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</si>
  <si>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</si>
  <si>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</si>
  <si>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</si>
  <si>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</si>
  <si>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</si>
  <si>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</si>
  <si>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</si>
  <si>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</si>
  <si>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</si>
  <si>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</si>
  <si>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</si>
  <si>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</si>
  <si>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</si>
  <si>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</si>
  <si>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</si>
  <si>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</si>
  <si>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</si>
  <si>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</si>
  <si>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</si>
  <si>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</si>
  <si>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</si>
  <si>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</si>
  <si>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</si>
  <si>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</si>
  <si>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</si>
  <si>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</si>
  <si>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</si>
  <si>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</si>
  <si>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</si>
  <si>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</si>
  <si>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</si>
  <si>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</si>
  <si>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</si>
  <si>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</si>
  <si>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</si>
  <si>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</si>
  <si>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</si>
  <si>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</si>
  <si>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</si>
  <si>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</si>
  <si>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</si>
  <si>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</si>
  <si>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</si>
  <si>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</si>
  <si>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</si>
  <si>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</si>
  <si>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</si>
  <si>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</si>
  <si>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</si>
  <si>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</si>
  <si>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</si>
  <si>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</si>
  <si>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</si>
  <si>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</si>
  <si>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</si>
  <si>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</si>
  <si>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</si>
  <si>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</si>
  <si>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</si>
  <si>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</si>
  <si>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</si>
  <si>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</si>
  <si>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</si>
  <si>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</si>
  <si>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</si>
  <si>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</si>
  <si>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</si>
  <si>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</si>
  <si>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</si>
  <si>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</si>
  <si>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</si>
  <si>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</si>
  <si>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</si>
  <si>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</si>
  <si>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</si>
  <si>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</si>
  <si>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</si>
  <si>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</si>
  <si>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</si>
  <si>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</si>
  <si>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</si>
  <si>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</si>
  <si>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</si>
  <si>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</si>
  <si>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</si>
  <si>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</si>
  <si>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</si>
  <si>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</si>
  <si>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</si>
  <si>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</si>
  <si>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</si>
  <si>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</si>
  <si>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</si>
  <si>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</si>
  <si>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</si>
  <si>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</si>
  <si>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</si>
  <si>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</si>
  <si>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</si>
  <si>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</si>
  <si>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</si>
  <si>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</si>
  <si>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</si>
  <si>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</si>
  <si>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</si>
  <si>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</si>
  <si>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</si>
  <si>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</si>
  <si>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</si>
  <si>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</si>
  <si>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</si>
  <si>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</si>
  <si>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</si>
  <si>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</si>
  <si>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</si>
  <si>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</si>
  <si>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</si>
  <si>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</si>
  <si>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</si>
  <si>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</si>
  <si>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</si>
  <si>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</si>
  <si>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</si>
  <si>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</si>
  <si>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</si>
  <si>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</si>
  <si>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</si>
  <si>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</si>
  <si>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</si>
  <si>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</si>
  <si>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</si>
  <si>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</si>
  <si>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</si>
  <si>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</si>
  <si>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</si>
  <si>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</si>
  <si>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</si>
  <si>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</si>
  <si>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</si>
  <si>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</si>
  <si>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</si>
  <si>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</si>
  <si>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</si>
  <si>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</si>
  <si>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</si>
  <si>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</si>
  <si>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</si>
  <si>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</si>
  <si>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</si>
  <si>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</si>
  <si>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</si>
  <si>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</si>
  <si>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</si>
  <si>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</si>
  <si>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</si>
  <si>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</si>
  <si>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</si>
  <si>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</si>
  <si>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</si>
  <si>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</si>
  <si>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</si>
  <si>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</si>
  <si>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</si>
  <si>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</si>
  <si>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</si>
  <si>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</si>
  <si>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</si>
  <si>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</si>
  <si>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</si>
  <si>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</si>
  <si>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</si>
  <si>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</si>
  <si>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</si>
  <si>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</si>
  <si>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</si>
  <si>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</si>
  <si>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</si>
  <si>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</si>
  <si>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</si>
  <si>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</si>
  <si>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</si>
  <si>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</si>
  <si>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</si>
  <si>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</si>
  <si>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</si>
  <si>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</si>
  <si>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</si>
  <si>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</si>
  <si>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</si>
  <si>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</si>
  <si>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</si>
  <si>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</si>
  <si>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</si>
  <si>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</si>
  <si>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</si>
  <si>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</si>
  <si>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</si>
  <si>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</si>
  <si>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</si>
  <si>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</si>
  <si>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</si>
  <si>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</si>
  <si>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</si>
  <si>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</si>
  <si>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</si>
  <si>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</si>
  <si>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</si>
  <si>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</si>
  <si>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</si>
  <si>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</si>
  <si>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</si>
  <si>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</si>
  <si>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</si>
  <si>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</si>
  <si>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</si>
  <si>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</si>
  <si>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</si>
  <si>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</si>
  <si>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</si>
  <si>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</si>
  <si>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</si>
  <si>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</si>
  <si>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</si>
  <si>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</si>
  <si>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</si>
  <si>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</si>
  <si>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</si>
  <si>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</si>
  <si>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</si>
  <si>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</si>
  <si>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</si>
  <si>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</si>
  <si>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</si>
  <si>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</si>
  <si>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</si>
  <si>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</si>
  <si>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</si>
  <si>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</si>
  <si>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</si>
  <si>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</si>
  <si>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</si>
  <si>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</si>
  <si>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</si>
  <si>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</si>
  <si>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</si>
  <si>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</si>
  <si>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</si>
  <si>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</si>
  <si>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</si>
  <si>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</si>
  <si>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</si>
  <si>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</si>
  <si>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</si>
  <si>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</si>
  <si>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</si>
  <si>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</si>
  <si>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</si>
  <si>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</si>
  <si>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</si>
  <si>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</si>
  <si>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</si>
  <si>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</si>
  <si>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</si>
  <si>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</si>
  <si>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</si>
  <si>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</si>
  <si>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</si>
  <si>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</si>
  <si>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</si>
  <si>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</si>
  <si>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</si>
  <si>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</si>
  <si>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</si>
  <si>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</si>
  <si>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</si>
  <si>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</si>
  <si>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</si>
  <si>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</si>
  <si>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</si>
  <si>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</si>
  <si>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</si>
  <si>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</si>
  <si>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</si>
  <si>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</si>
  <si>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</si>
  <si>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</si>
  <si>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</si>
  <si>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</si>
  <si>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</si>
  <si>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</si>
  <si>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</si>
  <si>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</si>
  <si>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</si>
  <si>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</si>
  <si>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</si>
  <si>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</si>
  <si>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</si>
  <si>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</si>
  <si>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</si>
  <si>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</si>
  <si>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</si>
  <si>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</si>
  <si>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</si>
  <si>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</si>
  <si>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</si>
  <si>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</si>
  <si>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</si>
  <si>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</si>
  <si>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</si>
  <si>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</si>
  <si>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</si>
  <si>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</si>
  <si>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</si>
  <si>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</si>
  <si>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</si>
  <si>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</si>
  <si>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</si>
  <si>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</si>
  <si>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</si>
  <si>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</si>
  <si>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</si>
  <si>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</si>
  <si>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</si>
  <si>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</si>
  <si>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</si>
  <si>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</si>
  <si>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</si>
  <si>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</si>
  <si>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</si>
  <si>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</si>
  <si>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</si>
  <si>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</si>
  <si>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</si>
  <si>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</si>
  <si>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</si>
  <si>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</si>
  <si>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</si>
  <si>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</si>
  <si>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</si>
  <si>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</si>
  <si>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</si>
  <si>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</si>
  <si>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</si>
  <si>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</si>
  <si>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</si>
  <si>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</si>
  <si>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</si>
  <si>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</si>
  <si>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</si>
  <si>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</si>
  <si>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</si>
  <si>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</si>
  <si>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</si>
  <si>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</si>
  <si>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</si>
  <si>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</si>
  <si>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</si>
  <si>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</si>
  <si>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</si>
  <si>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</si>
  <si>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</si>
  <si>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</si>
  <si>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</si>
  <si>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</si>
  <si>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</si>
  <si>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</si>
  <si>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</si>
  <si>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</si>
  <si>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</si>
  <si>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</si>
  <si>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</si>
  <si>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</si>
  <si>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</si>
  <si>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</si>
  <si>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</si>
  <si>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</si>
  <si>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</si>
  <si>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</si>
  <si>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</si>
  <si>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</si>
  <si>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</si>
  <si>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</si>
  <si>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</si>
  <si>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</si>
  <si>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</si>
  <si>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</si>
  <si>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</si>
  <si>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</si>
  <si>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</si>
  <si>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</si>
  <si>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</si>
  <si>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</si>
  <si>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</si>
  <si>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</si>
  <si>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</si>
  <si>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</si>
  <si>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</si>
  <si>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</si>
  <si>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</si>
  <si>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</si>
  <si>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</si>
  <si>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</si>
  <si>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</si>
  <si>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</si>
  <si>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</si>
  <si>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</si>
  <si>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</si>
  <si>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</si>
  <si>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</si>
  <si>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</si>
  <si>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</si>
  <si>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</si>
  <si>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</si>
  <si>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</si>
  <si>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</si>
  <si>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</si>
  <si>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</si>
  <si>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</si>
  <si>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</si>
  <si>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</si>
  <si>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</si>
  <si>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</si>
  <si>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</si>
  <si>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</si>
  <si>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</si>
  <si>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</si>
  <si>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</si>
  <si>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</si>
  <si>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</si>
  <si>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</si>
  <si>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</si>
  <si>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</si>
  <si>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</si>
  <si>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</si>
  <si>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</si>
  <si>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</si>
  <si>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</si>
  <si>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</si>
  <si>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</si>
  <si>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</si>
  <si>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</si>
  <si>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</si>
  <si>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</si>
  <si>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</si>
  <si>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</si>
  <si>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</si>
  <si>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</si>
  <si>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</si>
  <si>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</si>
  <si>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</si>
  <si>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</si>
  <si>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</si>
  <si>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</si>
  <si>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</si>
  <si>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</si>
  <si>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</si>
  <si>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</si>
  <si>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</si>
  <si>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</si>
  <si>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</si>
  <si>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</si>
  <si>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</si>
  <si>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</si>
  <si>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</si>
  <si>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</si>
  <si>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</si>
  <si>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</si>
  <si>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</si>
  <si>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</si>
  <si>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</si>
  <si>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</si>
  <si>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</si>
  <si>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</si>
  <si>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</si>
  <si>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</si>
  <si>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</si>
  <si>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</si>
  <si>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</si>
  <si>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</si>
  <si>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</si>
  <si>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</si>
  <si>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</si>
  <si>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</si>
  <si>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</si>
  <si>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</si>
  <si>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</si>
  <si>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</si>
  <si>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</si>
  <si>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</si>
  <si>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</si>
  <si>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</si>
  <si>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</si>
  <si>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</si>
  <si>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</si>
  <si>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</si>
  <si>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</si>
  <si>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</si>
  <si>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</si>
  <si>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</si>
  <si>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</si>
  <si>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</si>
  <si>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</si>
  <si>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</si>
  <si>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</si>
  <si>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</si>
  <si>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</si>
  <si>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</si>
  <si>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</si>
  <si>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</si>
  <si>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</si>
  <si>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</si>
  <si>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</si>
  <si>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</si>
  <si>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</si>
  <si>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</si>
  <si>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</si>
  <si>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</si>
  <si>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</si>
  <si>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</si>
  <si>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</si>
  <si>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</si>
  <si>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</si>
  <si>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</si>
  <si>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</si>
  <si>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</si>
  <si>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</si>
  <si>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</si>
  <si>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</si>
  <si>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</si>
  <si>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</si>
  <si>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</si>
  <si>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</si>
  <si>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</si>
  <si>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</si>
  <si>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</si>
  <si>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</si>
  <si>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</si>
  <si>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</si>
  <si>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</si>
  <si>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</si>
  <si>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</si>
  <si>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</si>
  <si>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</si>
  <si>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</si>
  <si>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</si>
  <si>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</si>
  <si>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</si>
  <si>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</si>
  <si>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</si>
  <si>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</si>
  <si>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</si>
  <si>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</si>
  <si>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</si>
  <si>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</si>
  <si>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</si>
  <si>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</si>
  <si>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</si>
  <si>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</si>
  <si>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</si>
  <si>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</si>
  <si>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</si>
  <si>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</si>
  <si>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</si>
  <si>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</si>
  <si>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</si>
  <si>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</si>
  <si>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</si>
  <si>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</si>
  <si>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</si>
  <si>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</si>
  <si>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</si>
  <si>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</si>
  <si>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</si>
  <si>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</si>
  <si>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</si>
  <si>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</si>
  <si>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</si>
  <si>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</si>
  <si>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</si>
  <si>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</si>
  <si>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</si>
  <si>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</si>
  <si>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</si>
  <si>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</si>
  <si>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</si>
  <si>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</si>
  <si>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</si>
  <si>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</si>
  <si>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</si>
  <si>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</si>
  <si>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</si>
  <si>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</si>
  <si>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</si>
  <si>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</si>
  <si>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</si>
  <si>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</si>
  <si>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</si>
  <si>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</si>
  <si>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</si>
  <si>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</si>
  <si>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</si>
  <si>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</si>
  <si>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</si>
  <si>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</si>
  <si>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</si>
  <si>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</si>
  <si>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</si>
  <si>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</si>
  <si>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</si>
  <si>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</si>
  <si>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</si>
  <si>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</si>
  <si>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</si>
  <si>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</si>
  <si>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</si>
  <si>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</si>
  <si>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</si>
  <si>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</si>
  <si>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</si>
  <si>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</si>
  <si>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</si>
  <si>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</si>
  <si>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</si>
  <si>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</si>
  <si>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</si>
  <si>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</si>
  <si>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</si>
  <si>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</si>
  <si>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</si>
  <si>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</si>
  <si>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</si>
  <si>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</si>
  <si>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</si>
  <si>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</si>
  <si>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</si>
  <si>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</si>
  <si>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</si>
  <si>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</si>
  <si>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</si>
  <si>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</si>
  <si>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</si>
  <si>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</si>
  <si>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</si>
  <si>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</si>
  <si>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</si>
  <si>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</si>
  <si>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</si>
  <si>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</si>
  <si>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</si>
  <si>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</si>
  <si>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</si>
  <si>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</si>
  <si>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</si>
  <si>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</si>
  <si>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</si>
  <si>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</si>
  <si>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</si>
  <si>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</si>
  <si>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</si>
  <si>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</si>
  <si>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</si>
  <si>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</si>
  <si>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</si>
  <si>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</si>
  <si>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</si>
  <si>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</si>
  <si>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</si>
  <si>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</si>
  <si>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</si>
  <si>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</si>
  <si>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</si>
  <si>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</si>
  <si>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</si>
  <si>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</si>
  <si>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</si>
  <si>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</si>
  <si>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</si>
  <si>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</si>
  <si>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</si>
  <si>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</si>
  <si>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</si>
  <si>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</si>
  <si>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</si>
  <si>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</si>
  <si>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</si>
  <si>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</si>
  <si>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</si>
  <si>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</si>
  <si>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</si>
  <si>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</si>
  <si>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</si>
  <si>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</si>
  <si>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</si>
  <si>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</si>
  <si>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</si>
  <si>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</si>
  <si>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</si>
  <si>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</si>
  <si>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</si>
  <si>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</si>
  <si>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</si>
  <si>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</si>
  <si>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</si>
  <si>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</si>
  <si>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</si>
  <si>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</si>
  <si>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</si>
  <si>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</si>
  <si>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</si>
  <si>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</si>
  <si>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</si>
  <si>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</si>
  <si>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</si>
  <si>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</si>
  <si>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</si>
  <si>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</si>
  <si>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</si>
  <si>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</si>
  <si>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</si>
  <si>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</si>
  <si>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</si>
  <si>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</si>
  <si>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</si>
  <si>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</si>
  <si>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</si>
  <si>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</si>
  <si>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</si>
  <si>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</si>
  <si>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</si>
  <si>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</si>
  <si>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</si>
  <si>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</si>
  <si>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</si>
  <si>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</si>
  <si>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</si>
  <si>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</si>
  <si>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</si>
  <si>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</si>
  <si>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</si>
  <si>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</si>
  <si>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</si>
  <si>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</si>
  <si>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</si>
  <si>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</si>
  <si>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</si>
  <si>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</si>
  <si>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</si>
  <si>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</si>
  <si>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</si>
  <si>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</si>
  <si>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</si>
  <si>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</si>
  <si>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</si>
  <si>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</si>
  <si>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</si>
  <si>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</si>
  <si>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</si>
  <si>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</si>
  <si>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</si>
  <si>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</si>
  <si>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</si>
  <si>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</si>
  <si>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</si>
  <si>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</si>
  <si>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</si>
  <si>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</si>
  <si>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</si>
  <si>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</si>
  <si>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</si>
  <si>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</si>
  <si>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</si>
  <si>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</si>
  <si>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</si>
  <si>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</si>
  <si>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</si>
  <si>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</si>
  <si>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</si>
  <si>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</si>
  <si>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</si>
  <si>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</si>
  <si>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</si>
  <si>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</si>
  <si>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</si>
  <si>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</si>
  <si>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</si>
  <si>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</si>
  <si>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</si>
  <si>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</si>
  <si>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</si>
  <si>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</si>
  <si>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</si>
  <si>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</si>
  <si>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</si>
  <si>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</si>
  <si>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</si>
  <si>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</si>
  <si>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</si>
  <si>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</si>
  <si>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</si>
  <si>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</si>
  <si>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</si>
  <si>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</si>
  <si>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</si>
  <si>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</si>
  <si>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</si>
  <si>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</si>
  <si>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</si>
  <si>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</si>
  <si>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</si>
  <si>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</si>
  <si>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</si>
  <si>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</si>
  <si>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</si>
  <si>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</si>
  <si>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</si>
  <si>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</si>
  <si>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</si>
  <si>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</si>
  <si>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</si>
  <si>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</si>
  <si>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</si>
  <si>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</si>
  <si>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</si>
  <si>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</si>
  <si>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</si>
  <si>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</si>
  <si>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</si>
  <si>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</si>
  <si>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</si>
  <si>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</si>
  <si>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</si>
  <si>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</si>
  <si>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</si>
  <si>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</si>
  <si>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</si>
  <si>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</si>
  <si>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</si>
  <si>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</si>
  <si>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</si>
  <si>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</si>
  <si>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</si>
  <si>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</si>
  <si>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</si>
  <si>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</si>
  <si>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</si>
  <si>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</si>
  <si>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</si>
  <si>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</si>
  <si>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</si>
  <si>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</si>
  <si>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</si>
  <si>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</si>
  <si>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</si>
  <si>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</si>
  <si>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</si>
  <si>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</si>
  <si>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</si>
  <si>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</si>
  <si>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</si>
  <si>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</si>
  <si>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</si>
  <si>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</si>
  <si>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</si>
  <si>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</si>
  <si>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</si>
  <si>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</si>
  <si>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</si>
  <si>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</si>
  <si>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</si>
  <si>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</si>
  <si>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</si>
  <si>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</si>
  <si>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</si>
  <si>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</si>
  <si>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</si>
  <si>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</si>
  <si>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</si>
  <si>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</si>
  <si>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</si>
  <si>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</si>
  <si>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</si>
  <si>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</si>
  <si>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</si>
  <si>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</si>
  <si>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</si>
  <si>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</si>
  <si>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</si>
  <si>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</si>
  <si>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</si>
  <si>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</si>
  <si>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</si>
  <si>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</si>
  <si>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</si>
  <si>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</si>
  <si>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</si>
  <si>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</si>
  <si>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</si>
  <si>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</si>
  <si>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</si>
  <si>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</si>
  <si>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</si>
  <si>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</si>
  <si>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</si>
  <si>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</si>
  <si>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</si>
  <si>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</si>
  <si>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</si>
  <si>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</si>
  <si>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</si>
  <si>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</si>
  <si>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</si>
  <si>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</si>
  <si>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</si>
  <si>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</si>
  <si>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</si>
  <si>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</si>
  <si>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</si>
  <si>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</si>
  <si>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</si>
  <si>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</si>
  <si>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</si>
  <si>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</si>
  <si>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</si>
  <si>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</si>
  <si>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</si>
  <si>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</si>
  <si>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</si>
  <si>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</si>
  <si>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</si>
  <si>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</si>
  <si>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</si>
  <si>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</si>
  <si>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</si>
  <si>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</si>
  <si>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</si>
  <si>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</si>
  <si>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</si>
  <si>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</si>
  <si>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</si>
  <si>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</si>
  <si>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</si>
  <si>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</si>
  <si>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</si>
  <si>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</si>
  <si>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</si>
  <si>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</si>
  <si>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</si>
  <si>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</si>
  <si>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</si>
  <si>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</si>
  <si>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</si>
  <si>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</si>
  <si>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</si>
  <si>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</si>
  <si>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</si>
  <si>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</si>
  <si>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</si>
  <si>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</si>
  <si>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</si>
  <si>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</si>
  <si>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</si>
  <si>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</si>
  <si>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</si>
  <si>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</si>
  <si>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</si>
  <si>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</si>
  <si>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</si>
  <si>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</si>
  <si>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</si>
  <si>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</si>
  <si>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</si>
  <si>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</si>
  <si>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</si>
  <si>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</si>
  <si>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</si>
  <si>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</si>
  <si>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</si>
  <si>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</si>
  <si>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</si>
  <si>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</si>
  <si>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</si>
  <si>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</si>
  <si>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</si>
  <si>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</si>
  <si>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</si>
  <si>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</si>
  <si>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</si>
  <si>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</si>
  <si>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</si>
  <si>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</si>
  <si>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</si>
  <si>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</si>
  <si>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</si>
  <si>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</si>
  <si>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</si>
  <si>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</si>
  <si>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</si>
  <si>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</si>
  <si>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</si>
  <si>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</si>
  <si>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</si>
  <si>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</si>
  <si>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</si>
  <si>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</si>
  <si>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</si>
  <si>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</si>
  <si>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</si>
  <si>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</si>
  <si>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</si>
  <si>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</si>
  <si>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</si>
  <si>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</si>
  <si>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</si>
  <si>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</si>
  <si>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</si>
  <si>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</si>
  <si>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</si>
  <si>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</si>
  <si>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</si>
  <si>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</si>
  <si>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</si>
  <si>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</si>
  <si>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</si>
  <si>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</si>
  <si>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</si>
  <si>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</si>
  <si>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</si>
  <si>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</si>
  <si>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</si>
  <si>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</si>
  <si>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</si>
  <si>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</si>
  <si>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</si>
  <si>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</si>
  <si>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</si>
  <si>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</si>
  <si>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</si>
  <si>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</si>
  <si>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</si>
  <si>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</si>
  <si>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</si>
  <si>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</si>
  <si>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</si>
  <si>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</si>
  <si>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</si>
  <si>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</si>
  <si>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</si>
  <si>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</si>
  <si>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</si>
  <si>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</si>
  <si>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</si>
  <si>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</si>
  <si>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</si>
  <si>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</si>
  <si>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</si>
  <si>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</si>
  <si>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</si>
  <si>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</si>
  <si>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</si>
  <si>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</si>
  <si>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</si>
  <si>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</si>
  <si>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</si>
  <si>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</si>
  <si>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</si>
  <si>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</si>
  <si>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</si>
  <si>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</si>
  <si>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</si>
  <si>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</si>
  <si>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</si>
  <si>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</si>
  <si>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</si>
  <si>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</si>
  <si>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</si>
  <si>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</si>
  <si>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</si>
  <si>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</si>
  <si>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</si>
  <si>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</si>
  <si>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</si>
  <si>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</si>
  <si>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</si>
  <si>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</si>
  <si>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</si>
  <si>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</si>
  <si>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</si>
  <si>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</si>
  <si>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</si>
  <si>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</si>
  <si>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</si>
  <si>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</si>
  <si>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</si>
  <si>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</si>
  <si>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</si>
  <si>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</si>
  <si>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</si>
  <si>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</si>
  <si>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</si>
  <si>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</si>
  <si>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</si>
  <si>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</si>
  <si>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</si>
  <si>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</si>
  <si>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</si>
  <si>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</si>
  <si>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</si>
  <si>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</si>
  <si>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</si>
  <si>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</si>
  <si>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</si>
  <si>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</si>
  <si>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</si>
  <si>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</si>
  <si>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</si>
  <si>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</si>
  <si>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</si>
  <si>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</si>
  <si>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</si>
  <si>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</si>
  <si>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</si>
  <si>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</si>
  <si>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</si>
  <si>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</si>
  <si>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</si>
  <si>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</si>
  <si>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</si>
  <si>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</si>
  <si>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</si>
  <si>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</si>
  <si>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</si>
  <si>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</si>
  <si>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</si>
  <si>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</si>
  <si>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</si>
  <si>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</si>
  <si>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</si>
  <si>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</si>
  <si>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</si>
  <si>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</si>
  <si>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</si>
  <si>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</si>
  <si>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</si>
  <si>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</si>
  <si>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</si>
  <si>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</si>
  <si>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</si>
  <si>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</si>
  <si>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</si>
  <si>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</si>
  <si>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</si>
  <si>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</si>
  <si>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</si>
  <si>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</si>
  <si>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</si>
  <si>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</si>
  <si>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</si>
  <si>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</si>
  <si>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</si>
  <si>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</si>
  <si>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</si>
  <si>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</si>
  <si>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</si>
  <si>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</si>
  <si>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</si>
  <si>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</si>
  <si>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</si>
  <si>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</si>
  <si>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</si>
  <si>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</si>
  <si>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</si>
  <si>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</si>
  <si>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</si>
  <si>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</si>
  <si>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</si>
  <si>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</si>
  <si>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</si>
  <si>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</si>
  <si>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</si>
  <si>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</si>
  <si>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</si>
  <si>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</si>
  <si>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</si>
  <si>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</si>
  <si>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</si>
  <si>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</si>
  <si>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</si>
  <si>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</si>
  <si>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</si>
  <si>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</si>
  <si>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</si>
  <si>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</si>
  <si>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</si>
  <si>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</si>
  <si>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</si>
  <si>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</si>
  <si>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</si>
  <si>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</si>
  <si>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</si>
  <si>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</si>
  <si>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</si>
  <si>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</si>
  <si>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</si>
  <si>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</si>
  <si>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</si>
  <si>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</si>
  <si>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</si>
  <si>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</si>
  <si>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</si>
  <si>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</si>
  <si>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</si>
  <si>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</si>
  <si>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</si>
  <si>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</si>
  <si>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</si>
  <si>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</si>
  <si>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</si>
  <si>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</si>
  <si>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</si>
  <si>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</si>
  <si>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</si>
  <si>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</si>
  <si>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</si>
  <si>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</si>
  <si>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</si>
  <si>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</si>
  <si>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</si>
  <si>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</si>
  <si>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</si>
  <si>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</si>
  <si>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</si>
  <si>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</si>
  <si>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</si>
  <si>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</si>
  <si>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</si>
  <si>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</si>
  <si>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</si>
  <si>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</si>
  <si>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</si>
  <si>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</si>
  <si>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</si>
  <si>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</si>
  <si>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</si>
  <si>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</si>
  <si>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</si>
  <si>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</si>
  <si>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</si>
  <si>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</si>
  <si>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</si>
  <si>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</si>
  <si>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</si>
  <si>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</si>
  <si>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</si>
  <si>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</si>
  <si>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</si>
  <si>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</si>
  <si>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</si>
  <si>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</si>
  <si>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</si>
  <si>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</si>
  <si>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</si>
  <si>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</si>
  <si>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</si>
  <si>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</si>
  <si>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</si>
  <si>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</si>
  <si>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</si>
  <si>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</si>
  <si>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</si>
  <si>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</si>
  <si>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</si>
  <si>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</si>
  <si>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</si>
  <si>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</si>
  <si>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</si>
  <si>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</si>
  <si>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</si>
  <si>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</si>
  <si>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</si>
  <si>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</si>
  <si>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</si>
  <si>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</si>
  <si>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</si>
  <si>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</si>
  <si>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</si>
  <si>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</si>
  <si>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</si>
  <si>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</si>
  <si>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</si>
  <si>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</si>
  <si>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</si>
  <si>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</si>
  <si>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</si>
  <si>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</si>
  <si>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</si>
  <si>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</si>
  <si>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</si>
  <si>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</si>
  <si>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</si>
  <si>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</si>
  <si>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</si>
  <si>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</si>
  <si>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</si>
  <si>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</si>
  <si>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</si>
  <si>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</si>
  <si>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</si>
  <si>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</si>
  <si>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</si>
  <si>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</si>
  <si>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</si>
  <si>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</si>
  <si>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</si>
  <si>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</si>
  <si>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</si>
  <si>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</si>
  <si>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</si>
  <si>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</si>
  <si>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</si>
  <si>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</si>
  <si>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</si>
  <si>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</si>
  <si>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</si>
  <si>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</si>
  <si>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</si>
  <si>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</si>
  <si>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</si>
  <si>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</si>
  <si>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</si>
  <si>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</si>
  <si>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</si>
  <si>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</si>
  <si>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</si>
  <si>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</si>
  <si>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</si>
  <si>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</si>
  <si>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</si>
  <si>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</si>
  <si>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</si>
  <si>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</si>
  <si>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</si>
  <si>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</si>
  <si>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</si>
  <si>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</si>
  <si>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</si>
  <si>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</si>
  <si>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</si>
  <si>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</si>
  <si>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</si>
  <si>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</si>
  <si>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</si>
  <si>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</si>
  <si>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</si>
  <si>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</si>
  <si>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</si>
  <si>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</si>
  <si>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</si>
  <si>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</si>
  <si>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</si>
  <si>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</si>
  <si>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</si>
  <si>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</si>
  <si>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</si>
  <si>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</si>
  <si>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</si>
  <si>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</si>
  <si>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</si>
  <si>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</si>
  <si>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</si>
  <si>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</si>
  <si>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</si>
  <si>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</si>
  <si>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</si>
  <si>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</si>
  <si>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</si>
  <si>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</si>
  <si>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</si>
  <si>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</si>
  <si>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</si>
  <si>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</si>
  <si>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</si>
  <si>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</si>
  <si>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</si>
  <si>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</si>
  <si>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</si>
  <si>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</si>
  <si>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</si>
  <si>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</si>
  <si>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</si>
  <si>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</si>
  <si>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</si>
  <si>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</si>
  <si>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</si>
  <si>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</si>
  <si>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</si>
  <si>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</si>
  <si>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</si>
  <si>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</si>
  <si>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</si>
  <si>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</si>
  <si>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</si>
  <si>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</si>
  <si>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</si>
  <si>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</si>
  <si>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</si>
  <si>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</si>
  <si>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</si>
  <si>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</si>
  <si>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</si>
  <si>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</si>
  <si>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</si>
  <si>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</si>
  <si>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</si>
  <si>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</si>
  <si>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</si>
  <si>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</si>
  <si>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</si>
  <si>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</si>
  <si>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</si>
  <si>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</si>
  <si>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</si>
  <si>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</si>
  <si>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</si>
  <si>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</si>
  <si>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</si>
  <si>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</si>
  <si>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</si>
  <si>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</si>
  <si>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</si>
  <si>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</si>
  <si>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</si>
  <si>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</si>
  <si>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</si>
  <si>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</si>
  <si>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</si>
  <si>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</si>
  <si>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</si>
  <si>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</si>
  <si>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</si>
  <si>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</si>
  <si>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</si>
  <si>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</si>
  <si>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</si>
  <si>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</si>
  <si>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</si>
  <si>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</si>
  <si>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</si>
  <si>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</si>
  <si>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</si>
  <si>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</si>
  <si>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</si>
  <si>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</si>
  <si>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</si>
  <si>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</si>
  <si>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</si>
  <si>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</si>
  <si>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</si>
  <si>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</si>
  <si>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</si>
  <si>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</si>
  <si>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</si>
  <si>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</si>
  <si>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</si>
  <si>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</si>
  <si>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</si>
  <si>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</si>
  <si>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</si>
  <si>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</si>
  <si>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</si>
  <si>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</si>
  <si>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</si>
  <si>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</si>
  <si>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</si>
  <si>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</si>
  <si>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</si>
  <si>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</si>
  <si>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</si>
  <si>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</si>
  <si>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</si>
  <si>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</si>
  <si>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</si>
  <si>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</si>
  <si>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</si>
  <si>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</si>
  <si>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</si>
  <si>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</si>
  <si>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</si>
  <si>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</si>
  <si>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</si>
  <si>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</si>
  <si>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</si>
  <si>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</si>
  <si>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</si>
  <si>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</si>
  <si>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</si>
  <si>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</si>
  <si>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</si>
  <si>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</si>
  <si>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</si>
  <si>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</si>
  <si>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</si>
  <si>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</si>
  <si>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</si>
  <si>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</si>
  <si>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</si>
  <si>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</si>
  <si>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</si>
  <si>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</si>
  <si>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</si>
  <si>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</si>
  <si>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</si>
  <si>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</si>
  <si>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</si>
  <si>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</si>
  <si>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</si>
  <si>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</si>
  <si>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</si>
  <si>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</si>
  <si>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</si>
  <si>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</si>
  <si>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</si>
  <si>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</si>
  <si>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</si>
  <si>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</si>
  <si>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</si>
  <si>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</si>
  <si>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</si>
  <si>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</si>
  <si>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</si>
  <si>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</si>
  <si>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</si>
  <si>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</si>
  <si>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</si>
  <si>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</si>
  <si>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</si>
  <si>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</si>
  <si>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</si>
  <si>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</si>
  <si>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</si>
  <si>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</si>
  <si>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</si>
  <si>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</si>
  <si>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</si>
  <si>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</si>
  <si>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</si>
  <si>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</si>
  <si>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</si>
  <si>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</si>
  <si>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</si>
  <si>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</si>
  <si>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</si>
  <si>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</si>
  <si>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</si>
  <si>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</si>
  <si>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</si>
  <si>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</si>
  <si>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</si>
  <si>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</si>
  <si>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</si>
  <si>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</si>
  <si>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</si>
  <si>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</si>
  <si>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</si>
  <si>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</si>
  <si>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</si>
  <si>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</si>
  <si>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</si>
  <si>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</si>
  <si>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</si>
  <si>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</si>
  <si>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</si>
  <si>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</si>
  <si>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</si>
  <si>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</si>
  <si>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</si>
  <si>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</si>
  <si>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</si>
  <si>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</si>
  <si>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</si>
  <si>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</si>
  <si>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</si>
  <si>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</si>
  <si>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</si>
  <si>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</si>
  <si>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</si>
  <si>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</si>
  <si>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</si>
  <si>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</si>
  <si>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</si>
  <si>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</si>
  <si>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</si>
  <si>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</si>
  <si>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</si>
  <si>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</si>
  <si>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</si>
  <si>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</si>
  <si>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</si>
  <si>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</si>
  <si>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</si>
  <si>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</si>
  <si>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</si>
  <si>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</si>
  <si>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</si>
  <si>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</si>
  <si>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</si>
  <si>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</si>
  <si>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</si>
  <si>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</si>
  <si>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</si>
  <si>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</si>
  <si>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</si>
  <si>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</si>
  <si>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</si>
  <si>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</si>
  <si>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</si>
  <si>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</si>
  <si>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</si>
  <si>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</si>
  <si>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</si>
  <si>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</si>
  <si>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</si>
  <si>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</si>
  <si>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</si>
  <si>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</si>
  <si>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</si>
  <si>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</si>
  <si>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</si>
  <si>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</si>
  <si>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</si>
  <si>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</si>
  <si>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</si>
  <si>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</si>
  <si>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</si>
  <si>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</si>
  <si>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</si>
  <si>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</si>
  <si>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</si>
  <si>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</si>
  <si>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</si>
  <si>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</si>
  <si>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</si>
  <si>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</si>
  <si>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</si>
  <si>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</si>
  <si>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</si>
  <si>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</si>
  <si>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</si>
  <si>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</si>
  <si>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</si>
  <si>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</si>
  <si>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</si>
  <si>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</si>
  <si>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</si>
  <si>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</si>
  <si>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</si>
  <si>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</si>
  <si>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</si>
  <si>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</si>
  <si>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</si>
  <si>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</si>
  <si>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</si>
  <si>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</si>
  <si>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</si>
  <si>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</si>
  <si>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</si>
  <si>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</si>
  <si>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</si>
  <si>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</si>
  <si>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</si>
  <si>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</si>
  <si>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</si>
  <si>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</si>
  <si>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</si>
  <si>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</si>
  <si>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</si>
  <si>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</si>
  <si>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</si>
  <si>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</si>
  <si>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</si>
  <si>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</si>
  <si>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</si>
  <si>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</si>
  <si>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</si>
  <si>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</si>
  <si>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</si>
  <si>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</si>
  <si>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</si>
  <si>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</si>
  <si>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</si>
  <si>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</si>
  <si>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</si>
  <si>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</si>
  <si>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</si>
  <si>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</si>
  <si>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</si>
  <si>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</si>
  <si>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</si>
  <si>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</si>
  <si>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</si>
  <si>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</si>
  <si>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</si>
  <si>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</si>
  <si>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</si>
  <si>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</si>
  <si>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</si>
  <si>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</si>
  <si>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</si>
  <si>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</si>
  <si>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</si>
  <si>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</si>
  <si>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</si>
  <si>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</si>
  <si>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</si>
  <si>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</si>
  <si>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</si>
  <si>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</si>
  <si>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</si>
  <si>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</si>
  <si>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</si>
  <si>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</si>
  <si>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</si>
  <si>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</si>
  <si>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</si>
  <si>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</si>
  <si>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</si>
  <si>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</si>
  <si>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</si>
  <si>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</si>
  <si>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</si>
  <si>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</si>
  <si>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</si>
  <si>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</si>
  <si>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</si>
  <si>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</si>
  <si>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</si>
  <si>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</si>
  <si>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</si>
  <si>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</si>
  <si>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</si>
  <si>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</si>
  <si>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</si>
  <si>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</si>
  <si>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</si>
  <si>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</si>
  <si>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</si>
  <si>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</si>
  <si>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</si>
  <si>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</si>
  <si>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</si>
  <si>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</si>
  <si>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</si>
  <si>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</si>
  <si>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</si>
  <si>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</si>
  <si>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</si>
  <si>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</si>
  <si>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</si>
  <si>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</si>
  <si>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</si>
  <si>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</si>
  <si>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</si>
  <si>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</si>
  <si>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</si>
  <si>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</si>
  <si>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</si>
  <si>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</si>
  <si>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</si>
  <si>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</si>
  <si>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</si>
  <si>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</si>
  <si>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</si>
  <si>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</si>
  <si>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</si>
  <si>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</si>
  <si>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</si>
  <si>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</si>
  <si>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</si>
  <si>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</si>
  <si>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</si>
  <si>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</si>
  <si>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</si>
  <si>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</si>
  <si>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</si>
  <si>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</si>
  <si>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</si>
  <si>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</si>
  <si>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</si>
  <si>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</si>
  <si>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</si>
  <si>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</si>
  <si>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</si>
  <si>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</si>
  <si>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</si>
  <si>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</si>
  <si>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</si>
  <si>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</si>
  <si>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</si>
  <si>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</si>
  <si>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</si>
  <si>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</si>
  <si>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</si>
  <si>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</si>
  <si>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</si>
  <si>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</si>
  <si>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</si>
  <si>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</si>
  <si>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</si>
  <si>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</si>
  <si>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</si>
  <si>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</si>
  <si>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</si>
  <si>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</si>
  <si>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</si>
  <si>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</si>
  <si>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</si>
  <si>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</si>
  <si>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</si>
  <si>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</si>
  <si>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</si>
  <si>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</si>
  <si>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</si>
  <si>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</si>
  <si>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</si>
  <si>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</si>
  <si>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</si>
  <si>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</si>
  <si>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</si>
  <si>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</si>
  <si>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</si>
  <si>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</si>
  <si>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</si>
  <si>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</si>
  <si>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</si>
  <si>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</si>
  <si>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</si>
  <si>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</si>
  <si>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</si>
  <si>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</si>
  <si>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</si>
  <si>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</si>
  <si>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</si>
  <si>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</si>
  <si>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</si>
  <si>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</si>
  <si>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</si>
  <si>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</si>
  <si>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</si>
  <si>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</si>
  <si>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</si>
  <si>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</si>
  <si>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</si>
  <si>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</si>
  <si>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</si>
  <si>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</si>
  <si>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</si>
  <si>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</si>
  <si>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</si>
  <si>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</si>
  <si>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</si>
  <si>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</si>
  <si>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</si>
  <si>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</si>
  <si>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</si>
  <si>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</si>
  <si>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</si>
  <si>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</si>
  <si>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</si>
  <si>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</si>
  <si>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</si>
  <si>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</si>
  <si>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</si>
  <si>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</si>
  <si>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</si>
  <si>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</si>
  <si>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</si>
  <si>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</si>
  <si>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</si>
  <si>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</si>
  <si>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</si>
  <si>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</si>
  <si>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</si>
  <si>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</si>
  <si>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</si>
  <si>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</si>
  <si>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</si>
  <si>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</si>
  <si>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</si>
  <si>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</si>
  <si>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</si>
  <si>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</si>
  <si>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</si>
  <si>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</si>
  <si>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</si>
  <si>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</si>
  <si>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</si>
  <si>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</si>
  <si>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</si>
  <si>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</si>
  <si>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</si>
  <si>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</si>
  <si>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</si>
  <si>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</si>
  <si>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</si>
  <si>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</si>
  <si>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</si>
  <si>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</si>
  <si>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</si>
  <si>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</si>
  <si>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</si>
  <si>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</si>
  <si>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</si>
  <si>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</si>
  <si>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</si>
  <si>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</si>
  <si>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</si>
  <si>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</si>
  <si>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</si>
  <si>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</si>
  <si>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</si>
  <si>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</si>
  <si>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</si>
  <si>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</si>
  <si>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</si>
  <si>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</si>
  <si>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</si>
  <si>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</si>
  <si>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</si>
  <si>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</si>
  <si>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</si>
  <si>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</si>
  <si>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</si>
  <si>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</si>
  <si>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</si>
  <si>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</si>
  <si>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</si>
  <si>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</si>
  <si>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</si>
  <si>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</si>
  <si>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</si>
  <si>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</si>
  <si>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</si>
  <si>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</si>
  <si>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</si>
  <si>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</si>
  <si>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</si>
  <si>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</si>
  <si>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</si>
  <si>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</si>
  <si>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</si>
  <si>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</si>
  <si>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</si>
  <si>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</si>
  <si>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</si>
  <si>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</si>
  <si>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</si>
  <si>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</si>
  <si>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</si>
  <si>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</si>
  <si>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</si>
  <si>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</si>
  <si>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</si>
  <si>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</si>
  <si>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</si>
  <si>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</si>
  <si>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</si>
  <si>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</si>
  <si>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</si>
  <si>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</si>
  <si>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</si>
  <si>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</si>
  <si>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</si>
  <si>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</si>
  <si>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</si>
  <si>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</si>
  <si>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</si>
  <si>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</si>
  <si>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</si>
  <si>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</si>
  <si>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</si>
  <si>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</si>
  <si>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</si>
  <si>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</si>
  <si>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</si>
  <si>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</si>
  <si>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</si>
  <si>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</si>
  <si>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</si>
  <si>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</si>
  <si>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</si>
  <si>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</si>
  <si>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</si>
  <si>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</si>
  <si>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</si>
  <si>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</si>
  <si>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</si>
  <si>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</si>
  <si>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</si>
  <si>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</si>
  <si>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</si>
  <si>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</si>
  <si>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</si>
  <si>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</si>
  <si>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</si>
  <si>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</si>
  <si>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</si>
  <si>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</si>
  <si>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</si>
  <si>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</si>
  <si>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</si>
  <si>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</si>
  <si>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</si>
  <si>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</si>
  <si>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</si>
  <si>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</si>
  <si>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</si>
  <si>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</si>
  <si>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</si>
  <si>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</si>
  <si>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</si>
  <si>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</si>
  <si>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</si>
  <si>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</si>
  <si>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</si>
  <si>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</si>
  <si>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</si>
  <si>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</si>
  <si>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</si>
  <si>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</si>
  <si>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</si>
  <si>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</si>
  <si>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</si>
  <si>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</si>
  <si>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</si>
  <si>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</si>
  <si>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</si>
  <si>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</si>
  <si>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</si>
  <si>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</si>
  <si>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</si>
  <si>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</si>
  <si>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</si>
  <si>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</si>
  <si>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</si>
  <si>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</si>
  <si>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</si>
  <si>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</si>
  <si>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</si>
  <si>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</si>
  <si>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</si>
  <si>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</si>
  <si>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</si>
  <si>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</si>
  <si>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</si>
  <si>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</si>
  <si>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</si>
  <si>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</si>
  <si>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</si>
  <si>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</si>
  <si>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</si>
  <si>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</si>
  <si>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</si>
  <si>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</si>
  <si>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</si>
  <si>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</si>
  <si>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</si>
  <si>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</si>
  <si>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</si>
  <si>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</si>
  <si>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</si>
  <si>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</si>
  <si>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</si>
  <si>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</si>
  <si>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</si>
  <si>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</si>
  <si>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</si>
  <si>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</si>
  <si>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</si>
  <si>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</si>
  <si>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</si>
  <si>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</si>
  <si>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</si>
  <si>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</si>
  <si>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</si>
  <si>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</si>
  <si>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</si>
  <si>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</si>
  <si>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</si>
  <si>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</si>
  <si>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</si>
  <si>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</si>
  <si>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</si>
  <si>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</si>
  <si>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</si>
  <si>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</si>
  <si>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</si>
  <si>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</si>
  <si>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</si>
  <si>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</si>
  <si>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</si>
  <si>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</si>
  <si>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</si>
  <si>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</si>
  <si>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</si>
  <si>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</si>
  <si>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</si>
  <si>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</si>
  <si>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</si>
  <si>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</si>
  <si>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</si>
  <si>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</si>
  <si>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</si>
  <si>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</si>
  <si>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</si>
  <si>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</si>
  <si>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</si>
  <si>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</si>
  <si>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</si>
  <si>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</si>
  <si>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</si>
  <si>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</si>
  <si>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</si>
  <si>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</si>
  <si>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</si>
  <si>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</si>
  <si>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</si>
  <si>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</si>
  <si>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</si>
  <si>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</si>
  <si>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</si>
  <si>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</si>
  <si>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</si>
  <si>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</si>
  <si>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</si>
  <si>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</si>
  <si>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</si>
  <si>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</si>
  <si>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</si>
  <si>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</si>
  <si>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</si>
  <si>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</si>
  <si>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</si>
  <si>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</si>
  <si>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</si>
  <si>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</si>
  <si>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</si>
  <si>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</si>
  <si>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</si>
  <si>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</si>
  <si>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</si>
  <si>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</si>
  <si>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</si>
  <si>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</si>
  <si>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</si>
  <si>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</si>
  <si>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</si>
  <si>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</si>
  <si>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</si>
  <si>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</si>
  <si>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</si>
  <si>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</si>
  <si>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</si>
  <si>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</si>
  <si>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</si>
  <si>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</si>
  <si>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</si>
  <si>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</si>
  <si>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</si>
  <si>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</si>
  <si>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</si>
  <si>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</si>
  <si>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</si>
  <si>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</si>
  <si>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</si>
  <si>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</si>
  <si>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</si>
  <si>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</si>
  <si>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</si>
  <si>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</si>
  <si>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</si>
  <si>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</si>
  <si>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</si>
  <si>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</si>
  <si>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</si>
  <si>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</si>
  <si>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</si>
  <si>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</si>
  <si>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</si>
  <si>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</si>
  <si>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</si>
  <si>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</si>
  <si>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</si>
  <si>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</si>
  <si>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</si>
  <si>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</si>
  <si>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</si>
  <si>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</si>
  <si>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</si>
  <si>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</si>
  <si>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</si>
  <si>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</si>
  <si>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</si>
  <si>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</si>
  <si>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</si>
  <si>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</si>
  <si>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</si>
  <si>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</si>
  <si>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</si>
  <si>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</si>
  <si>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</si>
  <si>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</si>
  <si>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</si>
  <si>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</si>
  <si>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</si>
  <si>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</si>
  <si>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</si>
  <si>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</si>
  <si>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</si>
  <si>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</si>
  <si>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</si>
  <si>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</si>
  <si>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</si>
  <si>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</si>
  <si>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</si>
  <si>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</si>
  <si>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</si>
  <si>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</si>
  <si>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</si>
  <si>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</si>
  <si>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</si>
  <si>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</si>
  <si>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</si>
  <si>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</si>
  <si>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</si>
  <si>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</si>
  <si>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</si>
  <si>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</si>
  <si>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</si>
  <si>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</si>
  <si>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</si>
  <si>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</si>
  <si>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</si>
  <si>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</si>
  <si>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</si>
  <si>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</si>
  <si>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</si>
  <si>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</si>
  <si>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</si>
  <si>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</si>
  <si>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</si>
  <si>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</si>
  <si>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</si>
  <si>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</si>
  <si>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</si>
  <si>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</si>
  <si>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</si>
  <si>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</si>
  <si>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</si>
  <si>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</si>
  <si>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</si>
  <si>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</si>
  <si>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</si>
  <si>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</si>
  <si>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</si>
  <si>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</si>
  <si>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</si>
  <si>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</si>
  <si>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</si>
  <si>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</si>
  <si>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</si>
  <si>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</si>
  <si>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</si>
  <si>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</si>
  <si>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</si>
  <si>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</si>
  <si>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</si>
  <si>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</si>
  <si>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</si>
  <si>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</si>
  <si>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</si>
  <si>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</si>
  <si>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</si>
  <si>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</si>
  <si>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</si>
  <si>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</si>
  <si>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</si>
  <si>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</si>
  <si>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</si>
  <si>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</si>
  <si>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</si>
  <si>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</si>
  <si>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</si>
  <si>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</si>
  <si>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</si>
  <si>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</si>
  <si>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</si>
  <si>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</si>
  <si>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</si>
  <si>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</si>
  <si>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</si>
  <si>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</si>
  <si>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</si>
  <si>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</si>
  <si>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</si>
  <si>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</si>
  <si>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</si>
  <si>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</si>
  <si>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</si>
  <si>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</si>
  <si>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</si>
  <si>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</si>
  <si>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</si>
  <si>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</si>
  <si>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</si>
  <si>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</si>
  <si>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</si>
  <si>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</si>
  <si>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</si>
  <si>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</si>
  <si>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</si>
  <si>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</si>
  <si>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</si>
  <si>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</si>
  <si>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</si>
  <si>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</si>
  <si>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</si>
  <si>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</si>
  <si>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</si>
  <si>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</si>
  <si>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</si>
  <si>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</si>
  <si>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</si>
  <si>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</si>
  <si>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</si>
  <si>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</si>
  <si>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</si>
  <si>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</si>
  <si>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</si>
  <si>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</si>
  <si>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</si>
  <si>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</si>
  <si>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</si>
  <si>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</si>
  <si>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</si>
  <si>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</si>
  <si>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</si>
  <si>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</si>
  <si>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</si>
  <si>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</si>
  <si>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</si>
  <si>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</si>
  <si>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</si>
  <si>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</si>
  <si>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</si>
  <si>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</si>
  <si>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</si>
  <si>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</si>
  <si>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</si>
  <si>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</si>
  <si>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</si>
  <si>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</si>
  <si>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</si>
  <si>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</si>
  <si>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</si>
  <si>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</si>
  <si>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</si>
  <si>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</si>
  <si>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</si>
  <si>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</si>
  <si>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</si>
  <si>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</si>
  <si>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</si>
  <si>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</si>
  <si>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</si>
  <si>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</si>
  <si>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</si>
  <si>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</si>
  <si>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</si>
  <si>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</si>
  <si>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</si>
  <si>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</si>
  <si>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</si>
  <si>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</si>
  <si>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</si>
  <si>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</si>
  <si>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</si>
  <si>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</si>
  <si>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</si>
  <si>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</si>
  <si>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</si>
  <si>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</si>
  <si>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</si>
  <si>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</si>
  <si>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</si>
  <si>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</si>
  <si>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</si>
  <si>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</si>
  <si>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</si>
  <si>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</si>
  <si>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</si>
  <si>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</si>
  <si>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</si>
  <si>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</si>
  <si>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</si>
  <si>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</si>
  <si>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</si>
  <si>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</si>
  <si>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</si>
  <si>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</si>
  <si>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</si>
  <si>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</si>
  <si>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</si>
  <si>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</si>
  <si>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</si>
  <si>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</si>
  <si>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</si>
  <si>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</si>
  <si>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</si>
  <si>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</si>
  <si>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</si>
  <si>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</si>
  <si>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</si>
  <si>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</si>
  <si>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</si>
  <si>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</si>
  <si>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</si>
  <si>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</si>
  <si>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</si>
  <si>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</si>
  <si>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</si>
  <si>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</si>
  <si>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</si>
  <si>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</si>
  <si>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</si>
  <si>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</si>
  <si>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</si>
  <si>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</si>
  <si>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</si>
  <si>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</si>
  <si>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</si>
  <si>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</si>
  <si>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</si>
  <si>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</si>
  <si>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</si>
  <si>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</si>
  <si>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</si>
  <si>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</si>
  <si>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</si>
  <si>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</si>
  <si>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</si>
  <si>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</si>
  <si>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</si>
  <si>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</si>
  <si>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</si>
  <si>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</si>
  <si>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</si>
  <si>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</si>
  <si>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</si>
  <si>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</si>
  <si>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</si>
  <si>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</si>
  <si>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</si>
  <si>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</si>
  <si>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</si>
  <si>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</si>
  <si>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</si>
  <si>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</si>
  <si>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</si>
  <si>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</si>
  <si>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</si>
  <si>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</si>
  <si>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</si>
  <si>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</si>
  <si>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</si>
  <si>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</si>
  <si>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</si>
  <si>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</si>
  <si>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</si>
  <si>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</si>
  <si>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</si>
  <si>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</si>
  <si>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</si>
  <si>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</si>
  <si>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</si>
  <si>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</si>
  <si>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</si>
  <si>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</si>
  <si>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</si>
  <si>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</si>
  <si>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</si>
  <si>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</si>
  <si>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</si>
  <si>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</si>
  <si>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</si>
  <si>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</si>
  <si>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</si>
  <si>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</si>
  <si>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</si>
  <si>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</si>
  <si>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</si>
  <si>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</si>
  <si>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</si>
  <si>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</si>
  <si>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</si>
  <si>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</si>
  <si>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</si>
  <si>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</si>
  <si>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</si>
  <si>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</si>
  <si>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</si>
  <si>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</si>
  <si>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</si>
  <si>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</si>
  <si>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</si>
  <si>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</si>
  <si>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</si>
  <si>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</si>
  <si>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</si>
  <si>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</si>
  <si>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</si>
  <si>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</si>
  <si>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</si>
  <si>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</si>
  <si>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</si>
  <si>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</si>
  <si>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</si>
  <si>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</si>
  <si>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</si>
  <si>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</si>
  <si>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</si>
  <si>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</si>
  <si>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</si>
  <si>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</si>
  <si>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</si>
  <si>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</si>
  <si>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</si>
  <si>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</si>
  <si>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</si>
  <si>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</si>
  <si>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</si>
  <si>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</si>
  <si>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</si>
  <si>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</si>
  <si>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</si>
  <si>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</si>
  <si>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</si>
  <si>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</si>
  <si>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</si>
  <si>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</si>
  <si>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</si>
  <si>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</si>
  <si>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</si>
  <si>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</si>
  <si>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</si>
  <si>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</si>
  <si>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</si>
  <si>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</si>
  <si>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</si>
  <si>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</si>
  <si>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</si>
  <si>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</si>
  <si>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</si>
  <si>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</si>
  <si>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</si>
  <si>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</si>
  <si>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</si>
  <si>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</si>
  <si>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</si>
  <si>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</si>
  <si>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</si>
  <si>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</si>
  <si>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</si>
  <si>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</si>
  <si>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</si>
  <si>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</si>
  <si>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</si>
  <si>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</si>
  <si>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</si>
  <si>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</si>
  <si>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</si>
  <si>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</si>
  <si>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</si>
  <si>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</si>
  <si>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</si>
  <si>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</si>
  <si>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</si>
  <si>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</si>
  <si>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</si>
  <si>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</si>
  <si>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</si>
  <si>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</si>
  <si>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</si>
  <si>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</si>
  <si>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</si>
  <si>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</si>
  <si>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</si>
  <si>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</si>
  <si>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</si>
  <si>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</si>
  <si>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</si>
  <si>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</si>
  <si>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</si>
  <si>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</si>
  <si>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</si>
  <si>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</si>
  <si>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</si>
  <si>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</si>
  <si>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</si>
  <si>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</si>
  <si>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</si>
  <si>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</si>
  <si>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</si>
  <si>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</si>
  <si>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</si>
  <si>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</si>
  <si>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</si>
  <si>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</si>
  <si>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</si>
  <si>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</si>
  <si>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</si>
  <si>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</si>
  <si>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</si>
  <si>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</si>
  <si>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</si>
  <si>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</si>
  <si>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</si>
  <si>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</si>
  <si>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</si>
  <si>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</si>
  <si>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</si>
  <si>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</si>
  <si>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</si>
  <si>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</si>
  <si>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</si>
  <si>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</si>
  <si>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</si>
  <si>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</si>
  <si>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</si>
  <si>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</si>
  <si>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</si>
  <si>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</si>
  <si>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</si>
  <si>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</si>
  <si>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</si>
  <si>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</si>
  <si>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</si>
  <si>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</si>
  <si>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</si>
  <si>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</si>
  <si>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</si>
  <si>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</si>
  <si>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</si>
  <si>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</si>
  <si>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</si>
  <si>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</si>
  <si>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</si>
  <si>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</si>
  <si>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</si>
  <si>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</si>
  <si>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</si>
  <si>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</si>
  <si>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</si>
  <si>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</si>
  <si>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</si>
  <si>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</si>
  <si>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</si>
  <si>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</si>
  <si>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</si>
  <si>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</si>
  <si>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</si>
  <si>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</si>
  <si>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</si>
  <si>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</si>
  <si>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</si>
  <si>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</si>
  <si>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</si>
  <si>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</si>
  <si>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</si>
  <si>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</si>
  <si>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</si>
  <si>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</si>
  <si>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</si>
  <si>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</si>
  <si>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</si>
  <si>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</si>
  <si>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</si>
  <si>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</si>
  <si>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</si>
  <si>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</si>
  <si>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</si>
  <si>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</si>
  <si>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</si>
  <si>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</si>
  <si>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</si>
  <si>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</si>
  <si>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</si>
  <si>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</si>
  <si>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</si>
  <si>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</si>
  <si>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</si>
  <si>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</si>
  <si>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</si>
  <si>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</si>
  <si>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</si>
  <si>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</si>
  <si>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</si>
  <si>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</si>
  <si>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</si>
  <si>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Plasterboard, 25mm service void, OSB, EPS insulation, render</t>
  </si>
  <si>
    <t>Other - Door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</si>
  <si>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</si>
  <si>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</si>
  <si>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</si>
  <si>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</si>
  <si>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</si>
  <si>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</si>
  <si>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</si>
  <si>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</si>
  <si>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</si>
  <si>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</si>
  <si>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</si>
  <si>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</si>
  <si>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</si>
  <si>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</si>
  <si>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</si>
  <si>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</si>
  <si>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</si>
  <si>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</si>
  <si>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</si>
  <si>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</si>
  <si>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</si>
  <si>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</si>
  <si>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</si>
  <si>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</si>
  <si>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</si>
  <si>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yes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</si>
  <si>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</si>
  <si>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</si>
  <si>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</si>
  <si>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</si>
  <si>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</si>
  <si>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</si>
  <si>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</si>
  <si>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</si>
  <si>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</si>
  <si>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</si>
  <si>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</si>
  <si>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</si>
  <si>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</si>
  <si>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</si>
  <si>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</si>
  <si>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</si>
  <si>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</si>
  <si>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</si>
  <si>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</si>
  <si>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</si>
  <si>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</si>
  <si>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</si>
  <si>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</si>
  <si>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</si>
  <si>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</si>
  <si>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</si>
  <si>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</si>
  <si>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</si>
  <si>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</si>
  <si>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</si>
  <si>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</si>
  <si>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</si>
  <si>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</si>
  <si>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</si>
  <si>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</si>
  <si>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</si>
  <si>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</si>
  <si>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</si>
  <si>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</si>
  <si>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</si>
  <si>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</si>
  <si>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</si>
  <si>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</si>
  <si>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</si>
  <si>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</si>
  <si>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</si>
  <si>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</si>
  <si>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</si>
  <si>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</si>
  <si>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</si>
  <si>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</si>
  <si>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</si>
  <si>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</si>
  <si>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</si>
  <si>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</si>
  <si>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</si>
  <si>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</si>
  <si>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</si>
  <si>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</si>
  <si>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</si>
  <si>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</si>
  <si>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</si>
  <si>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</si>
  <si>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</si>
  <si>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</si>
  <si>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</si>
  <si>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</si>
  <si>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</si>
  <si>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</si>
  <si>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</si>
  <si>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</si>
  <si>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</si>
  <si>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</si>
  <si>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</si>
  <si>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</si>
  <si>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</si>
  <si>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</si>
  <si>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</si>
  <si>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</si>
  <si>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</si>
  <si>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</si>
  <si>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</si>
  <si>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</si>
  <si>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</si>
  <si>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</si>
  <si>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</si>
  <si>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</si>
  <si>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</si>
  <si>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</si>
  <si>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</si>
  <si>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</si>
  <si>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</si>
  <si>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</si>
  <si>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</si>
  <si>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</si>
  <si>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</si>
  <si>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</si>
  <si>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</si>
  <si>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</si>
  <si>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</si>
  <si>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</si>
  <si>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</si>
  <si>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</si>
  <si>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</si>
  <si>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</si>
  <si>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</si>
  <si>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</si>
  <si>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</si>
  <si>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</si>
  <si>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</si>
  <si>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</si>
  <si>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</si>
  <si>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</si>
  <si>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</si>
  <si>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</si>
  <si>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</si>
  <si>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</si>
  <si>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</si>
  <si>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</si>
  <si>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</si>
  <si>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</si>
  <si>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</si>
  <si>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</si>
  <si>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</si>
  <si>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</si>
  <si>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</si>
  <si>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</si>
  <si>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</si>
  <si>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</si>
  <si>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</si>
  <si>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</si>
  <si>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</si>
  <si>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</si>
  <si>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</si>
  <si>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</si>
  <si>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</si>
  <si>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</si>
  <si>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</si>
  <si>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</si>
  <si>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</si>
  <si>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</si>
  <si>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</si>
  <si>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</si>
  <si>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</si>
  <si>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</si>
  <si>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</si>
  <si>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</si>
  <si>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</si>
  <si>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</si>
  <si>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</si>
  <si>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</si>
  <si>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</si>
  <si>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</si>
  <si>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DWH_deltaT</t>
  </si>
  <si>
    <t>Increase in temperature of water provided by the DHW system.</t>
  </si>
  <si>
    <t>Passivhaus requires a specific power ≤ 0.45. If building is naturally ventilated then use 0 (thus heat recovery must be 0).</t>
  </si>
  <si>
    <t>DHW</t>
  </si>
  <si>
    <t>Mains gas</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</si>
  <si>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</si>
  <si>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</si>
  <si>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</si>
  <si>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</si>
  <si>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</si>
  <si>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</si>
  <si>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</si>
  <si>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</si>
  <si>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</si>
  <si>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</si>
  <si>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</si>
  <si>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</si>
  <si>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</si>
  <si>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</si>
  <si>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</si>
  <si>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</si>
  <si>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</si>
  <si>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</si>
  <si>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</si>
  <si>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</si>
  <si>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</si>
  <si>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</si>
  <si>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</si>
  <si>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</si>
  <si>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</si>
  <si>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</si>
  <si>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</si>
  <si>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 xml:space="preserve">Used at low complexity levels to estimate DHW heat losses. </t>
  </si>
  <si>
    <t>Substantial distribution, with storage</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</si>
  <si>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</si>
  <si>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</si>
  <si>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</si>
  <si>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</si>
  <si>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</si>
  <si>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</si>
  <si>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</si>
  <si>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</si>
  <si>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</si>
  <si>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</si>
  <si>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</si>
  <si>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</si>
  <si>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</si>
  <si>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</si>
  <si>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</si>
  <si>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</si>
  <si>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</si>
  <si>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</si>
  <si>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</si>
  <si>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</si>
  <si>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</si>
  <si>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</si>
  <si>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</si>
  <si>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</si>
  <si>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</si>
  <si>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</si>
  <si>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</si>
  <si>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</si>
  <si>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</si>
  <si>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</si>
  <si>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</si>
  <si>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</si>
  <si>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</si>
  <si>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</si>
  <si>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</si>
  <si>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</si>
  <si>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</si>
  <si>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</si>
  <si>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</si>
  <si>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</si>
  <si>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</si>
  <si>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</si>
  <si>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</si>
  <si>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</si>
  <si>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</si>
  <si>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</si>
  <si>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</si>
  <si>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</si>
  <si>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</si>
  <si>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</si>
  <si>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</si>
  <si>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</si>
  <si>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</si>
  <si>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</si>
  <si>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</si>
  <si>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</si>
  <si>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</si>
  <si>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</si>
  <si>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</si>
  <si>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</si>
  <si>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House</t>
  </si>
  <si>
    <t>Embodied Carbon [A1-A5]</t>
  </si>
  <si>
    <t>Source</t>
  </si>
  <si>
    <t>Question</t>
  </si>
  <si>
    <t>Response Score</t>
  </si>
  <si>
    <t>Substructure</t>
  </si>
  <si>
    <t>Superstructure</t>
  </si>
  <si>
    <t>External Walls</t>
  </si>
  <si>
    <t>Windows and External Doors</t>
  </si>
  <si>
    <t>Interiors</t>
  </si>
  <si>
    <t>Building Services / MEP</t>
  </si>
  <si>
    <t>Low-Impact</t>
  </si>
  <si>
    <t>TFA</t>
  </si>
  <si>
    <t>Standard</t>
  </si>
  <si>
    <t>LETI Climate Emergency Design Guide Section 2</t>
  </si>
  <si>
    <t>EC</t>
  </si>
  <si>
    <t>Reference Link</t>
  </si>
  <si>
    <t>Rammed Earth</t>
  </si>
  <si>
    <t>External Wall Area</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</si>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</sst>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4.3710000000000004</c:v>
                </c:pt>
                <c:pt idx="1">
                  <c:v>4.0579999999999998</c:v>
                </c:pt>
                <c:pt idx="2">
                  <c:v>5.2309999999999999</c:v>
                </c:pt>
                <c:pt idx="3">
                  <c:v>6.66</c:v>
                </c:pt>
                <c:pt idx="4">
                  <c:v>9.4260000000000002</c:v>
                </c:pt>
                <c:pt idx="5">
                  <c:v>11.821999999999999</c:v>
                </c:pt>
                <c:pt idx="6">
                  <c:v>14.472</c:v>
                </c:pt>
                <c:pt idx="7">
                  <c:v>14.06</c:v>
                </c:pt>
                <c:pt idx="8">
                  <c:v>12.092000000000001</c:v>
                </c:pt>
                <c:pt idx="9">
                  <c:v>9.39</c:v>
                </c:pt>
                <c:pt idx="10">
                  <c:v>6.141</c:v>
                </c:pt>
                <c:pt idx="11">
                  <c:v>4.2690000000000001</c:v>
                </c:pt>
              </c:numCache>
            </c:numRef>
          </c:val>
          <c:extLst>
            <c:ext xmlns:c16="http://schemas.microsoft.com/office/drawing/2014/chart" uri="{C3380CC4-5D6E-409C-BE32-E72D297353CC}">
              <c16:uniqueId val="{00000000-BE36-46F9-B25F-8198DE45140B}"/>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6.4180000000000001</c:v>
                </c:pt>
                <c:pt idx="1">
                  <c:v>13.688000000000001</c:v>
                </c:pt>
                <c:pt idx="2">
                  <c:v>29.73</c:v>
                </c:pt>
                <c:pt idx="3">
                  <c:v>46.843000000000004</c:v>
                </c:pt>
                <c:pt idx="4">
                  <c:v>65.012</c:v>
                </c:pt>
                <c:pt idx="5">
                  <c:v>68.600999999999999</c:v>
                </c:pt>
                <c:pt idx="6">
                  <c:v>67.600999999999999</c:v>
                </c:pt>
                <c:pt idx="7">
                  <c:v>54.835999999999999</c:v>
                </c:pt>
                <c:pt idx="8">
                  <c:v>36.093000000000004</c:v>
                </c:pt>
                <c:pt idx="9">
                  <c:v>20.446000000000002</c:v>
                </c:pt>
                <c:pt idx="10">
                  <c:v>8.5960000000000001</c:v>
                </c:pt>
                <c:pt idx="11">
                  <c:v>4.431</c:v>
                </c:pt>
              </c:numCache>
            </c:numRef>
          </c:val>
          <c:smooth val="0"/>
          <c:extLst>
            <c:ext xmlns:c16="http://schemas.microsoft.com/office/drawing/2014/chart" uri="{C3380CC4-5D6E-409C-BE32-E72D297353CC}">
              <c16:uniqueId val="{00000000-5043-43AD-AD16-B25FF09861F2}"/>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7.9909999999999997</c:v>
                </c:pt>
                <c:pt idx="1">
                  <c:v>16.518000000000001</c:v>
                </c:pt>
                <c:pt idx="2">
                  <c:v>41.161999999999999</c:v>
                </c:pt>
                <c:pt idx="3">
                  <c:v>62.167000000000002</c:v>
                </c:pt>
                <c:pt idx="4">
                  <c:v>88.352999999999994</c:v>
                </c:pt>
                <c:pt idx="5">
                  <c:v>83.218999999999994</c:v>
                </c:pt>
                <c:pt idx="6">
                  <c:v>74.870999999999995</c:v>
                </c:pt>
                <c:pt idx="7">
                  <c:v>66.409000000000006</c:v>
                </c:pt>
                <c:pt idx="8">
                  <c:v>49.066000000000003</c:v>
                </c:pt>
                <c:pt idx="9">
                  <c:v>24.530999999999999</c:v>
                </c:pt>
                <c:pt idx="10">
                  <c:v>9.9469999999999992</c:v>
                </c:pt>
                <c:pt idx="11">
                  <c:v>5.0209999999999999</c:v>
                </c:pt>
              </c:numCache>
            </c:numRef>
          </c:val>
          <c:smooth val="0"/>
          <c:extLst>
            <c:ext xmlns:c16="http://schemas.microsoft.com/office/drawing/2014/chart" uri="{C3380CC4-5D6E-409C-BE32-E72D297353CC}">
              <c16:uniqueId val="{00000001-5043-43AD-AD16-B25FF09861F2}"/>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21.943000000000001</c:v>
                </c:pt>
                <c:pt idx="1">
                  <c:v>32.283000000000001</c:v>
                </c:pt>
                <c:pt idx="2">
                  <c:v>74.302000000000007</c:v>
                </c:pt>
                <c:pt idx="3">
                  <c:v>81.715999999999994</c:v>
                </c:pt>
                <c:pt idx="4">
                  <c:v>107.598</c:v>
                </c:pt>
                <c:pt idx="5">
                  <c:v>89.921999999999997</c:v>
                </c:pt>
                <c:pt idx="6">
                  <c:v>86.668000000000006</c:v>
                </c:pt>
                <c:pt idx="7">
                  <c:v>81.995999999999995</c:v>
                </c:pt>
                <c:pt idx="8">
                  <c:v>70.983999999999995</c:v>
                </c:pt>
                <c:pt idx="9">
                  <c:v>43.969000000000001</c:v>
                </c:pt>
                <c:pt idx="10">
                  <c:v>23.673999999999999</c:v>
                </c:pt>
                <c:pt idx="11">
                  <c:v>12.51</c:v>
                </c:pt>
              </c:numCache>
            </c:numRef>
          </c:val>
          <c:smooth val="0"/>
          <c:extLst>
            <c:ext xmlns:c16="http://schemas.microsoft.com/office/drawing/2014/chart" uri="{C3380CC4-5D6E-409C-BE32-E72D297353CC}">
              <c16:uniqueId val="{00000002-5043-43AD-AD16-B25FF09861F2}"/>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9.5749999999999993</c:v>
                </c:pt>
                <c:pt idx="1">
                  <c:v>19.077000000000002</c:v>
                </c:pt>
                <c:pt idx="2">
                  <c:v>48.884</c:v>
                </c:pt>
                <c:pt idx="3">
                  <c:v>73.558999999999997</c:v>
                </c:pt>
                <c:pt idx="4">
                  <c:v>99.789000000000001</c:v>
                </c:pt>
                <c:pt idx="5">
                  <c:v>91.68</c:v>
                </c:pt>
                <c:pt idx="6">
                  <c:v>90.867999999999995</c:v>
                </c:pt>
                <c:pt idx="7">
                  <c:v>72.540000000000006</c:v>
                </c:pt>
                <c:pt idx="8">
                  <c:v>52.255000000000003</c:v>
                </c:pt>
                <c:pt idx="9">
                  <c:v>27.614000000000001</c:v>
                </c:pt>
                <c:pt idx="10">
                  <c:v>12.323</c:v>
                </c:pt>
                <c:pt idx="11">
                  <c:v>5.9409999999999998</c:v>
                </c:pt>
              </c:numCache>
            </c:numRef>
          </c:val>
          <c:smooth val="0"/>
          <c:extLst>
            <c:ext xmlns:c16="http://schemas.microsoft.com/office/drawing/2014/chart" uri="{C3380CC4-5D6E-409C-BE32-E72D297353CC}">
              <c16:uniqueId val="{00000003-5043-43AD-AD16-B25FF09861F2}"/>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12.375999999999999</c:v>
                </c:pt>
                <c:pt idx="1">
                  <c:v>26.51</c:v>
                </c:pt>
                <c:pt idx="2">
                  <c:v>67.799000000000007</c:v>
                </c:pt>
                <c:pt idx="3">
                  <c:v>105.83499999999999</c:v>
                </c:pt>
                <c:pt idx="4">
                  <c:v>157.221</c:v>
                </c:pt>
                <c:pt idx="5">
                  <c:v>145.798</c:v>
                </c:pt>
                <c:pt idx="6">
                  <c:v>135.05000000000001</c:v>
                </c:pt>
                <c:pt idx="7">
                  <c:v>113.628</c:v>
                </c:pt>
                <c:pt idx="8">
                  <c:v>77.522000000000006</c:v>
                </c:pt>
                <c:pt idx="9">
                  <c:v>40.377000000000002</c:v>
                </c:pt>
                <c:pt idx="10">
                  <c:v>16.402000000000001</c:v>
                </c:pt>
                <c:pt idx="11">
                  <c:v>7.9260000000000002</c:v>
                </c:pt>
              </c:numCache>
            </c:numRef>
          </c:val>
          <c:smooth val="0"/>
          <c:extLst>
            <c:ext xmlns:c16="http://schemas.microsoft.com/office/drawing/2014/chart" uri="{C3380CC4-5D6E-409C-BE32-E72D297353CC}">
              <c16:uniqueId val="{00000004-5043-43AD-AD16-B25FF09861F2}"/>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098-4887-8019-5162BD7458B6}"/>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098-4887-8019-5162BD7458B6}"/>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098-4887-8019-5162BD7458B6}"/>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098-4887-8019-5162BD7458B6}"/>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098-4887-8019-5162BD7458B6}"/>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098-4887-8019-5162BD7458B6}"/>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098-4887-8019-5162BD7458B6}"/>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098-4887-8019-5162BD7458B6}"/>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098-4887-8019-5162BD7458B6}"/>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098-4887-8019-5162BD7458B6}"/>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098-4887-8019-5162BD7458B6}"/>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098-4887-8019-5162BD7458B6}"/>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11.908217628000001</c:v>
                </c:pt>
                <c:pt idx="1">
                  <c:v>0</c:v>
                </c:pt>
                <c:pt idx="2">
                  <c:v>2.6750497791549295</c:v>
                </c:pt>
                <c:pt idx="3">
                  <c:v>0</c:v>
                </c:pt>
                <c:pt idx="4">
                  <c:v>0</c:v>
                </c:pt>
                <c:pt idx="5">
                  <c:v>0</c:v>
                </c:pt>
              </c:numCache>
            </c:numRef>
          </c:val>
          <c:extLst>
            <c:ext xmlns:c16="http://schemas.microsoft.com/office/drawing/2014/chart" uri="{C3380CC4-5D6E-409C-BE32-E72D297353CC}">
              <c16:uniqueId val="{0000000C-7098-4887-8019-5162BD7458B6}"/>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1BE-46F2-B95A-503B0DDE4872}"/>
              </c:ext>
            </c:extLst>
          </c:dPt>
          <c:dPt>
            <c:idx val="1"/>
            <c:invertIfNegative val="0"/>
            <c:bubble3D val="0"/>
            <c:spPr>
              <a:ln>
                <a:prstDash val="solid"/>
              </a:ln>
            </c:spPr>
            <c:extLst>
              <c:ext xmlns:c16="http://schemas.microsoft.com/office/drawing/2014/chart" uri="{C3380CC4-5D6E-409C-BE32-E72D297353CC}">
                <c16:uniqueId val="{00000003-E1BE-46F2-B95A-503B0DDE4872}"/>
              </c:ext>
            </c:extLst>
          </c:dPt>
          <c:dPt>
            <c:idx val="2"/>
            <c:invertIfNegative val="0"/>
            <c:bubble3D val="0"/>
            <c:spPr>
              <a:ln>
                <a:prstDash val="solid"/>
              </a:ln>
            </c:spPr>
            <c:extLst>
              <c:ext xmlns:c16="http://schemas.microsoft.com/office/drawing/2014/chart" uri="{C3380CC4-5D6E-409C-BE32-E72D297353CC}">
                <c16:uniqueId val="{00000005-E1BE-46F2-B95A-503B0DDE4872}"/>
              </c:ext>
            </c:extLst>
          </c:dPt>
          <c:dPt>
            <c:idx val="3"/>
            <c:invertIfNegative val="0"/>
            <c:bubble3D val="0"/>
            <c:spPr>
              <a:ln>
                <a:prstDash val="solid"/>
              </a:ln>
            </c:spPr>
            <c:extLst>
              <c:ext xmlns:c16="http://schemas.microsoft.com/office/drawing/2014/chart" uri="{C3380CC4-5D6E-409C-BE32-E72D297353CC}">
                <c16:uniqueId val="{00000007-E1BE-46F2-B95A-503B0DDE4872}"/>
              </c:ext>
            </c:extLst>
          </c:dPt>
          <c:dPt>
            <c:idx val="4"/>
            <c:invertIfNegative val="0"/>
            <c:bubble3D val="0"/>
            <c:spPr>
              <a:ln>
                <a:prstDash val="solid"/>
              </a:ln>
            </c:spPr>
            <c:extLst>
              <c:ext xmlns:c16="http://schemas.microsoft.com/office/drawing/2014/chart" uri="{C3380CC4-5D6E-409C-BE32-E72D297353CC}">
                <c16:uniqueId val="{00000009-E1BE-46F2-B95A-503B0DDE4872}"/>
              </c:ext>
            </c:extLst>
          </c:dPt>
          <c:dPt>
            <c:idx val="5"/>
            <c:invertIfNegative val="0"/>
            <c:bubble3D val="0"/>
            <c:spPr>
              <a:ln>
                <a:prstDash val="solid"/>
              </a:ln>
            </c:spPr>
            <c:extLst>
              <c:ext xmlns:c16="http://schemas.microsoft.com/office/drawing/2014/chart" uri="{C3380CC4-5D6E-409C-BE32-E72D297353CC}">
                <c16:uniqueId val="{0000000B-E1BE-46F2-B95A-503B0DDE4872}"/>
              </c:ext>
            </c:extLst>
          </c:dPt>
          <c:dPt>
            <c:idx val="6"/>
            <c:invertIfNegative val="0"/>
            <c:bubble3D val="0"/>
            <c:spPr>
              <a:ln>
                <a:prstDash val="solid"/>
              </a:ln>
            </c:spPr>
            <c:extLst>
              <c:ext xmlns:c16="http://schemas.microsoft.com/office/drawing/2014/chart" uri="{C3380CC4-5D6E-409C-BE32-E72D297353CC}">
                <c16:uniqueId val="{0000000D-E1BE-46F2-B95A-503B0DDE4872}"/>
              </c:ext>
            </c:extLst>
          </c:dPt>
          <c:dPt>
            <c:idx val="7"/>
            <c:invertIfNegative val="0"/>
            <c:bubble3D val="0"/>
            <c:spPr>
              <a:ln>
                <a:prstDash val="solid"/>
              </a:ln>
            </c:spPr>
            <c:extLst>
              <c:ext xmlns:c16="http://schemas.microsoft.com/office/drawing/2014/chart" uri="{C3380CC4-5D6E-409C-BE32-E72D297353CC}">
                <c16:uniqueId val="{0000000F-E1BE-46F2-B95A-503B0DDE4872}"/>
              </c:ext>
            </c:extLst>
          </c:dPt>
          <c:dPt>
            <c:idx val="8"/>
            <c:invertIfNegative val="0"/>
            <c:bubble3D val="0"/>
            <c:spPr>
              <a:ln>
                <a:prstDash val="solid"/>
              </a:ln>
            </c:spPr>
            <c:extLst>
              <c:ext xmlns:c16="http://schemas.microsoft.com/office/drawing/2014/chart" uri="{C3380CC4-5D6E-409C-BE32-E72D297353CC}">
                <c16:uniqueId val="{00000011-E1BE-46F2-B95A-503B0DDE4872}"/>
              </c:ext>
            </c:extLst>
          </c:dPt>
          <c:dPt>
            <c:idx val="9"/>
            <c:invertIfNegative val="0"/>
            <c:bubble3D val="0"/>
            <c:spPr>
              <a:ln>
                <a:prstDash val="solid"/>
              </a:ln>
            </c:spPr>
            <c:extLst>
              <c:ext xmlns:c16="http://schemas.microsoft.com/office/drawing/2014/chart" uri="{C3380CC4-5D6E-409C-BE32-E72D297353CC}">
                <c16:uniqueId val="{00000013-E1BE-46F2-B95A-503B0DDE4872}"/>
              </c:ext>
            </c:extLst>
          </c:dPt>
          <c:dPt>
            <c:idx val="10"/>
            <c:invertIfNegative val="0"/>
            <c:bubble3D val="0"/>
            <c:spPr>
              <a:ln>
                <a:prstDash val="solid"/>
              </a:ln>
            </c:spPr>
            <c:extLst>
              <c:ext xmlns:c16="http://schemas.microsoft.com/office/drawing/2014/chart" uri="{C3380CC4-5D6E-409C-BE32-E72D297353CC}">
                <c16:uniqueId val="{00000015-E1BE-46F2-B95A-503B0DDE4872}"/>
              </c:ext>
            </c:extLst>
          </c:dPt>
          <c:dPt>
            <c:idx val="11"/>
            <c:invertIfNegative val="0"/>
            <c:bubble3D val="0"/>
            <c:spPr>
              <a:ln>
                <a:prstDash val="solid"/>
              </a:ln>
            </c:spPr>
            <c:extLst>
              <c:ext xmlns:c16="http://schemas.microsoft.com/office/drawing/2014/chart" uri="{C3380CC4-5D6E-409C-BE32-E72D297353CC}">
                <c16:uniqueId val="{00000017-E1BE-46F2-B95A-503B0DDE4872}"/>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1.6874486016338031</c:v>
                </c:pt>
                <c:pt idx="1">
                  <c:v>1.5546710251267604</c:v>
                </c:pt>
                <c:pt idx="2">
                  <c:v>1.5945952010704227</c:v>
                </c:pt>
                <c:pt idx="3">
                  <c:v>1.3938458704225352</c:v>
                </c:pt>
                <c:pt idx="4">
                  <c:v>1.1416649506478873</c:v>
                </c:pt>
                <c:pt idx="5">
                  <c:v>0.85448812056338053</c:v>
                </c:pt>
                <c:pt idx="6">
                  <c:v>0.59685302129577467</c:v>
                </c:pt>
                <c:pt idx="7">
                  <c:v>0.64133627830985906</c:v>
                </c:pt>
                <c:pt idx="8">
                  <c:v>0.82627684732394358</c:v>
                </c:pt>
                <c:pt idx="9">
                  <c:v>1.1455518371830986</c:v>
                </c:pt>
                <c:pt idx="10">
                  <c:v>1.4480742067605632</c:v>
                </c:pt>
                <c:pt idx="11">
                  <c:v>1.6984614468169015</c:v>
                </c:pt>
              </c:numCache>
            </c:numRef>
          </c:val>
          <c:extLst>
            <c:ext xmlns:c16="http://schemas.microsoft.com/office/drawing/2014/chart" uri="{C3380CC4-5D6E-409C-BE32-E72D297353CC}">
              <c16:uniqueId val="{00000018-E1BE-46F2-B95A-503B0DDE487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F38-49DC-9C9B-1760F31F403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F38-49DC-9C9B-1760F31F403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F38-49DC-9C9B-1760F31F403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F38-49DC-9C9B-1760F31F403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F38-49DC-9C9B-1760F31F403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F38-49DC-9C9B-1760F31F403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F38-49DC-9C9B-1760F31F403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F38-49DC-9C9B-1760F31F403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F38-49DC-9C9B-1760F31F403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F38-49DC-9C9B-1760F31F403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F38-49DC-9C9B-1760F31F403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F38-49DC-9C9B-1760F31F403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11.116317971154929</c:v>
                </c:pt>
                <c:pt idx="1">
                  <c:v>0</c:v>
                </c:pt>
              </c:numCache>
            </c:numRef>
          </c:val>
          <c:extLst>
            <c:ext xmlns:c16="http://schemas.microsoft.com/office/drawing/2014/chart" uri="{C3380CC4-5D6E-409C-BE32-E72D297353CC}">
              <c16:uniqueId val="{0000000C-1F38-49DC-9C9B-1760F31F403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013-49C5-9961-58433EF905B3}"/>
              </c:ext>
            </c:extLst>
          </c:dPt>
          <c:dPt>
            <c:idx val="1"/>
            <c:invertIfNegative val="0"/>
            <c:bubble3D val="0"/>
            <c:spPr>
              <a:ln>
                <a:prstDash val="solid"/>
              </a:ln>
            </c:spPr>
            <c:extLst>
              <c:ext xmlns:c16="http://schemas.microsoft.com/office/drawing/2014/chart" uri="{C3380CC4-5D6E-409C-BE32-E72D297353CC}">
                <c16:uniqueId val="{00000003-1013-49C5-9961-58433EF905B3}"/>
              </c:ext>
            </c:extLst>
          </c:dPt>
          <c:dPt>
            <c:idx val="2"/>
            <c:invertIfNegative val="0"/>
            <c:bubble3D val="0"/>
            <c:spPr>
              <a:ln>
                <a:prstDash val="solid"/>
              </a:ln>
            </c:spPr>
            <c:extLst>
              <c:ext xmlns:c16="http://schemas.microsoft.com/office/drawing/2014/chart" uri="{C3380CC4-5D6E-409C-BE32-E72D297353CC}">
                <c16:uniqueId val="{00000005-1013-49C5-9961-58433EF905B3}"/>
              </c:ext>
            </c:extLst>
          </c:dPt>
          <c:dPt>
            <c:idx val="3"/>
            <c:invertIfNegative val="0"/>
            <c:bubble3D val="0"/>
            <c:spPr>
              <a:ln>
                <a:prstDash val="solid"/>
              </a:ln>
            </c:spPr>
            <c:extLst>
              <c:ext xmlns:c16="http://schemas.microsoft.com/office/drawing/2014/chart" uri="{C3380CC4-5D6E-409C-BE32-E72D297353CC}">
                <c16:uniqueId val="{00000007-1013-49C5-9961-58433EF905B3}"/>
              </c:ext>
            </c:extLst>
          </c:dPt>
          <c:dPt>
            <c:idx val="4"/>
            <c:invertIfNegative val="0"/>
            <c:bubble3D val="0"/>
            <c:spPr>
              <a:ln>
                <a:prstDash val="solid"/>
              </a:ln>
            </c:spPr>
            <c:extLst>
              <c:ext xmlns:c16="http://schemas.microsoft.com/office/drawing/2014/chart" uri="{C3380CC4-5D6E-409C-BE32-E72D297353CC}">
                <c16:uniqueId val="{00000009-1013-49C5-9961-58433EF905B3}"/>
              </c:ext>
            </c:extLst>
          </c:dPt>
          <c:dPt>
            <c:idx val="5"/>
            <c:invertIfNegative val="0"/>
            <c:bubble3D val="0"/>
            <c:spPr>
              <a:ln>
                <a:prstDash val="solid"/>
              </a:ln>
            </c:spPr>
            <c:extLst>
              <c:ext xmlns:c16="http://schemas.microsoft.com/office/drawing/2014/chart" uri="{C3380CC4-5D6E-409C-BE32-E72D297353CC}">
                <c16:uniqueId val="{0000000B-1013-49C5-9961-58433EF905B3}"/>
              </c:ext>
            </c:extLst>
          </c:dPt>
          <c:dPt>
            <c:idx val="6"/>
            <c:invertIfNegative val="0"/>
            <c:bubble3D val="0"/>
            <c:spPr>
              <a:ln>
                <a:prstDash val="solid"/>
              </a:ln>
            </c:spPr>
            <c:extLst>
              <c:ext xmlns:c16="http://schemas.microsoft.com/office/drawing/2014/chart" uri="{C3380CC4-5D6E-409C-BE32-E72D297353CC}">
                <c16:uniqueId val="{0000000D-1013-49C5-9961-58433EF905B3}"/>
              </c:ext>
            </c:extLst>
          </c:dPt>
          <c:dPt>
            <c:idx val="7"/>
            <c:invertIfNegative val="0"/>
            <c:bubble3D val="0"/>
            <c:spPr>
              <a:ln>
                <a:prstDash val="solid"/>
              </a:ln>
            </c:spPr>
            <c:extLst>
              <c:ext xmlns:c16="http://schemas.microsoft.com/office/drawing/2014/chart" uri="{C3380CC4-5D6E-409C-BE32-E72D297353CC}">
                <c16:uniqueId val="{0000000F-1013-49C5-9961-58433EF905B3}"/>
              </c:ext>
            </c:extLst>
          </c:dPt>
          <c:dPt>
            <c:idx val="8"/>
            <c:invertIfNegative val="0"/>
            <c:bubble3D val="0"/>
            <c:spPr>
              <a:ln>
                <a:prstDash val="solid"/>
              </a:ln>
            </c:spPr>
            <c:extLst>
              <c:ext xmlns:c16="http://schemas.microsoft.com/office/drawing/2014/chart" uri="{C3380CC4-5D6E-409C-BE32-E72D297353CC}">
                <c16:uniqueId val="{00000011-1013-49C5-9961-58433EF905B3}"/>
              </c:ext>
            </c:extLst>
          </c:dPt>
          <c:dPt>
            <c:idx val="9"/>
            <c:invertIfNegative val="0"/>
            <c:bubble3D val="0"/>
            <c:spPr>
              <a:ln>
                <a:prstDash val="solid"/>
              </a:ln>
            </c:spPr>
            <c:extLst>
              <c:ext xmlns:c16="http://schemas.microsoft.com/office/drawing/2014/chart" uri="{C3380CC4-5D6E-409C-BE32-E72D297353CC}">
                <c16:uniqueId val="{00000013-1013-49C5-9961-58433EF905B3}"/>
              </c:ext>
            </c:extLst>
          </c:dPt>
          <c:dPt>
            <c:idx val="10"/>
            <c:invertIfNegative val="0"/>
            <c:bubble3D val="0"/>
            <c:spPr>
              <a:ln>
                <a:prstDash val="solid"/>
              </a:ln>
            </c:spPr>
            <c:extLst>
              <c:ext xmlns:c16="http://schemas.microsoft.com/office/drawing/2014/chart" uri="{C3380CC4-5D6E-409C-BE32-E72D297353CC}">
                <c16:uniqueId val="{00000015-1013-49C5-9961-58433EF905B3}"/>
              </c:ext>
            </c:extLst>
          </c:dPt>
          <c:dPt>
            <c:idx val="11"/>
            <c:invertIfNegative val="0"/>
            <c:bubble3D val="0"/>
            <c:spPr>
              <a:ln>
                <a:prstDash val="solid"/>
              </a:ln>
            </c:spPr>
            <c:extLst>
              <c:ext xmlns:c16="http://schemas.microsoft.com/office/drawing/2014/chart" uri="{C3380CC4-5D6E-409C-BE32-E72D297353CC}">
                <c16:uniqueId val="{00000017-1013-49C5-9961-58433EF905B3}"/>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1.2862834296338028</c:v>
                </c:pt>
                <c:pt idx="1">
                  <c:v>1.1850716971267603</c:v>
                </c:pt>
                <c:pt idx="2">
                  <c:v>1.2155045090704226</c:v>
                </c:pt>
                <c:pt idx="3">
                  <c:v>1.0624802704225351</c:v>
                </c:pt>
                <c:pt idx="4">
                  <c:v>0.87025151864788719</c:v>
                </c:pt>
                <c:pt idx="5">
                  <c:v>0.65134660056338034</c:v>
                </c:pt>
                <c:pt idx="6">
                  <c:v>0.45496031729577457</c:v>
                </c:pt>
                <c:pt idx="7">
                  <c:v>0.48886835830985903</c:v>
                </c:pt>
                <c:pt idx="8">
                  <c:v>0.62984212732394351</c:v>
                </c:pt>
                <c:pt idx="9">
                  <c:v>0.87321435718309837</c:v>
                </c:pt>
                <c:pt idx="10">
                  <c:v>1.1038166467605632</c:v>
                </c:pt>
                <c:pt idx="11">
                  <c:v>1.2946781388169011</c:v>
                </c:pt>
              </c:numCache>
            </c:numRef>
          </c:val>
          <c:extLst>
            <c:ext xmlns:c16="http://schemas.microsoft.com/office/drawing/2014/chart" uri="{C3380CC4-5D6E-409C-BE32-E72D297353CC}">
              <c16:uniqueId val="{00000018-1013-49C5-9961-58433EF905B3}"/>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4DB-49AE-83E3-00AC49638A1D}"/>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4DB-49AE-83E3-00AC49638A1D}"/>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4DB-49AE-83E3-00AC49638A1D}"/>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4DB-49AE-83E3-00AC49638A1D}"/>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4DB-49AE-83E3-00AC49638A1D}"/>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4DB-49AE-83E3-00AC49638A1D}"/>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4DB-49AE-83E3-00AC49638A1D}"/>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4DB-49AE-83E3-00AC49638A1D}"/>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4DB-49AE-83E3-00AC49638A1D}"/>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4DB-49AE-83E3-00AC49638A1D}"/>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4DB-49AE-83E3-00AC49638A1D}"/>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4DB-49AE-83E3-00AC49638A1D}"/>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700.92673379999997</c:v>
                </c:pt>
                <c:pt idx="1">
                  <c:v>88.331842151999979</c:v>
                </c:pt>
                <c:pt idx="2">
                  <c:v>0</c:v>
                </c:pt>
              </c:numCache>
            </c:numRef>
          </c:val>
          <c:extLst>
            <c:ext xmlns:c16="http://schemas.microsoft.com/office/drawing/2014/chart" uri="{C3380CC4-5D6E-409C-BE32-E72D297353CC}">
              <c16:uniqueId val="{0000000C-64DB-49AE-83E3-00AC49638A1D}"/>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2F7-45A6-8082-D454E54C1C74}"/>
              </c:ext>
            </c:extLst>
          </c:dPt>
          <c:dPt>
            <c:idx val="1"/>
            <c:invertIfNegative val="0"/>
            <c:bubble3D val="0"/>
            <c:spPr>
              <a:ln>
                <a:prstDash val="solid"/>
              </a:ln>
            </c:spPr>
            <c:extLst>
              <c:ext xmlns:c16="http://schemas.microsoft.com/office/drawing/2014/chart" uri="{C3380CC4-5D6E-409C-BE32-E72D297353CC}">
                <c16:uniqueId val="{00000003-B2F7-45A6-8082-D454E54C1C74}"/>
              </c:ext>
            </c:extLst>
          </c:dPt>
          <c:dPt>
            <c:idx val="2"/>
            <c:invertIfNegative val="0"/>
            <c:bubble3D val="0"/>
            <c:spPr>
              <a:ln>
                <a:prstDash val="solid"/>
              </a:ln>
            </c:spPr>
            <c:extLst>
              <c:ext xmlns:c16="http://schemas.microsoft.com/office/drawing/2014/chart" uri="{C3380CC4-5D6E-409C-BE32-E72D297353CC}">
                <c16:uniqueId val="{00000005-B2F7-45A6-8082-D454E54C1C74}"/>
              </c:ext>
            </c:extLst>
          </c:dPt>
          <c:dPt>
            <c:idx val="3"/>
            <c:invertIfNegative val="0"/>
            <c:bubble3D val="0"/>
            <c:spPr>
              <a:ln>
                <a:prstDash val="solid"/>
              </a:ln>
            </c:spPr>
            <c:extLst>
              <c:ext xmlns:c16="http://schemas.microsoft.com/office/drawing/2014/chart" uri="{C3380CC4-5D6E-409C-BE32-E72D297353CC}">
                <c16:uniqueId val="{00000007-B2F7-45A6-8082-D454E54C1C74}"/>
              </c:ext>
            </c:extLst>
          </c:dPt>
          <c:dPt>
            <c:idx val="4"/>
            <c:invertIfNegative val="0"/>
            <c:bubble3D val="0"/>
            <c:spPr>
              <a:ln>
                <a:prstDash val="solid"/>
              </a:ln>
            </c:spPr>
            <c:extLst>
              <c:ext xmlns:c16="http://schemas.microsoft.com/office/drawing/2014/chart" uri="{C3380CC4-5D6E-409C-BE32-E72D297353CC}">
                <c16:uniqueId val="{00000009-B2F7-45A6-8082-D454E54C1C74}"/>
              </c:ext>
            </c:extLst>
          </c:dPt>
          <c:dPt>
            <c:idx val="5"/>
            <c:invertIfNegative val="0"/>
            <c:bubble3D val="0"/>
            <c:spPr>
              <a:ln>
                <a:prstDash val="solid"/>
              </a:ln>
            </c:spPr>
            <c:extLst>
              <c:ext xmlns:c16="http://schemas.microsoft.com/office/drawing/2014/chart" uri="{C3380CC4-5D6E-409C-BE32-E72D297353CC}">
                <c16:uniqueId val="{0000000B-B2F7-45A6-8082-D454E54C1C74}"/>
              </c:ext>
            </c:extLst>
          </c:dPt>
          <c:dPt>
            <c:idx val="6"/>
            <c:invertIfNegative val="0"/>
            <c:bubble3D val="0"/>
            <c:spPr>
              <a:ln>
                <a:prstDash val="solid"/>
              </a:ln>
            </c:spPr>
            <c:extLst>
              <c:ext xmlns:c16="http://schemas.microsoft.com/office/drawing/2014/chart" uri="{C3380CC4-5D6E-409C-BE32-E72D297353CC}">
                <c16:uniqueId val="{0000000D-B2F7-45A6-8082-D454E54C1C74}"/>
              </c:ext>
            </c:extLst>
          </c:dPt>
          <c:dPt>
            <c:idx val="7"/>
            <c:invertIfNegative val="0"/>
            <c:bubble3D val="0"/>
            <c:spPr>
              <a:ln>
                <a:prstDash val="solid"/>
              </a:ln>
            </c:spPr>
            <c:extLst>
              <c:ext xmlns:c16="http://schemas.microsoft.com/office/drawing/2014/chart" uri="{C3380CC4-5D6E-409C-BE32-E72D297353CC}">
                <c16:uniqueId val="{0000000F-B2F7-45A6-8082-D454E54C1C74}"/>
              </c:ext>
            </c:extLst>
          </c:dPt>
          <c:dPt>
            <c:idx val="8"/>
            <c:invertIfNegative val="0"/>
            <c:bubble3D val="0"/>
            <c:spPr>
              <a:ln>
                <a:prstDash val="solid"/>
              </a:ln>
            </c:spPr>
            <c:extLst>
              <c:ext xmlns:c16="http://schemas.microsoft.com/office/drawing/2014/chart" uri="{C3380CC4-5D6E-409C-BE32-E72D297353CC}">
                <c16:uniqueId val="{00000011-B2F7-45A6-8082-D454E54C1C74}"/>
              </c:ext>
            </c:extLst>
          </c:dPt>
          <c:dPt>
            <c:idx val="9"/>
            <c:invertIfNegative val="0"/>
            <c:bubble3D val="0"/>
            <c:spPr>
              <a:ln>
                <a:prstDash val="solid"/>
              </a:ln>
            </c:spPr>
            <c:extLst>
              <c:ext xmlns:c16="http://schemas.microsoft.com/office/drawing/2014/chart" uri="{C3380CC4-5D6E-409C-BE32-E72D297353CC}">
                <c16:uniqueId val="{00000013-B2F7-45A6-8082-D454E54C1C74}"/>
              </c:ext>
            </c:extLst>
          </c:dPt>
          <c:dPt>
            <c:idx val="10"/>
            <c:invertIfNegative val="0"/>
            <c:bubble3D val="0"/>
            <c:spPr>
              <a:ln>
                <a:prstDash val="solid"/>
              </a:ln>
            </c:spPr>
            <c:extLst>
              <c:ext xmlns:c16="http://schemas.microsoft.com/office/drawing/2014/chart" uri="{C3380CC4-5D6E-409C-BE32-E72D297353CC}">
                <c16:uniqueId val="{00000015-B2F7-45A6-8082-D454E54C1C74}"/>
              </c:ext>
            </c:extLst>
          </c:dPt>
          <c:dPt>
            <c:idx val="11"/>
            <c:invertIfNegative val="0"/>
            <c:bubble3D val="0"/>
            <c:spPr>
              <a:ln>
                <a:prstDash val="solid"/>
              </a:ln>
            </c:spPr>
            <c:extLst>
              <c:ext xmlns:c16="http://schemas.microsoft.com/office/drawing/2014/chart" uri="{C3380CC4-5D6E-409C-BE32-E72D297353CC}">
                <c16:uniqueId val="{00000017-B2F7-45A6-8082-D454E54C1C74}"/>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1.286283429633803</c:v>
                </c:pt>
                <c:pt idx="1">
                  <c:v>1.1850716971267605</c:v>
                </c:pt>
                <c:pt idx="2">
                  <c:v>1.2155045090704226</c:v>
                </c:pt>
                <c:pt idx="3">
                  <c:v>1.0624802704225351</c:v>
                </c:pt>
                <c:pt idx="4">
                  <c:v>0.8702515186478873</c:v>
                </c:pt>
                <c:pt idx="5">
                  <c:v>0.65134660056338034</c:v>
                </c:pt>
                <c:pt idx="6">
                  <c:v>0.45496031729577469</c:v>
                </c:pt>
                <c:pt idx="7">
                  <c:v>0.48886835830985909</c:v>
                </c:pt>
                <c:pt idx="8">
                  <c:v>0.62984212732394351</c:v>
                </c:pt>
                <c:pt idx="9">
                  <c:v>0.87321435718309848</c:v>
                </c:pt>
                <c:pt idx="10">
                  <c:v>1.1038166467605632</c:v>
                </c:pt>
                <c:pt idx="11">
                  <c:v>1.2946781388169011</c:v>
                </c:pt>
              </c:numCache>
            </c:numRef>
          </c:val>
          <c:extLst>
            <c:ext xmlns:c16="http://schemas.microsoft.com/office/drawing/2014/chart" uri="{C3380CC4-5D6E-409C-BE32-E72D297353CC}">
              <c16:uniqueId val="{00000018-B2F7-45A6-8082-D454E54C1C74}"/>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15FC-4B63-B6DD-BD2664FC38F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15FC-4B63-B6DD-BD2664FC38F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15FC-4B63-B6DD-BD2664FC38F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15FC-4B63-B6DD-BD2664FC38F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15FC-4B63-B6DD-BD2664FC38F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15FC-4B63-B6DD-BD2664FC38F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15FC-4B63-B6DD-BD2664FC38F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15FC-4B63-B6DD-BD2664FC38F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15FC-4B63-B6DD-BD2664FC38F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15FC-4B63-B6DD-BD2664FC38F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15FC-4B63-B6DD-BD2664FC38F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15FC-4B63-B6DD-BD2664FC38F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15FC-4B63-B6DD-BD2664FC38F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659-401D-B0F8-5ECE2BC3C9EC}"/>
              </c:ext>
            </c:extLst>
          </c:dPt>
          <c:dPt>
            <c:idx val="1"/>
            <c:invertIfNegative val="0"/>
            <c:bubble3D val="0"/>
            <c:spPr>
              <a:ln>
                <a:prstDash val="solid"/>
              </a:ln>
            </c:spPr>
            <c:extLst>
              <c:ext xmlns:c16="http://schemas.microsoft.com/office/drawing/2014/chart" uri="{C3380CC4-5D6E-409C-BE32-E72D297353CC}">
                <c16:uniqueId val="{00000003-B659-401D-B0F8-5ECE2BC3C9EC}"/>
              </c:ext>
            </c:extLst>
          </c:dPt>
          <c:dPt>
            <c:idx val="2"/>
            <c:invertIfNegative val="0"/>
            <c:bubble3D val="0"/>
            <c:spPr>
              <a:ln>
                <a:prstDash val="solid"/>
              </a:ln>
            </c:spPr>
            <c:extLst>
              <c:ext xmlns:c16="http://schemas.microsoft.com/office/drawing/2014/chart" uri="{C3380CC4-5D6E-409C-BE32-E72D297353CC}">
                <c16:uniqueId val="{00000005-B659-401D-B0F8-5ECE2BC3C9EC}"/>
              </c:ext>
            </c:extLst>
          </c:dPt>
          <c:dPt>
            <c:idx val="3"/>
            <c:invertIfNegative val="0"/>
            <c:bubble3D val="0"/>
            <c:spPr>
              <a:ln>
                <a:prstDash val="solid"/>
              </a:ln>
            </c:spPr>
            <c:extLst>
              <c:ext xmlns:c16="http://schemas.microsoft.com/office/drawing/2014/chart" uri="{C3380CC4-5D6E-409C-BE32-E72D297353CC}">
                <c16:uniqueId val="{00000007-B659-401D-B0F8-5ECE2BC3C9EC}"/>
              </c:ext>
            </c:extLst>
          </c:dPt>
          <c:dPt>
            <c:idx val="4"/>
            <c:invertIfNegative val="0"/>
            <c:bubble3D val="0"/>
            <c:spPr>
              <a:ln>
                <a:prstDash val="solid"/>
              </a:ln>
            </c:spPr>
            <c:extLst>
              <c:ext xmlns:c16="http://schemas.microsoft.com/office/drawing/2014/chart" uri="{C3380CC4-5D6E-409C-BE32-E72D297353CC}">
                <c16:uniqueId val="{00000009-B659-401D-B0F8-5ECE2BC3C9EC}"/>
              </c:ext>
            </c:extLst>
          </c:dPt>
          <c:dPt>
            <c:idx val="5"/>
            <c:invertIfNegative val="0"/>
            <c:bubble3D val="0"/>
            <c:spPr>
              <a:ln>
                <a:prstDash val="solid"/>
              </a:ln>
            </c:spPr>
            <c:extLst>
              <c:ext xmlns:c16="http://schemas.microsoft.com/office/drawing/2014/chart" uri="{C3380CC4-5D6E-409C-BE32-E72D297353CC}">
                <c16:uniqueId val="{0000000B-B659-401D-B0F8-5ECE2BC3C9EC}"/>
              </c:ext>
            </c:extLst>
          </c:dPt>
          <c:dPt>
            <c:idx val="6"/>
            <c:invertIfNegative val="0"/>
            <c:bubble3D val="0"/>
            <c:spPr>
              <a:ln>
                <a:prstDash val="solid"/>
              </a:ln>
            </c:spPr>
            <c:extLst>
              <c:ext xmlns:c16="http://schemas.microsoft.com/office/drawing/2014/chart" uri="{C3380CC4-5D6E-409C-BE32-E72D297353CC}">
                <c16:uniqueId val="{0000000D-B659-401D-B0F8-5ECE2BC3C9EC}"/>
              </c:ext>
            </c:extLst>
          </c:dPt>
          <c:dPt>
            <c:idx val="7"/>
            <c:invertIfNegative val="0"/>
            <c:bubble3D val="0"/>
            <c:spPr>
              <a:ln>
                <a:prstDash val="solid"/>
              </a:ln>
            </c:spPr>
            <c:extLst>
              <c:ext xmlns:c16="http://schemas.microsoft.com/office/drawing/2014/chart" uri="{C3380CC4-5D6E-409C-BE32-E72D297353CC}">
                <c16:uniqueId val="{0000000F-B659-401D-B0F8-5ECE2BC3C9EC}"/>
              </c:ext>
            </c:extLst>
          </c:dPt>
          <c:dPt>
            <c:idx val="8"/>
            <c:invertIfNegative val="0"/>
            <c:bubble3D val="0"/>
            <c:spPr>
              <a:ln>
                <a:prstDash val="solid"/>
              </a:ln>
            </c:spPr>
            <c:extLst>
              <c:ext xmlns:c16="http://schemas.microsoft.com/office/drawing/2014/chart" uri="{C3380CC4-5D6E-409C-BE32-E72D297353CC}">
                <c16:uniqueId val="{00000011-B659-401D-B0F8-5ECE2BC3C9EC}"/>
              </c:ext>
            </c:extLst>
          </c:dPt>
          <c:dPt>
            <c:idx val="9"/>
            <c:invertIfNegative val="0"/>
            <c:bubble3D val="0"/>
            <c:spPr>
              <a:ln>
                <a:prstDash val="solid"/>
              </a:ln>
            </c:spPr>
            <c:extLst>
              <c:ext xmlns:c16="http://schemas.microsoft.com/office/drawing/2014/chart" uri="{C3380CC4-5D6E-409C-BE32-E72D297353CC}">
                <c16:uniqueId val="{00000013-B659-401D-B0F8-5ECE2BC3C9EC}"/>
              </c:ext>
            </c:extLst>
          </c:dPt>
          <c:dPt>
            <c:idx val="10"/>
            <c:invertIfNegative val="0"/>
            <c:bubble3D val="0"/>
            <c:spPr>
              <a:ln>
                <a:prstDash val="solid"/>
              </a:ln>
            </c:spPr>
            <c:extLst>
              <c:ext xmlns:c16="http://schemas.microsoft.com/office/drawing/2014/chart" uri="{C3380CC4-5D6E-409C-BE32-E72D297353CC}">
                <c16:uniqueId val="{00000015-B659-401D-B0F8-5ECE2BC3C9EC}"/>
              </c:ext>
            </c:extLst>
          </c:dPt>
          <c:dPt>
            <c:idx val="11"/>
            <c:invertIfNegative val="0"/>
            <c:bubble3D val="0"/>
            <c:spPr>
              <a:ln>
                <a:prstDash val="solid"/>
              </a:ln>
            </c:spPr>
            <c:extLst>
              <c:ext xmlns:c16="http://schemas.microsoft.com/office/drawing/2014/chart" uri="{C3380CC4-5D6E-409C-BE32-E72D297353CC}">
                <c16:uniqueId val="{00000017-B659-401D-B0F8-5ECE2BC3C9EC}"/>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B659-401D-B0F8-5ECE2BC3C9E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2.1835588619492947</c:v>
                </c:pt>
                <c:pt idx="1">
                  <c:v>1.4118281096281691</c:v>
                </c:pt>
                <c:pt idx="2">
                  <c:v>1.6992935263774647</c:v>
                </c:pt>
                <c:pt idx="3">
                  <c:v>2.7680286121521132</c:v>
                </c:pt>
                <c:pt idx="4">
                  <c:v>2.8234197450338039</c:v>
                </c:pt>
                <c:pt idx="5">
                  <c:v>3.9776711976337986</c:v>
                </c:pt>
                <c:pt idx="6">
                  <c:v>3.2776133401098573</c:v>
                </c:pt>
                <c:pt idx="7">
                  <c:v>3.9776711976337986</c:v>
                </c:pt>
                <c:pt idx="8">
                  <c:v>3.2776133401098573</c:v>
                </c:pt>
                <c:pt idx="9">
                  <c:v>0</c:v>
                </c:pt>
                <c:pt idx="10">
                  <c:v>0</c:v>
                </c:pt>
                <c:pt idx="11">
                  <c:v>0</c:v>
                </c:pt>
                <c:pt idx="12">
                  <c:v>0</c:v>
                </c:pt>
                <c:pt idx="13">
                  <c:v>0</c:v>
                </c:pt>
                <c:pt idx="14">
                  <c:v>0</c:v>
                </c:pt>
              </c:numCache>
            </c:numRef>
          </c:val>
          <c:extLst>
            <c:ext xmlns:c16="http://schemas.microsoft.com/office/drawing/2014/chart" uri="{C3380CC4-5D6E-409C-BE32-E72D297353CC}">
              <c16:uniqueId val="{00000000-63A9-49C8-B94D-080F1DA65917}"/>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4.9978038719725344</c:v>
                </c:pt>
                <c:pt idx="1">
                  <c:v>4.240535386411266</c:v>
                </c:pt>
                <c:pt idx="2">
                  <c:v>3.4049819955676046</c:v>
                </c:pt>
                <c:pt idx="3">
                  <c:v>1.9843267274429555</c:v>
                </c:pt>
                <c:pt idx="4">
                  <c:v>0.28857961760704143</c:v>
                </c:pt>
                <c:pt idx="5">
                  <c:v>-0.48075428540281756</c:v>
                </c:pt>
                <c:pt idx="6">
                  <c:v>-1.234142258133804</c:v>
                </c:pt>
                <c:pt idx="7">
                  <c:v>-0.53285413534859261</c:v>
                </c:pt>
                <c:pt idx="8">
                  <c:v>0.79110170816197045</c:v>
                </c:pt>
                <c:pt idx="9">
                  <c:v>2.6291168723661964</c:v>
                </c:pt>
                <c:pt idx="10">
                  <c:v>4.1451236766887307</c:v>
                </c:pt>
                <c:pt idx="11">
                  <c:v>5.1628787532950691</c:v>
                </c:pt>
              </c:numCache>
            </c:numRef>
          </c:val>
          <c:extLst>
            <c:ext xmlns:c16="http://schemas.microsoft.com/office/drawing/2014/chart" uri="{C3380CC4-5D6E-409C-BE32-E72D297353CC}">
              <c16:uniqueId val="{00000000-0B30-4F45-8CA2-6A19AFE0CD67}"/>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22D-45C0-9050-358F34C047AF}"/>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22D-45C0-9050-358F34C047AF}"/>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22D-45C0-9050-358F34C047AF}"/>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22D-45C0-9050-358F34C047AF}"/>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22D-45C0-9050-358F34C047AF}"/>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22D-45C0-9050-358F34C047AF}"/>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22D-45C0-9050-358F34C047AF}"/>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22D-45C0-9050-358F34C047AF}"/>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22D-45C0-9050-358F34C047AF}"/>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22D-45C0-9050-358F34C047AF}"/>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22D-45C0-9050-358F34C047AF}"/>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22D-45C0-9050-358F34C047AF}"/>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3.3378379461035501</c:v>
                </c:pt>
                <c:pt idx="1">
                  <c:v>5.6609148659830986</c:v>
                </c:pt>
              </c:numCache>
            </c:numRef>
          </c:val>
          <c:extLst>
            <c:ext xmlns:c16="http://schemas.microsoft.com/office/drawing/2014/chart" uri="{C3380CC4-5D6E-409C-BE32-E72D297353CC}">
              <c16:uniqueId val="{0000000C-922D-45C0-9050-358F34C047AF}"/>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A8ED-41D9-A706-4E3BADD9EFC2}"/>
              </c:ext>
            </c:extLst>
          </c:dPt>
          <c:dPt>
            <c:idx val="1"/>
            <c:invertIfNegative val="0"/>
            <c:bubble3D val="0"/>
            <c:spPr>
              <a:ln>
                <a:prstDash val="solid"/>
              </a:ln>
            </c:spPr>
            <c:extLst>
              <c:ext xmlns:c16="http://schemas.microsoft.com/office/drawing/2014/chart" uri="{C3380CC4-5D6E-409C-BE32-E72D297353CC}">
                <c16:uniqueId val="{00000003-A8ED-41D9-A706-4E3BADD9EFC2}"/>
              </c:ext>
            </c:extLst>
          </c:dPt>
          <c:dPt>
            <c:idx val="2"/>
            <c:invertIfNegative val="0"/>
            <c:bubble3D val="0"/>
            <c:spPr>
              <a:ln>
                <a:prstDash val="solid"/>
              </a:ln>
            </c:spPr>
            <c:extLst>
              <c:ext xmlns:c16="http://schemas.microsoft.com/office/drawing/2014/chart" uri="{C3380CC4-5D6E-409C-BE32-E72D297353CC}">
                <c16:uniqueId val="{00000005-A8ED-41D9-A706-4E3BADD9EFC2}"/>
              </c:ext>
            </c:extLst>
          </c:dPt>
          <c:dPt>
            <c:idx val="3"/>
            <c:invertIfNegative val="0"/>
            <c:bubble3D val="0"/>
            <c:spPr>
              <a:ln>
                <a:prstDash val="solid"/>
              </a:ln>
            </c:spPr>
            <c:extLst>
              <c:ext xmlns:c16="http://schemas.microsoft.com/office/drawing/2014/chart" uri="{C3380CC4-5D6E-409C-BE32-E72D297353CC}">
                <c16:uniqueId val="{00000007-A8ED-41D9-A706-4E3BADD9EFC2}"/>
              </c:ext>
            </c:extLst>
          </c:dPt>
          <c:dPt>
            <c:idx val="4"/>
            <c:invertIfNegative val="0"/>
            <c:bubble3D val="0"/>
            <c:spPr>
              <a:ln>
                <a:prstDash val="solid"/>
              </a:ln>
            </c:spPr>
            <c:extLst>
              <c:ext xmlns:c16="http://schemas.microsoft.com/office/drawing/2014/chart" uri="{C3380CC4-5D6E-409C-BE32-E72D297353CC}">
                <c16:uniqueId val="{00000009-A8ED-41D9-A706-4E3BADD9EFC2}"/>
              </c:ext>
            </c:extLst>
          </c:dPt>
          <c:dPt>
            <c:idx val="5"/>
            <c:invertIfNegative val="0"/>
            <c:bubble3D val="0"/>
            <c:spPr>
              <a:ln>
                <a:prstDash val="solid"/>
              </a:ln>
            </c:spPr>
            <c:extLst>
              <c:ext xmlns:c16="http://schemas.microsoft.com/office/drawing/2014/chart" uri="{C3380CC4-5D6E-409C-BE32-E72D297353CC}">
                <c16:uniqueId val="{0000000B-A8ED-41D9-A706-4E3BADD9EFC2}"/>
              </c:ext>
            </c:extLst>
          </c:dPt>
          <c:dPt>
            <c:idx val="6"/>
            <c:invertIfNegative val="0"/>
            <c:bubble3D val="0"/>
            <c:spPr>
              <a:ln>
                <a:prstDash val="solid"/>
              </a:ln>
            </c:spPr>
            <c:extLst>
              <c:ext xmlns:c16="http://schemas.microsoft.com/office/drawing/2014/chart" uri="{C3380CC4-5D6E-409C-BE32-E72D297353CC}">
                <c16:uniqueId val="{0000000D-A8ED-41D9-A706-4E3BADD9EFC2}"/>
              </c:ext>
            </c:extLst>
          </c:dPt>
          <c:dPt>
            <c:idx val="7"/>
            <c:invertIfNegative val="0"/>
            <c:bubble3D val="0"/>
            <c:spPr>
              <a:ln>
                <a:prstDash val="solid"/>
              </a:ln>
            </c:spPr>
            <c:extLst>
              <c:ext xmlns:c16="http://schemas.microsoft.com/office/drawing/2014/chart" uri="{C3380CC4-5D6E-409C-BE32-E72D297353CC}">
                <c16:uniqueId val="{0000000F-A8ED-41D9-A706-4E3BADD9EFC2}"/>
              </c:ext>
            </c:extLst>
          </c:dPt>
          <c:dPt>
            <c:idx val="8"/>
            <c:invertIfNegative val="0"/>
            <c:bubble3D val="0"/>
            <c:spPr>
              <a:ln>
                <a:prstDash val="solid"/>
              </a:ln>
            </c:spPr>
            <c:extLst>
              <c:ext xmlns:c16="http://schemas.microsoft.com/office/drawing/2014/chart" uri="{C3380CC4-5D6E-409C-BE32-E72D297353CC}">
                <c16:uniqueId val="{00000011-A8ED-41D9-A706-4E3BADD9EFC2}"/>
              </c:ext>
            </c:extLst>
          </c:dPt>
          <c:dPt>
            <c:idx val="9"/>
            <c:invertIfNegative val="0"/>
            <c:bubble3D val="0"/>
            <c:spPr>
              <a:ln>
                <a:prstDash val="solid"/>
              </a:ln>
            </c:spPr>
            <c:extLst>
              <c:ext xmlns:c16="http://schemas.microsoft.com/office/drawing/2014/chart" uri="{C3380CC4-5D6E-409C-BE32-E72D297353CC}">
                <c16:uniqueId val="{00000013-A8ED-41D9-A706-4E3BADD9EFC2}"/>
              </c:ext>
            </c:extLst>
          </c:dPt>
          <c:dPt>
            <c:idx val="10"/>
            <c:invertIfNegative val="0"/>
            <c:bubble3D val="0"/>
            <c:spPr>
              <a:ln>
                <a:prstDash val="solid"/>
              </a:ln>
            </c:spPr>
            <c:extLst>
              <c:ext xmlns:c16="http://schemas.microsoft.com/office/drawing/2014/chart" uri="{C3380CC4-5D6E-409C-BE32-E72D297353CC}">
                <c16:uniqueId val="{00000015-A8ED-41D9-A706-4E3BADD9EFC2}"/>
              </c:ext>
            </c:extLst>
          </c:dPt>
          <c:dPt>
            <c:idx val="11"/>
            <c:invertIfNegative val="0"/>
            <c:bubble3D val="0"/>
            <c:spPr>
              <a:ln>
                <a:prstDash val="solid"/>
              </a:ln>
            </c:spPr>
            <c:extLst>
              <c:ext xmlns:c16="http://schemas.microsoft.com/office/drawing/2014/chart" uri="{C3380CC4-5D6E-409C-BE32-E72D297353CC}">
                <c16:uniqueId val="{00000017-A8ED-41D9-A706-4E3BADD9EFC2}"/>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1.041257245393014</c:v>
                </c:pt>
                <c:pt idx="1">
                  <c:v>0.95932549740980277</c:v>
                </c:pt>
                <c:pt idx="2">
                  <c:v>0.98396111441611278</c:v>
                </c:pt>
                <c:pt idx="3">
                  <c:v>0.860086707312676</c:v>
                </c:pt>
                <c:pt idx="4">
                  <c:v>0.70447591738343662</c:v>
                </c:pt>
                <c:pt idx="5">
                  <c:v>0.52727054665690143</c:v>
                </c:pt>
                <c:pt idx="6">
                  <c:v>0.3682942000468733</c:v>
                </c:pt>
                <c:pt idx="7">
                  <c:v>0.39574304418929568</c:v>
                </c:pt>
                <c:pt idx="8">
                  <c:v>0.50986249485971824</c:v>
                </c:pt>
                <c:pt idx="9">
                  <c:v>0.70687436007549287</c:v>
                </c:pt>
                <c:pt idx="10">
                  <c:v>0.89354885132281681</c:v>
                </c:pt>
                <c:pt idx="11">
                  <c:v>1.048052833020507</c:v>
                </c:pt>
              </c:numCache>
            </c:numRef>
          </c:val>
          <c:extLst>
            <c:ext xmlns:c16="http://schemas.microsoft.com/office/drawing/2014/chart" uri="{C3380CC4-5D6E-409C-BE32-E72D297353CC}">
              <c16:uniqueId val="{00000018-A8ED-41D9-A706-4E3BADD9EFC2}"/>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14.583267407154931</c:v>
                </c:pt>
                <c:pt idx="1">
                  <c:v>0</c:v>
                </c:pt>
              </c:numCache>
            </c:numRef>
          </c:val>
          <c:extLst>
            <c:ext xmlns:c16="http://schemas.microsoft.com/office/drawing/2014/chart" uri="{C3380CC4-5D6E-409C-BE32-E72D297353CC}">
              <c16:uniqueId val="{00000000-4E9F-415F-AD7E-73B900D5B1A2}"/>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11.116317971154928</c:v>
                </c:pt>
                <c:pt idx="1">
                  <c:v>0</c:v>
                </c:pt>
              </c:numCache>
            </c:numRef>
          </c:val>
          <c:extLst>
            <c:ext xmlns:c16="http://schemas.microsoft.com/office/drawing/2014/chart" uri="{C3380CC4-5D6E-409C-BE32-E72D297353CC}">
              <c16:uniqueId val="{00000001-4E9F-415F-AD7E-73B900D5B1A2}"/>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11.116317971154928</c:v>
                </c:pt>
                <c:pt idx="1">
                  <c:v>0</c:v>
                </c:pt>
              </c:numCache>
            </c:numRef>
          </c:val>
          <c:extLst>
            <c:ext xmlns:c16="http://schemas.microsoft.com/office/drawing/2014/chart" uri="{C3380CC4-5D6E-409C-BE32-E72D297353CC}">
              <c16:uniqueId val="{00000002-4E9F-415F-AD7E-73B900D5B1A2}"/>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4E9F-415F-AD7E-73B900D5B1A2}"/>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46.258829069881678</c:v>
                </c:pt>
                <c:pt idx="1">
                  <c:v>0</c:v>
                </c:pt>
              </c:numCache>
            </c:numRef>
          </c:val>
          <c:extLst>
            <c:ext xmlns:c16="http://schemas.microsoft.com/office/drawing/2014/chart" uri="{C3380CC4-5D6E-409C-BE32-E72D297353CC}">
              <c16:uniqueId val="{00000004-4E9F-415F-AD7E-73B900D5B1A2}"/>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3.3378379461035501</c:v>
                </c:pt>
                <c:pt idx="1">
                  <c:v>0</c:v>
                </c:pt>
              </c:numCache>
            </c:numRef>
          </c:val>
          <c:extLst>
            <c:ext xmlns:c16="http://schemas.microsoft.com/office/drawing/2014/chart" uri="{C3380CC4-5D6E-409C-BE32-E72D297353CC}">
              <c16:uniqueId val="{00000005-4E9F-415F-AD7E-73B900D5B1A2}"/>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5.6609148659830977</c:v>
                </c:pt>
                <c:pt idx="1">
                  <c:v>0</c:v>
                </c:pt>
              </c:numCache>
            </c:numRef>
          </c:val>
          <c:extLst>
            <c:ext xmlns:c16="http://schemas.microsoft.com/office/drawing/2014/chart" uri="{C3380CC4-5D6E-409C-BE32-E72D297353CC}">
              <c16:uniqueId val="{00000006-4E9F-415F-AD7E-73B900D5B1A2}"/>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20.862131139253524</c:v>
                </c:pt>
              </c:numCache>
            </c:numRef>
          </c:val>
          <c:extLst>
            <c:ext xmlns:c16="http://schemas.microsoft.com/office/drawing/2014/chart" uri="{C3380CC4-5D6E-409C-BE32-E72D297353CC}">
              <c16:uniqueId val="{00000007-4E9F-415F-AD7E-73B900D5B1A2}"/>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18.396000000000001</c:v>
                </c:pt>
              </c:numCache>
            </c:numRef>
          </c:val>
          <c:extLst>
            <c:ext xmlns:c16="http://schemas.microsoft.com/office/drawing/2014/chart" uri="{C3380CC4-5D6E-409C-BE32-E72D297353CC}">
              <c16:uniqueId val="{00000008-4E9F-415F-AD7E-73B900D5B1A2}"/>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2.7796048615928655</c:v>
                </c:pt>
                <c:pt idx="1">
                  <c:v>0</c:v>
                </c:pt>
              </c:numCache>
            </c:numRef>
          </c:val>
          <c:extLst>
            <c:ext xmlns:c16="http://schemas.microsoft.com/office/drawing/2014/chart" uri="{C3380CC4-5D6E-409C-BE32-E72D297353CC}">
              <c16:uniqueId val="{00000009-4E9F-415F-AD7E-73B900D5B1A2}"/>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55.594958953772469</c:v>
                </c:pt>
              </c:numCache>
            </c:numRef>
          </c:val>
          <c:extLst>
            <c:ext xmlns:c16="http://schemas.microsoft.com/office/drawing/2014/chart" uri="{C3380CC4-5D6E-409C-BE32-E72D297353CC}">
              <c16:uniqueId val="{0000000A-4E9F-415F-AD7E-73B900D5B1A2}"/>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8.7368350681592037</c:v>
                </c:pt>
                <c:pt idx="1">
                  <c:v>7.7138989549015058</c:v>
                </c:pt>
                <c:pt idx="2">
                  <c:v>6.8569426079780493</c:v>
                </c:pt>
                <c:pt idx="3">
                  <c:v>4.880950743256264</c:v>
                </c:pt>
                <c:pt idx="4">
                  <c:v>2.5281409600960849</c:v>
                </c:pt>
                <c:pt idx="5">
                  <c:v>1.1874939356725935</c:v>
                </c:pt>
                <c:pt idx="6">
                  <c:v>0.304605897851987</c:v>
                </c:pt>
                <c:pt idx="7">
                  <c:v>0.60300872141305062</c:v>
                </c:pt>
                <c:pt idx="8">
                  <c:v>1.9918897423675235</c:v>
                </c:pt>
                <c:pt idx="9">
                  <c:v>4.6719662232929071</c:v>
                </c:pt>
                <c:pt idx="10">
                  <c:v>7.1827773622782818</c:v>
                </c:pt>
                <c:pt idx="11">
                  <c:v>8.9364487365050209</c:v>
                </c:pt>
              </c:numCache>
            </c:numRef>
          </c:val>
          <c:extLst>
            <c:ext xmlns:c16="http://schemas.microsoft.com/office/drawing/2014/chart" uri="{C3380CC4-5D6E-409C-BE32-E72D297353CC}">
              <c16:uniqueId val="{00000000-6613-4273-B784-7DF29341D324}"/>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1.9172646520161973</c:v>
                </c:pt>
                <c:pt idx="1">
                  <c:v>2.1021562473464792</c:v>
                </c:pt>
                <c:pt idx="2">
                  <c:v>3.2155510539422538</c:v>
                </c:pt>
                <c:pt idx="3">
                  <c:v>3.9490197424161981</c:v>
                </c:pt>
                <c:pt idx="4">
                  <c:v>4.8952367860436619</c:v>
                </c:pt>
                <c:pt idx="5">
                  <c:v>4.7032319038816901</c:v>
                </c:pt>
                <c:pt idx="6">
                  <c:v>4.6897888894352118</c:v>
                </c:pt>
                <c:pt idx="7">
                  <c:v>4.1296038079119723</c:v>
                </c:pt>
                <c:pt idx="8">
                  <c:v>3.341888388063381</c:v>
                </c:pt>
                <c:pt idx="9">
                  <c:v>2.5670289232394365</c:v>
                </c:pt>
                <c:pt idx="10">
                  <c:v>1.9602376970577466</c:v>
                </c:pt>
                <c:pt idx="11">
                  <c:v>1.7871230478992959</c:v>
                </c:pt>
              </c:numCache>
            </c:numRef>
          </c:val>
          <c:extLst>
            <c:ext xmlns:c16="http://schemas.microsoft.com/office/drawing/2014/chart" uri="{C3380CC4-5D6E-409C-BE32-E72D297353CC}">
              <c16:uniqueId val="{00000001-6613-4273-B784-7DF29341D324}"/>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10.653941230283154</c:v>
                </c:pt>
                <c:pt idx="1">
                  <c:v>9.8156315505478275</c:v>
                </c:pt>
                <c:pt idx="2">
                  <c:v>10.067698383137238</c:v>
                </c:pt>
                <c:pt idx="3">
                  <c:v>8.8002395884394353</c:v>
                </c:pt>
                <c:pt idx="4">
                  <c:v>7.2080603089778021</c:v>
                </c:pt>
                <c:pt idx="5">
                  <c:v>5.394929486825915</c:v>
                </c:pt>
                <c:pt idx="6">
                  <c:v>3.7683144872356049</c:v>
                </c:pt>
                <c:pt idx="7">
                  <c:v>4.0491657116822521</c:v>
                </c:pt>
                <c:pt idx="8">
                  <c:v>5.2168136930569</c:v>
                </c:pt>
                <c:pt idx="9">
                  <c:v>7.2326007072304206</c:v>
                </c:pt>
                <c:pt idx="10">
                  <c:v>9.1426177253509859</c:v>
                </c:pt>
                <c:pt idx="11">
                  <c:v>10.723472358665575</c:v>
                </c:pt>
              </c:numCache>
            </c:numRef>
          </c:val>
          <c:smooth val="0"/>
          <c:extLst>
            <c:ext xmlns:c16="http://schemas.microsoft.com/office/drawing/2014/chart" uri="{C3380CC4-5D6E-409C-BE32-E72D297353CC}">
              <c16:uniqueId val="{00000002-6613-4273-B784-7DF29341D324}"/>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0.45758291830985914</c:v>
                </c:pt>
                <c:pt idx="1">
                  <c:v>8.4010160196811725</c:v>
                </c:pt>
                <c:pt idx="2">
                  <c:v>4.8528919523544545</c:v>
                </c:pt>
                <c:pt idx="3">
                  <c:v>1.3104960000000003</c:v>
                </c:pt>
                <c:pt idx="4">
                  <c:v>-6.1197609148732397</c:v>
                </c:pt>
                <c:pt idx="5">
                  <c:v>0</c:v>
                </c:pt>
                <c:pt idx="6">
                  <c:v>0</c:v>
                </c:pt>
              </c:numCache>
            </c:numRef>
          </c:val>
          <c:extLst>
            <c:ext xmlns:c16="http://schemas.microsoft.com/office/drawing/2014/chart" uri="{C3380CC4-5D6E-409C-BE32-E72D297353CC}">
              <c16:uniqueId val="{00000000-D1FC-43D2-8E9D-8C0C28386238}"/>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5.0502350028169012</c:v>
                </c:pt>
                <c:pt idx="1">
                  <c:v>92.72003709956941</c:v>
                </c:pt>
                <c:pt idx="2">
                  <c:v>26.113180505526351</c:v>
                </c:pt>
                <c:pt idx="3">
                  <c:v>14.463636000000001</c:v>
                </c:pt>
                <c:pt idx="4">
                  <c:v>-22.544119252584505</c:v>
                </c:pt>
                <c:pt idx="5">
                  <c:v>0</c:v>
                </c:pt>
                <c:pt idx="6">
                  <c:v>0</c:v>
                </c:pt>
              </c:numCache>
            </c:numRef>
          </c:val>
          <c:extLst>
            <c:ext xmlns:c16="http://schemas.microsoft.com/office/drawing/2014/chart" uri="{C3380CC4-5D6E-409C-BE32-E72D297353CC}">
              <c16:uniqueId val="{00000000-8A0E-4046-8537-738C634DF282}"/>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3.3645802816901407</c:v>
                </c:pt>
                <c:pt idx="1">
                  <c:v>61.77217661530274</c:v>
                </c:pt>
                <c:pt idx="2">
                  <c:v>23.109009296925976</c:v>
                </c:pt>
                <c:pt idx="3">
                  <c:v>9.636000000000001</c:v>
                </c:pt>
                <c:pt idx="4">
                  <c:v>-44.998242021126757</c:v>
                </c:pt>
                <c:pt idx="5">
                  <c:v>0</c:v>
                </c:pt>
                <c:pt idx="6">
                  <c:v>0</c:v>
                </c:pt>
              </c:numCache>
            </c:numRef>
          </c:val>
          <c:extLst>
            <c:ext xmlns:c16="http://schemas.microsoft.com/office/drawing/2014/chart" uri="{C3380CC4-5D6E-409C-BE32-E72D297353CC}">
              <c16:uniqueId val="{00000000-6257-4794-9862-6CC013A299E2}"/>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6257-4794-9862-6CC013A299E2}"/>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0.16330672338446084</c:v>
                </c:pt>
                <c:pt idx="1">
                  <c:v>0.22085290210088987</c:v>
                </c:pt>
                <c:pt idx="2">
                  <c:v>0.40587458730605691</c:v>
                </c:pt>
                <c:pt idx="3">
                  <c:v>0.12442417019768444</c:v>
                </c:pt>
                <c:pt idx="4">
                  <c:v>8.5541617010908053E-2</c:v>
                </c:pt>
              </c:numCache>
            </c:numRef>
          </c:val>
          <c:extLst>
            <c:ext xmlns:c16="http://schemas.microsoft.com/office/drawing/2014/chart" uri="{C3380CC4-5D6E-409C-BE32-E72D297353CC}">
              <c16:uniqueId val="{00000000-0B32-4657-9695-A9ACC73C774A}"/>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1</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71</v>
      </c>
      <c r="G11" s="99" t="s">
        <v>36</v>
      </c>
      <c r="H11" s="99" t="s">
        <v>133</v>
      </c>
      <c r="I11" s="99"/>
    </row>
    <row r="12" spans="1:11" s="96" customFormat="1" x14ac:dyDescent="0.25">
      <c r="A12" s="2"/>
      <c r="B12" s="161"/>
      <c r="C12" s="2"/>
      <c r="D12" s="99"/>
      <c r="E12" s="99" t="s">
        <v>38</v>
      </c>
      <c r="F12" s="49">
        <v>60</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56.96</v>
      </c>
      <c r="G4" s="99" t="s">
        <v>45</v>
      </c>
      <c r="H4" s="99" t="s">
        <v>144</v>
      </c>
      <c r="I4" s="99"/>
      <c r="J4" s="116">
        <v>1</v>
      </c>
      <c r="K4" s="99" t="str">
        <f>VLOOKUP(L4,d.table.weather_distance, 2, FALSE)</f>
        <v>Aberdeen AP-Dyce</v>
      </c>
      <c r="L4" s="116">
        <f>SMALL(d.table.weather_distance, J4)</f>
        <v>26.923837892356712</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-2.2200000000000002</v>
      </c>
      <c r="G5" s="99" t="s">
        <v>45</v>
      </c>
      <c r="H5" s="99" t="s">
        <v>145</v>
      </c>
      <c r="I5" s="99"/>
      <c r="J5" s="116">
        <v>2</v>
      </c>
      <c r="K5" s="99" t="str">
        <f>VLOOKUP(L5,d.table.weather_distance, 2, FALSE)</f>
        <v>Inverness AP</v>
      </c>
      <c r="L5" s="116">
        <f>SMALL(d.table.weather_distance, J5)</f>
        <v>127.55138285316868</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Edinburgh AP</v>
      </c>
      <c r="L6" s="116">
        <f>SMALL(d.table.weather_distance, J6)</f>
        <v>132.69204984099287</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Charterhall</v>
      </c>
      <c r="L7" s="116">
        <f>SMALL(d.table.weather_distance, J7)</f>
        <v>140.37072884605527</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65.5</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Aberdeen AP-Dyce</v>
      </c>
      <c r="G27" s="126"/>
      <c r="H27" s="126"/>
      <c r="I27" s="126"/>
      <c r="J27" s="126">
        <f>IF(o.weather_used_name=$F$50, J50, T50)</f>
        <v>57.201999999999998</v>
      </c>
      <c r="K27" s="126">
        <f>IF(o.weather_used_name=$F$50, K50, U50)</f>
        <v>-2.198</v>
      </c>
      <c r="L27" s="126">
        <f>IF(o.weather_used_name=$F$50, i.weather_manual_elevation, $V$50)</f>
        <v>65.5</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4.3710000000000004</v>
      </c>
      <c r="G31" s="99"/>
      <c r="H31" s="99">
        <f t="shared" ref="H31:H42" si="1">IF(o.weather_used_name=$F$50, H54, R54)</f>
        <v>6.4180000000000001</v>
      </c>
      <c r="I31" s="99">
        <f t="shared" ref="I31:I42" si="2">IF(o.weather_used_name=$F$50, I54, S54)</f>
        <v>7.9909999999999997</v>
      </c>
      <c r="J31" s="99">
        <f t="shared" ref="J31:J42" si="3">IF(o.weather_used_name=$F$50, J54, T54)</f>
        <v>21.943000000000001</v>
      </c>
      <c r="K31" s="99">
        <f t="shared" ref="K31:K42" si="4">IF(o.weather_used_name=$F$50, K54, U54)</f>
        <v>9.5749999999999993</v>
      </c>
      <c r="L31" s="99">
        <f t="shared" ref="L31:L42" si="5">IF(o.weather_used_name=$F$50, L54, V54)</f>
        <v>12.375999999999999</v>
      </c>
      <c r="M31" s="99"/>
      <c r="N31" s="102"/>
      <c r="O31" s="102" t="str">
        <f t="shared" ref="O31:O42" si="6">E31</f>
        <v>Jan</v>
      </c>
      <c r="P31" s="102">
        <v>31</v>
      </c>
      <c r="Q31" s="102">
        <f t="shared" ref="Q31:Q42" si="7">P31*24</f>
        <v>744</v>
      </c>
      <c r="R31" s="102">
        <f>IF(i.setpoint_heating - Weather!$F31 &gt; 0, (i.setpoint_heating - Weather!$F31) * Q31 / 1000, 0)</f>
        <v>11.627976</v>
      </c>
      <c r="S31" s="102">
        <f t="shared" ref="S31:S42" si="8">R31</f>
        <v>11.627976</v>
      </c>
      <c r="T31" s="102"/>
      <c r="U31" s="102"/>
      <c r="V31" s="102"/>
      <c r="W31" s="14" t="str">
        <f t="shared" ref="W31:W42" si="9">O31</f>
        <v>Jan</v>
      </c>
      <c r="X31" s="102">
        <f t="shared" ref="X31:X42" si="10">(I31-H31)/90</f>
        <v>1.7477777777777773E-2</v>
      </c>
      <c r="Y31" s="102">
        <f t="shared" ref="Y31:Y42" si="11">H31-X31*0</f>
        <v>6.4180000000000001</v>
      </c>
      <c r="Z31" s="102">
        <f t="shared" ref="Z31:Z42" si="12">(J31-I31)/90</f>
        <v>0.15502222222222223</v>
      </c>
      <c r="AA31" s="102">
        <f t="shared" ref="AA31:AA42" si="13">I31-Z31*90</f>
        <v>-5.9610000000000003</v>
      </c>
      <c r="AB31" s="102">
        <f t="shared" ref="AB31:AB42" si="14">(K31-J31)/90</f>
        <v>-0.13742222222222225</v>
      </c>
      <c r="AC31" s="102">
        <f t="shared" ref="AC31:AC42" si="15">J31-AB31*180</f>
        <v>46.679000000000002</v>
      </c>
      <c r="AD31" s="102">
        <f t="shared" ref="AD31:AD42" si="16">(H31-K31)/90</f>
        <v>-3.507777777777777E-2</v>
      </c>
      <c r="AE31" s="102">
        <f t="shared" ref="AE31:AE42" si="17">K31-AD31*270</f>
        <v>19.045999999999999</v>
      </c>
      <c r="AF31" s="102"/>
    </row>
    <row r="32" spans="1:32" x14ac:dyDescent="0.25">
      <c r="D32" s="99"/>
      <c r="E32" s="4" t="s">
        <v>184</v>
      </c>
      <c r="F32" s="99">
        <f t="shared" si="0"/>
        <v>4.0579999999999998</v>
      </c>
      <c r="G32" s="99"/>
      <c r="H32" s="99">
        <f t="shared" si="1"/>
        <v>13.688000000000001</v>
      </c>
      <c r="I32" s="99">
        <f t="shared" si="2"/>
        <v>16.518000000000001</v>
      </c>
      <c r="J32" s="99">
        <f t="shared" si="3"/>
        <v>32.283000000000001</v>
      </c>
      <c r="K32" s="99">
        <f t="shared" si="4"/>
        <v>19.077000000000002</v>
      </c>
      <c r="L32" s="99">
        <f t="shared" si="5"/>
        <v>26.51</v>
      </c>
      <c r="M32" s="99"/>
      <c r="N32" s="102"/>
      <c r="O32" s="102" t="str">
        <f t="shared" si="6"/>
        <v>Feb</v>
      </c>
      <c r="P32" s="102">
        <v>28</v>
      </c>
      <c r="Q32" s="102">
        <f t="shared" si="7"/>
        <v>672</v>
      </c>
      <c r="R32" s="102">
        <f>IF(i.setpoint_heating - Weather!$F32 &gt; 0, (i.setpoint_heating - Weather!$F32) * Q32 / 1000, 0)</f>
        <v>10.713023999999999</v>
      </c>
      <c r="S32" s="102">
        <f t="shared" si="8"/>
        <v>10.713023999999999</v>
      </c>
      <c r="T32" s="102"/>
      <c r="U32" s="102"/>
      <c r="V32" s="102"/>
      <c r="W32" s="14" t="str">
        <f t="shared" si="9"/>
        <v>Feb</v>
      </c>
      <c r="X32" s="102">
        <f t="shared" si="10"/>
        <v>3.1444444444444448E-2</v>
      </c>
      <c r="Y32" s="102">
        <f t="shared" si="11"/>
        <v>13.688000000000001</v>
      </c>
      <c r="Z32" s="102">
        <f t="shared" si="12"/>
        <v>0.17516666666666666</v>
      </c>
      <c r="AA32" s="102">
        <f t="shared" si="13"/>
        <v>0.75300000000000011</v>
      </c>
      <c r="AB32" s="102">
        <f t="shared" si="14"/>
        <v>-0.14673333333333333</v>
      </c>
      <c r="AC32" s="102">
        <f t="shared" si="15"/>
        <v>58.695</v>
      </c>
      <c r="AD32" s="102">
        <f t="shared" si="16"/>
        <v>-5.9877777777777794E-2</v>
      </c>
      <c r="AE32" s="102">
        <f t="shared" si="17"/>
        <v>35.244000000000007</v>
      </c>
      <c r="AF32" s="102"/>
    </row>
    <row r="33" spans="1:32" x14ac:dyDescent="0.25">
      <c r="D33" s="99"/>
      <c r="E33" s="4" t="s">
        <v>185</v>
      </c>
      <c r="F33" s="99">
        <f t="shared" si="0"/>
        <v>5.2309999999999999</v>
      </c>
      <c r="G33" s="99"/>
      <c r="H33" s="99">
        <f t="shared" si="1"/>
        <v>29.73</v>
      </c>
      <c r="I33" s="99">
        <f t="shared" si="2"/>
        <v>41.161999999999999</v>
      </c>
      <c r="J33" s="99">
        <f t="shared" si="3"/>
        <v>74.302000000000007</v>
      </c>
      <c r="K33" s="99">
        <f t="shared" si="4"/>
        <v>48.884</v>
      </c>
      <c r="L33" s="99">
        <f t="shared" si="5"/>
        <v>67.799000000000007</v>
      </c>
      <c r="M33" s="99"/>
      <c r="N33" s="102"/>
      <c r="O33" s="102" t="str">
        <f t="shared" si="6"/>
        <v>Mar</v>
      </c>
      <c r="P33" s="102">
        <v>31</v>
      </c>
      <c r="Q33" s="102">
        <f t="shared" si="7"/>
        <v>744</v>
      </c>
      <c r="R33" s="102">
        <f>IF(i.setpoint_heating - Weather!$F33 &gt; 0, (i.setpoint_heating - Weather!$F33) * Q33 / 1000, 0)</f>
        <v>10.988136000000001</v>
      </c>
      <c r="S33" s="102">
        <f t="shared" si="8"/>
        <v>10.988136000000001</v>
      </c>
      <c r="T33" s="102"/>
      <c r="U33" s="102"/>
      <c r="V33" s="102"/>
      <c r="W33" s="14" t="str">
        <f t="shared" si="9"/>
        <v>Mar</v>
      </c>
      <c r="X33" s="102">
        <f t="shared" si="10"/>
        <v>0.1270222222222222</v>
      </c>
      <c r="Y33" s="102">
        <f t="shared" si="11"/>
        <v>29.73</v>
      </c>
      <c r="Z33" s="102">
        <f t="shared" si="12"/>
        <v>0.36822222222222228</v>
      </c>
      <c r="AA33" s="102">
        <f t="shared" si="13"/>
        <v>8.0219999999999914</v>
      </c>
      <c r="AB33" s="102">
        <f t="shared" si="14"/>
        <v>-0.2824222222222223</v>
      </c>
      <c r="AC33" s="102">
        <f t="shared" si="15"/>
        <v>125.13800000000002</v>
      </c>
      <c r="AD33" s="102">
        <f t="shared" si="16"/>
        <v>-0.21282222222222222</v>
      </c>
      <c r="AE33" s="102">
        <f t="shared" si="17"/>
        <v>106.346</v>
      </c>
      <c r="AF33" s="102"/>
    </row>
    <row r="34" spans="1:32" x14ac:dyDescent="0.25">
      <c r="D34" s="99"/>
      <c r="E34" s="4" t="s">
        <v>186</v>
      </c>
      <c r="F34" s="99">
        <f t="shared" si="0"/>
        <v>6.66</v>
      </c>
      <c r="G34" s="99"/>
      <c r="H34" s="99">
        <f t="shared" si="1"/>
        <v>46.843000000000004</v>
      </c>
      <c r="I34" s="99">
        <f t="shared" si="2"/>
        <v>62.167000000000002</v>
      </c>
      <c r="J34" s="99">
        <f t="shared" si="3"/>
        <v>81.715999999999994</v>
      </c>
      <c r="K34" s="99">
        <f t="shared" si="4"/>
        <v>73.558999999999997</v>
      </c>
      <c r="L34" s="99">
        <f t="shared" si="5"/>
        <v>105.83499999999999</v>
      </c>
      <c r="M34" s="99"/>
      <c r="N34" s="102"/>
      <c r="O34" s="102" t="str">
        <f t="shared" si="6"/>
        <v>Apr</v>
      </c>
      <c r="P34" s="102">
        <v>30</v>
      </c>
      <c r="Q34" s="102">
        <f t="shared" si="7"/>
        <v>720</v>
      </c>
      <c r="R34" s="102">
        <f>IF(i.setpoint_heating - Weather!$F34 &gt; 0, (i.setpoint_heating - Weather!$F34) * Q34 / 1000, 0)</f>
        <v>9.6047999999999991</v>
      </c>
      <c r="S34" s="102">
        <f t="shared" si="8"/>
        <v>9.6047999999999991</v>
      </c>
      <c r="T34" s="102"/>
      <c r="U34" s="102"/>
      <c r="V34" s="102"/>
      <c r="W34" s="14" t="str">
        <f t="shared" si="9"/>
        <v>Apr</v>
      </c>
      <c r="X34" s="102">
        <f t="shared" si="10"/>
        <v>0.17026666666666665</v>
      </c>
      <c r="Y34" s="102">
        <f t="shared" si="11"/>
        <v>46.843000000000004</v>
      </c>
      <c r="Z34" s="102">
        <f t="shared" si="12"/>
        <v>0.21721111111111102</v>
      </c>
      <c r="AA34" s="102">
        <f t="shared" si="13"/>
        <v>42.618000000000009</v>
      </c>
      <c r="AB34" s="102">
        <f t="shared" si="14"/>
        <v>-9.0633333333333288E-2</v>
      </c>
      <c r="AC34" s="102">
        <f t="shared" si="15"/>
        <v>98.029999999999987</v>
      </c>
      <c r="AD34" s="102">
        <f t="shared" si="16"/>
        <v>-0.29684444444444436</v>
      </c>
      <c r="AE34" s="102">
        <f t="shared" si="17"/>
        <v>153.70699999999999</v>
      </c>
      <c r="AF34" s="102"/>
    </row>
    <row r="35" spans="1:32" x14ac:dyDescent="0.25">
      <c r="D35" s="99"/>
      <c r="E35" s="4" t="s">
        <v>187</v>
      </c>
      <c r="F35" s="99">
        <f t="shared" si="0"/>
        <v>9.4260000000000002</v>
      </c>
      <c r="G35" s="99"/>
      <c r="H35" s="99">
        <f t="shared" si="1"/>
        <v>65.012</v>
      </c>
      <c r="I35" s="99">
        <f t="shared" si="2"/>
        <v>88.352999999999994</v>
      </c>
      <c r="J35" s="99">
        <f t="shared" si="3"/>
        <v>107.598</v>
      </c>
      <c r="K35" s="99">
        <f t="shared" si="4"/>
        <v>99.789000000000001</v>
      </c>
      <c r="L35" s="99">
        <f t="shared" si="5"/>
        <v>157.221</v>
      </c>
      <c r="M35" s="99"/>
      <c r="N35" s="102"/>
      <c r="O35" s="102" t="str">
        <f t="shared" si="6"/>
        <v>May</v>
      </c>
      <c r="P35" s="102">
        <v>31</v>
      </c>
      <c r="Q35" s="102">
        <f t="shared" si="7"/>
        <v>744</v>
      </c>
      <c r="R35" s="102">
        <f>IF(i.setpoint_heating - Weather!$F35 &gt; 0, (i.setpoint_heating - Weather!$F35) * Q35 / 1000, 0)</f>
        <v>7.8670559999999998</v>
      </c>
      <c r="S35" s="102">
        <f t="shared" si="8"/>
        <v>7.8670559999999998</v>
      </c>
      <c r="T35" s="102"/>
      <c r="U35" s="102"/>
      <c r="V35" s="102"/>
      <c r="W35" s="14" t="str">
        <f t="shared" si="9"/>
        <v>May</v>
      </c>
      <c r="X35" s="102">
        <f t="shared" si="10"/>
        <v>0.25934444444444438</v>
      </c>
      <c r="Y35" s="102">
        <f t="shared" si="11"/>
        <v>65.012</v>
      </c>
      <c r="Z35" s="102">
        <f t="shared" si="12"/>
        <v>0.21383333333333338</v>
      </c>
      <c r="AA35" s="102">
        <f t="shared" si="13"/>
        <v>69.10799999999999</v>
      </c>
      <c r="AB35" s="102">
        <f t="shared" si="14"/>
        <v>-8.6766666666666645E-2</v>
      </c>
      <c r="AC35" s="102">
        <f t="shared" si="15"/>
        <v>123.21599999999999</v>
      </c>
      <c r="AD35" s="102">
        <f t="shared" si="16"/>
        <v>-0.38641111111111115</v>
      </c>
      <c r="AE35" s="102">
        <f t="shared" si="17"/>
        <v>204.12</v>
      </c>
      <c r="AF35" s="102"/>
    </row>
    <row r="36" spans="1:32" x14ac:dyDescent="0.25">
      <c r="D36" s="99"/>
      <c r="E36" s="4" t="s">
        <v>188</v>
      </c>
      <c r="F36" s="99">
        <f t="shared" si="0"/>
        <v>11.821999999999999</v>
      </c>
      <c r="G36" s="99"/>
      <c r="H36" s="99">
        <f t="shared" si="1"/>
        <v>68.600999999999999</v>
      </c>
      <c r="I36" s="99">
        <f t="shared" si="2"/>
        <v>83.218999999999994</v>
      </c>
      <c r="J36" s="99">
        <f t="shared" si="3"/>
        <v>89.921999999999997</v>
      </c>
      <c r="K36" s="99">
        <f t="shared" si="4"/>
        <v>91.68</v>
      </c>
      <c r="L36" s="99">
        <f t="shared" si="5"/>
        <v>145.798</v>
      </c>
      <c r="M36" s="99"/>
      <c r="N36" s="102"/>
      <c r="O36" s="102" t="str">
        <f t="shared" si="6"/>
        <v>Jun</v>
      </c>
      <c r="P36" s="102">
        <v>30</v>
      </c>
      <c r="Q36" s="102">
        <f t="shared" si="7"/>
        <v>720</v>
      </c>
      <c r="R36" s="102">
        <f>IF(i.setpoint_heating - Weather!$F36 &gt; 0, (i.setpoint_heating - Weather!$F36) * Q36 / 1000, 0)</f>
        <v>5.8881600000000009</v>
      </c>
      <c r="S36" s="102">
        <f t="shared" si="8"/>
        <v>5.8881600000000009</v>
      </c>
      <c r="T36" s="102"/>
      <c r="U36" s="102"/>
      <c r="V36" s="102"/>
      <c r="W36" s="14" t="str">
        <f t="shared" si="9"/>
        <v>Jun</v>
      </c>
      <c r="X36" s="102">
        <f t="shared" si="10"/>
        <v>0.16242222222222216</v>
      </c>
      <c r="Y36" s="102">
        <f t="shared" si="11"/>
        <v>68.600999999999999</v>
      </c>
      <c r="Z36" s="102">
        <f t="shared" si="12"/>
        <v>7.4477777777777809E-2</v>
      </c>
      <c r="AA36" s="102">
        <f t="shared" si="13"/>
        <v>76.515999999999991</v>
      </c>
      <c r="AB36" s="102">
        <f t="shared" si="14"/>
        <v>1.9533333333333441E-2</v>
      </c>
      <c r="AC36" s="102">
        <f t="shared" si="15"/>
        <v>86.405999999999977</v>
      </c>
      <c r="AD36" s="102">
        <f t="shared" si="16"/>
        <v>-0.2564333333333334</v>
      </c>
      <c r="AE36" s="102">
        <f t="shared" si="17"/>
        <v>160.91700000000003</v>
      </c>
      <c r="AF36" s="102"/>
    </row>
    <row r="37" spans="1:32" x14ac:dyDescent="0.25">
      <c r="D37" s="99"/>
      <c r="E37" s="4" t="s">
        <v>189</v>
      </c>
      <c r="F37" s="99">
        <f t="shared" si="0"/>
        <v>14.472</v>
      </c>
      <c r="G37" s="99"/>
      <c r="H37" s="99">
        <f t="shared" si="1"/>
        <v>67.600999999999999</v>
      </c>
      <c r="I37" s="99">
        <f t="shared" si="2"/>
        <v>74.870999999999995</v>
      </c>
      <c r="J37" s="99">
        <f t="shared" si="3"/>
        <v>86.668000000000006</v>
      </c>
      <c r="K37" s="99">
        <f t="shared" si="4"/>
        <v>90.867999999999995</v>
      </c>
      <c r="L37" s="99">
        <f t="shared" si="5"/>
        <v>135.05000000000001</v>
      </c>
      <c r="M37" s="99"/>
      <c r="N37" s="102"/>
      <c r="O37" s="102" t="str">
        <f t="shared" si="6"/>
        <v>Jul</v>
      </c>
      <c r="P37" s="102">
        <v>31</v>
      </c>
      <c r="Q37" s="102">
        <f t="shared" si="7"/>
        <v>744</v>
      </c>
      <c r="R37" s="102">
        <f>IF(i.setpoint_heating - Weather!$F37 &gt; 0, (i.setpoint_heating - Weather!$F37) * Q37 / 1000, 0)</f>
        <v>4.112832</v>
      </c>
      <c r="S37" s="102">
        <f t="shared" si="8"/>
        <v>4.112832</v>
      </c>
      <c r="T37" s="102"/>
      <c r="U37" s="102"/>
      <c r="V37" s="102"/>
      <c r="W37" s="14" t="str">
        <f t="shared" si="9"/>
        <v>Jul</v>
      </c>
      <c r="X37" s="102">
        <f t="shared" si="10"/>
        <v>8.077777777777774E-2</v>
      </c>
      <c r="Y37" s="102">
        <f t="shared" si="11"/>
        <v>67.600999999999999</v>
      </c>
      <c r="Z37" s="102">
        <f t="shared" si="12"/>
        <v>0.1310777777777779</v>
      </c>
      <c r="AA37" s="102">
        <f t="shared" si="13"/>
        <v>63.073999999999984</v>
      </c>
      <c r="AB37" s="102">
        <f t="shared" si="14"/>
        <v>4.6666666666666537E-2</v>
      </c>
      <c r="AC37" s="102">
        <f t="shared" si="15"/>
        <v>78.268000000000029</v>
      </c>
      <c r="AD37" s="102">
        <f t="shared" si="16"/>
        <v>-0.25852222222222215</v>
      </c>
      <c r="AE37" s="102">
        <f t="shared" si="17"/>
        <v>160.66899999999998</v>
      </c>
      <c r="AF37" s="102"/>
    </row>
    <row r="38" spans="1:32" x14ac:dyDescent="0.25">
      <c r="D38" s="99"/>
      <c r="E38" s="4" t="s">
        <v>190</v>
      </c>
      <c r="F38" s="99">
        <f t="shared" si="0"/>
        <v>14.06</v>
      </c>
      <c r="G38" s="99"/>
      <c r="H38" s="99">
        <f t="shared" si="1"/>
        <v>54.835999999999999</v>
      </c>
      <c r="I38" s="99">
        <f t="shared" si="2"/>
        <v>66.409000000000006</v>
      </c>
      <c r="J38" s="99">
        <f t="shared" si="3"/>
        <v>81.995999999999995</v>
      </c>
      <c r="K38" s="99">
        <f t="shared" si="4"/>
        <v>72.540000000000006</v>
      </c>
      <c r="L38" s="99">
        <f t="shared" si="5"/>
        <v>113.628</v>
      </c>
      <c r="M38" s="99"/>
      <c r="N38" s="102"/>
      <c r="O38" s="102" t="str">
        <f t="shared" si="6"/>
        <v>Aug</v>
      </c>
      <c r="P38" s="102">
        <v>31</v>
      </c>
      <c r="Q38" s="102">
        <f t="shared" si="7"/>
        <v>744</v>
      </c>
      <c r="R38" s="102">
        <f>IF(i.setpoint_heating - Weather!$F38 &gt; 0, (i.setpoint_heating - Weather!$F38) * Q38 / 1000, 0)</f>
        <v>4.4193599999999993</v>
      </c>
      <c r="S38" s="102">
        <f t="shared" si="8"/>
        <v>4.4193599999999993</v>
      </c>
      <c r="T38" s="102"/>
      <c r="U38" s="102"/>
      <c r="V38" s="102"/>
      <c r="W38" s="14" t="str">
        <f t="shared" si="9"/>
        <v>Aug</v>
      </c>
      <c r="X38" s="102">
        <f t="shared" si="10"/>
        <v>0.12858888888888897</v>
      </c>
      <c r="Y38" s="102">
        <f t="shared" si="11"/>
        <v>54.835999999999999</v>
      </c>
      <c r="Z38" s="102">
        <f t="shared" si="12"/>
        <v>0.17318888888888878</v>
      </c>
      <c r="AA38" s="102">
        <f t="shared" si="13"/>
        <v>50.822000000000017</v>
      </c>
      <c r="AB38" s="102">
        <f t="shared" si="14"/>
        <v>-0.10506666666666654</v>
      </c>
      <c r="AC38" s="102">
        <f t="shared" si="15"/>
        <v>100.90799999999997</v>
      </c>
      <c r="AD38" s="102">
        <f t="shared" si="16"/>
        <v>-0.1967111111111112</v>
      </c>
      <c r="AE38" s="102">
        <f t="shared" si="17"/>
        <v>125.65200000000003</v>
      </c>
      <c r="AF38" s="102"/>
    </row>
    <row r="39" spans="1:32" x14ac:dyDescent="0.25">
      <c r="D39" s="99"/>
      <c r="E39" s="4" t="s">
        <v>191</v>
      </c>
      <c r="F39" s="99">
        <f t="shared" si="0"/>
        <v>12.092000000000001</v>
      </c>
      <c r="G39" s="99"/>
      <c r="H39" s="99">
        <f t="shared" si="1"/>
        <v>36.093000000000004</v>
      </c>
      <c r="I39" s="99">
        <f t="shared" si="2"/>
        <v>49.066000000000003</v>
      </c>
      <c r="J39" s="99">
        <f t="shared" si="3"/>
        <v>70.983999999999995</v>
      </c>
      <c r="K39" s="99">
        <f t="shared" si="4"/>
        <v>52.255000000000003</v>
      </c>
      <c r="L39" s="99">
        <f t="shared" si="5"/>
        <v>77.522000000000006</v>
      </c>
      <c r="M39" s="99"/>
      <c r="N39" s="102"/>
      <c r="O39" s="102" t="str">
        <f t="shared" si="6"/>
        <v>Sep</v>
      </c>
      <c r="P39" s="102">
        <v>30</v>
      </c>
      <c r="Q39" s="102">
        <f t="shared" si="7"/>
        <v>720</v>
      </c>
      <c r="R39" s="102">
        <f>IF(i.setpoint_heating - Weather!$F39 &gt; 0, (i.setpoint_heating - Weather!$F39) * Q39 / 1000, 0)</f>
        <v>5.6937599999999993</v>
      </c>
      <c r="S39" s="102">
        <f t="shared" si="8"/>
        <v>5.6937599999999993</v>
      </c>
      <c r="T39" s="102"/>
      <c r="U39" s="102"/>
      <c r="V39" s="102"/>
      <c r="W39" s="14" t="str">
        <f t="shared" si="9"/>
        <v>Sep</v>
      </c>
      <c r="X39" s="102">
        <f t="shared" si="10"/>
        <v>0.14414444444444444</v>
      </c>
      <c r="Y39" s="102">
        <f t="shared" si="11"/>
        <v>36.093000000000004</v>
      </c>
      <c r="Z39" s="102">
        <f t="shared" si="12"/>
        <v>0.24353333333333324</v>
      </c>
      <c r="AA39" s="102">
        <f t="shared" si="13"/>
        <v>27.14800000000001</v>
      </c>
      <c r="AB39" s="102">
        <f t="shared" si="14"/>
        <v>-0.20809999999999992</v>
      </c>
      <c r="AC39" s="102">
        <f t="shared" si="15"/>
        <v>108.44199999999998</v>
      </c>
      <c r="AD39" s="102">
        <f t="shared" si="16"/>
        <v>-0.17957777777777778</v>
      </c>
      <c r="AE39" s="102">
        <f t="shared" si="17"/>
        <v>100.74100000000001</v>
      </c>
      <c r="AF39" s="102"/>
    </row>
    <row r="40" spans="1:32" x14ac:dyDescent="0.25">
      <c r="D40" s="99"/>
      <c r="E40" s="4" t="s">
        <v>192</v>
      </c>
      <c r="F40" s="99">
        <f t="shared" si="0"/>
        <v>9.39</v>
      </c>
      <c r="G40" s="99"/>
      <c r="H40" s="99">
        <f t="shared" si="1"/>
        <v>20.446000000000002</v>
      </c>
      <c r="I40" s="99">
        <f t="shared" si="2"/>
        <v>24.530999999999999</v>
      </c>
      <c r="J40" s="99">
        <f t="shared" si="3"/>
        <v>43.969000000000001</v>
      </c>
      <c r="K40" s="99">
        <f t="shared" si="4"/>
        <v>27.614000000000001</v>
      </c>
      <c r="L40" s="99">
        <f t="shared" si="5"/>
        <v>40.377000000000002</v>
      </c>
      <c r="M40" s="99"/>
      <c r="N40" s="102"/>
      <c r="O40" s="102" t="str">
        <f t="shared" si="6"/>
        <v>Oct</v>
      </c>
      <c r="P40" s="102">
        <v>31</v>
      </c>
      <c r="Q40" s="102">
        <f t="shared" si="7"/>
        <v>744</v>
      </c>
      <c r="R40" s="102">
        <f>IF(i.setpoint_heating - Weather!$F40 &gt; 0, (i.setpoint_heating - Weather!$F40) * Q40 / 1000, 0)</f>
        <v>7.8938399999999991</v>
      </c>
      <c r="S40" s="102">
        <f t="shared" si="8"/>
        <v>7.8938399999999991</v>
      </c>
      <c r="T40" s="102"/>
      <c r="U40" s="102"/>
      <c r="V40" s="102"/>
      <c r="W40" s="14" t="str">
        <f t="shared" si="9"/>
        <v>Oct</v>
      </c>
      <c r="X40" s="102">
        <f t="shared" si="10"/>
        <v>4.5388888888888861E-2</v>
      </c>
      <c r="Y40" s="102">
        <f t="shared" si="11"/>
        <v>20.446000000000002</v>
      </c>
      <c r="Z40" s="102">
        <f t="shared" si="12"/>
        <v>0.2159777777777778</v>
      </c>
      <c r="AA40" s="102">
        <f t="shared" si="13"/>
        <v>5.0929999999999964</v>
      </c>
      <c r="AB40" s="102">
        <f t="shared" si="14"/>
        <v>-0.18172222222222223</v>
      </c>
      <c r="AC40" s="102">
        <f t="shared" si="15"/>
        <v>76.679000000000002</v>
      </c>
      <c r="AD40" s="102">
        <f t="shared" si="16"/>
        <v>-7.9644444444444434E-2</v>
      </c>
      <c r="AE40" s="102">
        <f t="shared" si="17"/>
        <v>49.117999999999995</v>
      </c>
      <c r="AF40" s="102"/>
    </row>
    <row r="41" spans="1:32" x14ac:dyDescent="0.25">
      <c r="D41" s="99"/>
      <c r="E41" s="4" t="s">
        <v>193</v>
      </c>
      <c r="F41" s="99">
        <f t="shared" si="0"/>
        <v>6.141</v>
      </c>
      <c r="G41" s="99"/>
      <c r="H41" s="99">
        <f t="shared" si="1"/>
        <v>8.5960000000000001</v>
      </c>
      <c r="I41" s="99">
        <f t="shared" si="2"/>
        <v>9.9469999999999992</v>
      </c>
      <c r="J41" s="99">
        <f t="shared" si="3"/>
        <v>23.673999999999999</v>
      </c>
      <c r="K41" s="99">
        <f t="shared" si="4"/>
        <v>12.323</v>
      </c>
      <c r="L41" s="99">
        <f t="shared" si="5"/>
        <v>16.402000000000001</v>
      </c>
      <c r="M41" s="99"/>
      <c r="N41" s="102"/>
      <c r="O41" s="102" t="str">
        <f t="shared" si="6"/>
        <v>Nov</v>
      </c>
      <c r="P41" s="102">
        <v>30</v>
      </c>
      <c r="Q41" s="102">
        <f t="shared" si="7"/>
        <v>720</v>
      </c>
      <c r="R41" s="102">
        <f>IF(i.setpoint_heating - Weather!$F41 &gt; 0, (i.setpoint_heating - Weather!$F41) * Q41 / 1000, 0)</f>
        <v>9.9784799999999994</v>
      </c>
      <c r="S41" s="102">
        <f t="shared" si="8"/>
        <v>9.9784799999999994</v>
      </c>
      <c r="T41" s="102"/>
      <c r="U41" s="102"/>
      <c r="V41" s="102"/>
      <c r="W41" s="14" t="str">
        <f t="shared" si="9"/>
        <v>Nov</v>
      </c>
      <c r="X41" s="102">
        <f t="shared" si="10"/>
        <v>1.5011111111111102E-2</v>
      </c>
      <c r="Y41" s="102">
        <f t="shared" si="11"/>
        <v>8.5960000000000001</v>
      </c>
      <c r="Z41" s="102">
        <f t="shared" si="12"/>
        <v>0.15252222222222223</v>
      </c>
      <c r="AA41" s="102">
        <f t="shared" si="13"/>
        <v>-3.7800000000000011</v>
      </c>
      <c r="AB41" s="102">
        <f t="shared" si="14"/>
        <v>-0.12612222222222222</v>
      </c>
      <c r="AC41" s="102">
        <f t="shared" si="15"/>
        <v>46.375999999999998</v>
      </c>
      <c r="AD41" s="102">
        <f t="shared" si="16"/>
        <v>-4.1411111111111114E-2</v>
      </c>
      <c r="AE41" s="102">
        <f t="shared" si="17"/>
        <v>23.504000000000001</v>
      </c>
      <c r="AF41" s="102"/>
    </row>
    <row r="42" spans="1:32" x14ac:dyDescent="0.25">
      <c r="D42" s="99"/>
      <c r="E42" s="5" t="s">
        <v>194</v>
      </c>
      <c r="F42" s="117">
        <f t="shared" si="0"/>
        <v>4.2690000000000001</v>
      </c>
      <c r="G42" s="117"/>
      <c r="H42" s="117">
        <f t="shared" si="1"/>
        <v>4.431</v>
      </c>
      <c r="I42" s="117">
        <f t="shared" si="2"/>
        <v>5.0209999999999999</v>
      </c>
      <c r="J42" s="117">
        <f t="shared" si="3"/>
        <v>12.51</v>
      </c>
      <c r="K42" s="117">
        <f t="shared" si="4"/>
        <v>5.9409999999999998</v>
      </c>
      <c r="L42" s="117">
        <f t="shared" si="5"/>
        <v>7.9260000000000002</v>
      </c>
      <c r="M42" s="99"/>
      <c r="N42" s="102"/>
      <c r="O42" s="15" t="str">
        <f t="shared" si="6"/>
        <v>Dec</v>
      </c>
      <c r="P42" s="15">
        <v>31</v>
      </c>
      <c r="Q42" s="15">
        <f t="shared" si="7"/>
        <v>744</v>
      </c>
      <c r="R42" s="15">
        <f>IF(i.setpoint_heating - Weather!$F42 &gt; 0, (i.setpoint_heating - Weather!$F42) * Q42 / 1000, 0)</f>
        <v>11.703863999999999</v>
      </c>
      <c r="S42" s="15">
        <f t="shared" si="8"/>
        <v>11.703863999999999</v>
      </c>
      <c r="T42" s="102"/>
      <c r="U42" s="102"/>
      <c r="V42" s="102"/>
      <c r="W42" s="16" t="str">
        <f t="shared" si="9"/>
        <v>Dec</v>
      </c>
      <c r="X42" s="15">
        <f t="shared" si="10"/>
        <v>6.5555555555555541E-3</v>
      </c>
      <c r="Y42" s="15">
        <f t="shared" si="11"/>
        <v>4.431</v>
      </c>
      <c r="Z42" s="15">
        <f t="shared" si="12"/>
        <v>8.3211111111111111E-2</v>
      </c>
      <c r="AA42" s="15">
        <f t="shared" si="13"/>
        <v>-2.468</v>
      </c>
      <c r="AB42" s="15">
        <f t="shared" si="14"/>
        <v>-7.2988888888888895E-2</v>
      </c>
      <c r="AC42" s="15">
        <f t="shared" si="15"/>
        <v>25.648000000000003</v>
      </c>
      <c r="AD42" s="15">
        <f t="shared" si="16"/>
        <v>-1.6777777777777777E-2</v>
      </c>
      <c r="AE42" s="15">
        <f t="shared" si="17"/>
        <v>10.471</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100.491288</v>
      </c>
      <c r="S43" s="102">
        <f>SUMIF(S31:S42,"&gt;0")</f>
        <v>100.491288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422.29500000000007</v>
      </c>
      <c r="I47" s="55">
        <f>SUM(I31:I42)</f>
        <v>529.25499999999988</v>
      </c>
      <c r="J47" s="55">
        <f>SUM(J31:J42)</f>
        <v>727.56500000000005</v>
      </c>
      <c r="K47" s="55">
        <f>SUM(K31:K42)</f>
        <v>604.10500000000013</v>
      </c>
      <c r="L47" s="55">
        <f>SUM(L31:L42)</f>
        <v>906.44400000000007</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c r="M50" s="99"/>
      <c r="N50" s="102"/>
      <c r="O50" s="102" t="s">
        <v>142</v>
      </c>
      <c r="P50" s="102" t="str">
        <f>_weather_data!B4</f>
        <v>Aberdeen AP-Dyce</v>
      </c>
      <c r="Q50" s="102"/>
      <c r="R50" s="102"/>
      <c r="S50" s="102"/>
      <c r="T50" s="102">
        <f>_weather_data!C4</f>
        <v>57.201999999999998</v>
      </c>
      <c r="U50" s="102">
        <f>_weather_data!D4</f>
        <v>-2.198</v>
      </c>
      <c r="V50" s="102">
        <f>_weather_data!E4</f>
        <v>65.5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c r="G54" s="99"/>
      <c r="H54" s="13"/>
      <c r="I54" s="13"/>
      <c r="J54" s="13"/>
      <c r="K54" s="13"/>
      <c r="L54" s="13"/>
      <c r="M54" s="99"/>
      <c r="N54" s="102"/>
      <c r="O54" s="102" t="s">
        <v>183</v>
      </c>
      <c r="P54" s="102">
        <f t="array" ref="P54:P65">TRANSPOSE(_weather_data!F4:Q4)</f>
        <v>4.3710000000000004</v>
      </c>
      <c r="Q54" s="102"/>
      <c r="R54" s="102">
        <f t="array" ref="R54:R65">TRANSPOSE(_weather_data!R4:AC4)</f>
        <v>6.4180000000000001</v>
      </c>
      <c r="S54" s="102">
        <f t="array" ref="S54:S65">TRANSPOSE(_weather_data!AD4:AO4)</f>
        <v>7.9909999999999997</v>
      </c>
      <c r="T54" s="102">
        <f t="array" ref="T54:T65">TRANSPOSE(_weather_data!AP4:BA4)</f>
        <v>21.943000000000001</v>
      </c>
      <c r="U54" s="102">
        <f t="array" ref="U54:U65">TRANSPOSE(_weather_data!BB4:BM4)</f>
        <v>9.5749999999999993</v>
      </c>
      <c r="V54" s="102">
        <f t="array" ref="V54:V65">TRANSPOSE(_weather_data!BN4:BY4)</f>
        <v>12.375999999999999</v>
      </c>
      <c r="W54" s="14"/>
      <c r="X54" s="102"/>
      <c r="Y54" s="102"/>
      <c r="Z54" s="102"/>
      <c r="AA54" s="102"/>
      <c r="AB54" s="102"/>
      <c r="AC54" s="102"/>
      <c r="AD54" s="102"/>
      <c r="AE54" s="102"/>
      <c r="AF54" s="102"/>
    </row>
    <row r="55" spans="4:32" x14ac:dyDescent="0.25">
      <c r="D55" s="99"/>
      <c r="E55" s="18" t="s">
        <v>184</v>
      </c>
      <c r="F55" s="13"/>
      <c r="G55" s="99"/>
      <c r="H55" s="13"/>
      <c r="I55" s="13"/>
      <c r="J55" s="13"/>
      <c r="K55" s="13"/>
      <c r="L55" s="13"/>
      <c r="M55" s="99"/>
      <c r="N55" s="102"/>
      <c r="O55" s="102" t="s">
        <v>184</v>
      </c>
      <c r="P55" s="102">
        <v>4.0579999999999998</v>
      </c>
      <c r="Q55" s="102"/>
      <c r="R55" s="102">
        <v>13.688000000000001</v>
      </c>
      <c r="S55" s="102">
        <v>16.518000000000001</v>
      </c>
      <c r="T55" s="102">
        <v>32.283000000000001</v>
      </c>
      <c r="U55" s="102">
        <v>19.077000000000002</v>
      </c>
      <c r="V55" s="102">
        <v>26.51</v>
      </c>
      <c r="W55" s="14"/>
      <c r="X55" s="102"/>
      <c r="Y55" s="102"/>
      <c r="Z55" s="102"/>
      <c r="AA55" s="102"/>
      <c r="AB55" s="102"/>
      <c r="AC55" s="102"/>
      <c r="AD55" s="102"/>
      <c r="AE55" s="102"/>
      <c r="AF55" s="102"/>
    </row>
    <row r="56" spans="4:32" x14ac:dyDescent="0.25">
      <c r="D56" s="99"/>
      <c r="E56" s="4" t="s">
        <v>185</v>
      </c>
      <c r="F56" s="13"/>
      <c r="G56" s="99"/>
      <c r="H56" s="13"/>
      <c r="I56" s="13"/>
      <c r="J56" s="13"/>
      <c r="K56" s="13"/>
      <c r="L56" s="13"/>
      <c r="M56" s="99"/>
      <c r="N56" s="102"/>
      <c r="O56" s="102" t="s">
        <v>185</v>
      </c>
      <c r="P56" s="102">
        <v>5.2309999999999999</v>
      </c>
      <c r="Q56" s="102"/>
      <c r="R56" s="102">
        <v>29.73</v>
      </c>
      <c r="S56" s="102">
        <v>41.161999999999999</v>
      </c>
      <c r="T56" s="102">
        <v>74.302000000000007</v>
      </c>
      <c r="U56" s="102">
        <v>48.884</v>
      </c>
      <c r="V56" s="102">
        <v>67.799000000000007</v>
      </c>
      <c r="W56" s="14"/>
      <c r="X56" s="102"/>
      <c r="Y56" s="102"/>
      <c r="Z56" s="102"/>
      <c r="AA56" s="102"/>
      <c r="AB56" s="102"/>
      <c r="AC56" s="102"/>
      <c r="AD56" s="102"/>
      <c r="AE56" s="102"/>
      <c r="AF56" s="102"/>
    </row>
    <row r="57" spans="4:32" x14ac:dyDescent="0.25">
      <c r="D57" s="99"/>
      <c r="E57" s="4" t="s">
        <v>186</v>
      </c>
      <c r="F57" s="13"/>
      <c r="G57" s="99"/>
      <c r="H57" s="13"/>
      <c r="I57" s="13"/>
      <c r="J57" s="13"/>
      <c r="K57" s="13"/>
      <c r="L57" s="13"/>
      <c r="M57" s="99"/>
      <c r="N57" s="102"/>
      <c r="O57" s="102" t="s">
        <v>186</v>
      </c>
      <c r="P57" s="102">
        <v>6.66</v>
      </c>
      <c r="Q57" s="102"/>
      <c r="R57" s="102">
        <v>46.843000000000004</v>
      </c>
      <c r="S57" s="102">
        <v>62.167000000000002</v>
      </c>
      <c r="T57" s="102">
        <v>81.715999999999994</v>
      </c>
      <c r="U57" s="102">
        <v>73.558999999999997</v>
      </c>
      <c r="V57" s="102">
        <v>105.83499999999999</v>
      </c>
      <c r="W57" s="102"/>
      <c r="X57" s="102"/>
      <c r="Y57" s="102"/>
      <c r="Z57" s="102"/>
      <c r="AA57" s="102"/>
      <c r="AB57" s="102"/>
      <c r="AC57" s="102"/>
      <c r="AD57" s="102"/>
      <c r="AE57" s="102"/>
      <c r="AF57" s="102"/>
    </row>
    <row r="58" spans="4:32" x14ac:dyDescent="0.25">
      <c r="D58" s="99"/>
      <c r="E58" s="4" t="s">
        <v>187</v>
      </c>
      <c r="F58" s="13"/>
      <c r="G58" s="99"/>
      <c r="H58" s="13"/>
      <c r="I58" s="13"/>
      <c r="J58" s="13"/>
      <c r="K58" s="13"/>
      <c r="L58" s="13"/>
      <c r="M58" s="99"/>
      <c r="N58" s="102"/>
      <c r="O58" s="102" t="s">
        <v>187</v>
      </c>
      <c r="P58" s="102">
        <v>9.4260000000000002</v>
      </c>
      <c r="Q58" s="102"/>
      <c r="R58" s="102">
        <v>65.012</v>
      </c>
      <c r="S58" s="102">
        <v>88.352999999999994</v>
      </c>
      <c r="T58" s="102">
        <v>107.598</v>
      </c>
      <c r="U58" s="102">
        <v>99.789000000000001</v>
      </c>
      <c r="V58" s="102">
        <v>157.221</v>
      </c>
      <c r="W58" s="102"/>
      <c r="X58" s="102"/>
      <c r="Y58" s="102"/>
      <c r="Z58" s="102"/>
      <c r="AA58" s="102"/>
      <c r="AB58" s="102"/>
      <c r="AC58" s="102"/>
      <c r="AD58" s="102"/>
      <c r="AE58" s="102"/>
      <c r="AF58" s="102"/>
    </row>
    <row r="59" spans="4:32" x14ac:dyDescent="0.25">
      <c r="D59" s="99"/>
      <c r="E59" s="4" t="s">
        <v>188</v>
      </c>
      <c r="F59" s="13"/>
      <c r="G59" s="99"/>
      <c r="H59" s="13"/>
      <c r="I59" s="13"/>
      <c r="J59" s="13"/>
      <c r="K59" s="13"/>
      <c r="L59" s="13"/>
      <c r="M59" s="99"/>
      <c r="N59" s="102"/>
      <c r="O59" s="102" t="s">
        <v>188</v>
      </c>
      <c r="P59" s="102">
        <v>11.821999999999999</v>
      </c>
      <c r="Q59" s="102"/>
      <c r="R59" s="102">
        <v>68.600999999999999</v>
      </c>
      <c r="S59" s="102">
        <v>83.218999999999994</v>
      </c>
      <c r="T59" s="102">
        <v>89.921999999999997</v>
      </c>
      <c r="U59" s="102">
        <v>91.68</v>
      </c>
      <c r="V59" s="102">
        <v>145.798</v>
      </c>
      <c r="W59" s="102"/>
      <c r="X59" s="102"/>
      <c r="Y59" s="102"/>
      <c r="Z59" s="102"/>
      <c r="AA59" s="102"/>
      <c r="AB59" s="102"/>
      <c r="AC59" s="102"/>
      <c r="AD59" s="102"/>
      <c r="AE59" s="102"/>
      <c r="AF59" s="102"/>
    </row>
    <row r="60" spans="4:32" x14ac:dyDescent="0.25">
      <c r="D60" s="99"/>
      <c r="E60" s="4" t="s">
        <v>189</v>
      </c>
      <c r="F60" s="13"/>
      <c r="G60" s="99"/>
      <c r="H60" s="13"/>
      <c r="I60" s="13"/>
      <c r="J60" s="13"/>
      <c r="K60" s="13"/>
      <c r="L60" s="13"/>
      <c r="M60" s="99"/>
      <c r="N60" s="102"/>
      <c r="O60" s="102" t="s">
        <v>189</v>
      </c>
      <c r="P60" s="102">
        <v>14.472</v>
      </c>
      <c r="Q60" s="102"/>
      <c r="R60" s="102">
        <v>67.600999999999999</v>
      </c>
      <c r="S60" s="102">
        <v>74.870999999999995</v>
      </c>
      <c r="T60" s="102">
        <v>86.668000000000006</v>
      </c>
      <c r="U60" s="102">
        <v>90.867999999999995</v>
      </c>
      <c r="V60" s="102">
        <v>135.05000000000001</v>
      </c>
      <c r="W60" s="102"/>
      <c r="X60" s="102"/>
      <c r="Y60" s="102"/>
      <c r="Z60" s="102"/>
      <c r="AA60" s="102"/>
      <c r="AB60" s="102"/>
      <c r="AC60" s="102"/>
      <c r="AD60" s="102"/>
      <c r="AE60" s="102"/>
      <c r="AF60" s="102"/>
    </row>
    <row r="61" spans="4:32" x14ac:dyDescent="0.25">
      <c r="D61" s="99"/>
      <c r="E61" s="4" t="s">
        <v>190</v>
      </c>
      <c r="F61" s="13"/>
      <c r="G61" s="99"/>
      <c r="H61" s="13"/>
      <c r="I61" s="13"/>
      <c r="J61" s="13"/>
      <c r="K61" s="13"/>
      <c r="L61" s="13"/>
      <c r="M61" s="99"/>
      <c r="N61" s="102"/>
      <c r="O61" s="102" t="s">
        <v>190</v>
      </c>
      <c r="P61" s="102">
        <v>14.06</v>
      </c>
      <c r="Q61" s="102"/>
      <c r="R61" s="102">
        <v>54.835999999999999</v>
      </c>
      <c r="S61" s="102">
        <v>66.409000000000006</v>
      </c>
      <c r="T61" s="102">
        <v>81.995999999999995</v>
      </c>
      <c r="U61" s="102">
        <v>72.540000000000006</v>
      </c>
      <c r="V61" s="102">
        <v>113.628</v>
      </c>
      <c r="W61" s="102"/>
      <c r="X61" s="102"/>
      <c r="Y61" s="102"/>
      <c r="Z61" s="102"/>
      <c r="AA61" s="102"/>
      <c r="AB61" s="102"/>
      <c r="AC61" s="102"/>
      <c r="AD61" s="102"/>
      <c r="AE61" s="102"/>
      <c r="AF61" s="102"/>
    </row>
    <row r="62" spans="4:32" x14ac:dyDescent="0.25">
      <c r="D62" s="99"/>
      <c r="E62" s="4" t="s">
        <v>191</v>
      </c>
      <c r="F62" s="13"/>
      <c r="G62" s="99"/>
      <c r="H62" s="13"/>
      <c r="I62" s="13"/>
      <c r="J62" s="13"/>
      <c r="K62" s="13"/>
      <c r="L62" s="13"/>
      <c r="M62" s="99"/>
      <c r="N62" s="102"/>
      <c r="O62" s="102" t="s">
        <v>191</v>
      </c>
      <c r="P62" s="102">
        <v>12.092000000000001</v>
      </c>
      <c r="Q62" s="102"/>
      <c r="R62" s="102">
        <v>36.093000000000004</v>
      </c>
      <c r="S62" s="102">
        <v>49.066000000000003</v>
      </c>
      <c r="T62" s="102">
        <v>70.983999999999995</v>
      </c>
      <c r="U62" s="102">
        <v>52.255000000000003</v>
      </c>
      <c r="V62" s="102">
        <v>77.522000000000006</v>
      </c>
      <c r="W62" s="102"/>
      <c r="X62" s="102"/>
      <c r="Y62" s="102"/>
      <c r="Z62" s="102"/>
      <c r="AA62" s="102"/>
      <c r="AB62" s="102"/>
      <c r="AC62" s="102"/>
      <c r="AD62" s="102"/>
      <c r="AE62" s="102"/>
      <c r="AF62" s="102"/>
    </row>
    <row r="63" spans="4:32" x14ac:dyDescent="0.25">
      <c r="D63" s="99"/>
      <c r="E63" s="4" t="s">
        <v>192</v>
      </c>
      <c r="F63" s="13"/>
      <c r="G63" s="99"/>
      <c r="H63" s="13"/>
      <c r="I63" s="13"/>
      <c r="J63" s="13"/>
      <c r="K63" s="13"/>
      <c r="L63" s="13"/>
      <c r="M63" s="99"/>
      <c r="N63" s="102"/>
      <c r="O63" s="102" t="s">
        <v>192</v>
      </c>
      <c r="P63" s="102">
        <v>9.39</v>
      </c>
      <c r="Q63" s="102"/>
      <c r="R63" s="102">
        <v>20.446000000000002</v>
      </c>
      <c r="S63" s="102">
        <v>24.530999999999999</v>
      </c>
      <c r="T63" s="102">
        <v>43.969000000000001</v>
      </c>
      <c r="U63" s="102">
        <v>27.614000000000001</v>
      </c>
      <c r="V63" s="102">
        <v>40.377000000000002</v>
      </c>
      <c r="W63" s="102"/>
      <c r="X63" s="102"/>
      <c r="Y63" s="102"/>
      <c r="Z63" s="102"/>
      <c r="AA63" s="102"/>
      <c r="AB63" s="102"/>
      <c r="AC63" s="102"/>
      <c r="AD63" s="102"/>
      <c r="AE63" s="102"/>
      <c r="AF63" s="102"/>
    </row>
    <row r="64" spans="4:32" x14ac:dyDescent="0.25">
      <c r="D64" s="99"/>
      <c r="E64" s="4" t="s">
        <v>193</v>
      </c>
      <c r="F64" s="13"/>
      <c r="G64" s="99"/>
      <c r="H64" s="13"/>
      <c r="I64" s="13"/>
      <c r="J64" s="13"/>
      <c r="K64" s="13"/>
      <c r="L64" s="13"/>
      <c r="M64" s="99"/>
      <c r="N64" s="102"/>
      <c r="O64" s="102" t="s">
        <v>193</v>
      </c>
      <c r="P64" s="102">
        <v>6.141</v>
      </c>
      <c r="Q64" s="102"/>
      <c r="R64" s="102">
        <v>8.5960000000000001</v>
      </c>
      <c r="S64" s="102">
        <v>9.9469999999999992</v>
      </c>
      <c r="T64" s="102">
        <v>23.673999999999999</v>
      </c>
      <c r="U64" s="102">
        <v>12.323</v>
      </c>
      <c r="V64" s="102">
        <v>16.402000000000001</v>
      </c>
      <c r="W64" s="102"/>
      <c r="X64" s="102"/>
      <c r="Y64" s="102"/>
      <c r="Z64" s="102"/>
      <c r="AA64" s="102"/>
      <c r="AB64" s="102"/>
      <c r="AC64" s="102"/>
      <c r="AD64" s="102"/>
      <c r="AE64" s="102"/>
      <c r="AF64" s="102"/>
    </row>
    <row r="65" spans="4:32" x14ac:dyDescent="0.25">
      <c r="D65" s="99"/>
      <c r="E65" s="5" t="s">
        <v>194</v>
      </c>
      <c r="F65" s="41"/>
      <c r="G65" s="117"/>
      <c r="H65" s="41"/>
      <c r="I65" s="41"/>
      <c r="J65" s="41"/>
      <c r="K65" s="41"/>
      <c r="L65" s="41"/>
      <c r="M65" s="99"/>
      <c r="N65" s="102"/>
      <c r="O65" s="15" t="s">
        <v>194</v>
      </c>
      <c r="P65" s="15">
        <v>4.2690000000000001</v>
      </c>
      <c r="Q65" s="15"/>
      <c r="R65" s="15">
        <v>4.431</v>
      </c>
      <c r="S65" s="15">
        <v>5.0209999999999999</v>
      </c>
      <c r="T65" s="15">
        <v>12.51</v>
      </c>
      <c r="U65" s="15">
        <v>5.9409999999999998</v>
      </c>
      <c r="V65" s="15">
        <v>7.9260000000000002</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Aberdeen AP-Dyce</v>
      </c>
      <c r="C4" s="14">
        <f>IF(NOT(ISBLANK(Weather!$F$6)), VLOOKUP(Weather!$F$6, d.table.weather_database,C2,FALSE), "")</f>
        <v>57.201999999999998</v>
      </c>
      <c r="D4" s="14">
        <f>IF(NOT(ISBLANK(Weather!$F$6)), VLOOKUP(Weather!$F$6, d.table.weather_database,D2,FALSE), "")</f>
        <v>-2.198</v>
      </c>
      <c r="E4" s="14">
        <f>IF(NOT(ISBLANK(Weather!$F$6)), VLOOKUP(Weather!$F$6, d.table.weather_database,E2,FALSE), "")</f>
        <v>65.5</v>
      </c>
      <c r="F4" s="14">
        <f>IF(NOT(ISBLANK(Weather!$F$6)), VLOOKUP(Weather!$F$6, d.table.weather_database,F2,FALSE), "")</f>
        <v>4.3710000000000004</v>
      </c>
      <c r="G4" s="14">
        <f>IF(NOT(ISBLANK(Weather!$F$6)), VLOOKUP(Weather!$F$6, d.table.weather_database,G2,FALSE), "")</f>
        <v>4.0579999999999998</v>
      </c>
      <c r="H4" s="14">
        <f>IF(NOT(ISBLANK(Weather!$F$6)), VLOOKUP(Weather!$F$6, d.table.weather_database,H2,FALSE), "")</f>
        <v>5.2309999999999999</v>
      </c>
      <c r="I4" s="14">
        <f>IF(NOT(ISBLANK(Weather!$F$6)), VLOOKUP(Weather!$F$6, d.table.weather_database,I2,FALSE), "")</f>
        <v>6.66</v>
      </c>
      <c r="J4" s="14">
        <f>IF(NOT(ISBLANK(Weather!$F$6)), VLOOKUP(Weather!$F$6, d.table.weather_database,J2,FALSE), "")</f>
        <v>9.4260000000000002</v>
      </c>
      <c r="K4" s="14">
        <f>IF(NOT(ISBLANK(Weather!$F$6)), VLOOKUP(Weather!$F$6, d.table.weather_database,K2,FALSE), "")</f>
        <v>11.821999999999999</v>
      </c>
      <c r="L4" s="14">
        <f>IF(NOT(ISBLANK(Weather!$F$6)), VLOOKUP(Weather!$F$6, d.table.weather_database,L2,FALSE), "")</f>
        <v>14.472</v>
      </c>
      <c r="M4" s="14">
        <f>IF(NOT(ISBLANK(Weather!$F$6)), VLOOKUP(Weather!$F$6, d.table.weather_database,M2,FALSE), "")</f>
        <v>14.06</v>
      </c>
      <c r="N4" s="14">
        <f>IF(NOT(ISBLANK(Weather!$F$6)), VLOOKUP(Weather!$F$6, d.table.weather_database,N2,FALSE), "")</f>
        <v>12.092000000000001</v>
      </c>
      <c r="O4" s="14">
        <f>IF(NOT(ISBLANK(Weather!$F$6)), VLOOKUP(Weather!$F$6, d.table.weather_database,O2,FALSE), "")</f>
        <v>9.39</v>
      </c>
      <c r="P4" s="14">
        <f>IF(NOT(ISBLANK(Weather!$F$6)), VLOOKUP(Weather!$F$6, d.table.weather_database,P2,FALSE), "")</f>
        <v>6.141</v>
      </c>
      <c r="Q4" s="14">
        <f>IF(NOT(ISBLANK(Weather!$F$6)), VLOOKUP(Weather!$F$6, d.table.weather_database,Q2,FALSE), "")</f>
        <v>4.2690000000000001</v>
      </c>
      <c r="R4" s="14">
        <f>IF(NOT(ISBLANK(Weather!$F$6)), VLOOKUP(Weather!$F$6, d.table.weather_database,R2,FALSE), "")</f>
        <v>6.4180000000000001</v>
      </c>
      <c r="S4" s="14">
        <f>IF(NOT(ISBLANK(Weather!$F$6)), VLOOKUP(Weather!$F$6, d.table.weather_database,S2,FALSE), "")</f>
        <v>13.688000000000001</v>
      </c>
      <c r="T4" s="14">
        <f>IF(NOT(ISBLANK(Weather!$F$6)), VLOOKUP(Weather!$F$6, d.table.weather_database,T2,FALSE), "")</f>
        <v>29.73</v>
      </c>
      <c r="U4" s="14">
        <f>IF(NOT(ISBLANK(Weather!$F$6)), VLOOKUP(Weather!$F$6, d.table.weather_database,U2,FALSE), "")</f>
        <v>46.843000000000004</v>
      </c>
      <c r="V4" s="14">
        <f>IF(NOT(ISBLANK(Weather!$F$6)), VLOOKUP(Weather!$F$6, d.table.weather_database,V2,FALSE), "")</f>
        <v>65.012</v>
      </c>
      <c r="W4" s="14">
        <f>IF(NOT(ISBLANK(Weather!$F$6)), VLOOKUP(Weather!$F$6, d.table.weather_database,W2,FALSE), "")</f>
        <v>68.600999999999999</v>
      </c>
      <c r="X4" s="14">
        <f>IF(NOT(ISBLANK(Weather!$F$6)), VLOOKUP(Weather!$F$6, d.table.weather_database,X2,FALSE), "")</f>
        <v>67.600999999999999</v>
      </c>
      <c r="Y4" s="14">
        <f>IF(NOT(ISBLANK(Weather!$F$6)), VLOOKUP(Weather!$F$6, d.table.weather_database,Y2,FALSE), "")</f>
        <v>54.835999999999999</v>
      </c>
      <c r="Z4" s="14">
        <f>IF(NOT(ISBLANK(Weather!$F$6)), VLOOKUP(Weather!$F$6, d.table.weather_database,Z2,FALSE), "")</f>
        <v>36.093000000000004</v>
      </c>
      <c r="AA4" s="14">
        <f>IF(NOT(ISBLANK(Weather!$F$6)), VLOOKUP(Weather!$F$6, d.table.weather_database,AA2,FALSE), "")</f>
        <v>20.446000000000002</v>
      </c>
      <c r="AB4" s="14">
        <f>IF(NOT(ISBLANK(Weather!$F$6)), VLOOKUP(Weather!$F$6, d.table.weather_database,AB2,FALSE), "")</f>
        <v>8.5960000000000001</v>
      </c>
      <c r="AC4" s="14">
        <f>IF(NOT(ISBLANK(Weather!$F$6)), VLOOKUP(Weather!$F$6, d.table.weather_database,AC2,FALSE), "")</f>
        <v>4.431</v>
      </c>
      <c r="AD4" s="14">
        <f>IF(NOT(ISBLANK(Weather!$F$6)), VLOOKUP(Weather!$F$6, d.table.weather_database,AD2,FALSE), "")</f>
        <v>7.9909999999999997</v>
      </c>
      <c r="AE4" s="14">
        <f>IF(NOT(ISBLANK(Weather!$F$6)), VLOOKUP(Weather!$F$6, d.table.weather_database,AE2,FALSE), "")</f>
        <v>16.518000000000001</v>
      </c>
      <c r="AF4" s="14">
        <f>IF(NOT(ISBLANK(Weather!$F$6)), VLOOKUP(Weather!$F$6, d.table.weather_database,AF2,FALSE), "")</f>
        <v>41.161999999999999</v>
      </c>
      <c r="AG4" s="14">
        <f>IF(NOT(ISBLANK(Weather!$F$6)), VLOOKUP(Weather!$F$6, d.table.weather_database,AG2,FALSE), "")</f>
        <v>62.167000000000002</v>
      </c>
      <c r="AH4" s="14">
        <f>IF(NOT(ISBLANK(Weather!$F$6)), VLOOKUP(Weather!$F$6, d.table.weather_database,AH2,FALSE), "")</f>
        <v>88.352999999999994</v>
      </c>
      <c r="AI4" s="14">
        <f>IF(NOT(ISBLANK(Weather!$F$6)), VLOOKUP(Weather!$F$6, d.table.weather_database,AI2,FALSE), "")</f>
        <v>83.218999999999994</v>
      </c>
      <c r="AJ4" s="14">
        <f>IF(NOT(ISBLANK(Weather!$F$6)), VLOOKUP(Weather!$F$6, d.table.weather_database,AJ2,FALSE), "")</f>
        <v>74.870999999999995</v>
      </c>
      <c r="AK4" s="14">
        <f>IF(NOT(ISBLANK(Weather!$F$6)), VLOOKUP(Weather!$F$6, d.table.weather_database,AK2,FALSE), "")</f>
        <v>66.409000000000006</v>
      </c>
      <c r="AL4" s="14">
        <f>IF(NOT(ISBLANK(Weather!$F$6)), VLOOKUP(Weather!$F$6, d.table.weather_database,AL2,FALSE), "")</f>
        <v>49.066000000000003</v>
      </c>
      <c r="AM4" s="14">
        <f>IF(NOT(ISBLANK(Weather!$F$6)), VLOOKUP(Weather!$F$6, d.table.weather_database,AM2,FALSE), "")</f>
        <v>24.530999999999999</v>
      </c>
      <c r="AN4" s="14">
        <f>IF(NOT(ISBLANK(Weather!$F$6)), VLOOKUP(Weather!$F$6, d.table.weather_database,AN2,FALSE), "")</f>
        <v>9.9469999999999992</v>
      </c>
      <c r="AO4" s="14">
        <f>IF(NOT(ISBLANK(Weather!$F$6)), VLOOKUP(Weather!$F$6, d.table.weather_database,AO2,FALSE), "")</f>
        <v>5.0209999999999999</v>
      </c>
      <c r="AP4" s="14">
        <f>IF(NOT(ISBLANK(Weather!$F$6)), VLOOKUP(Weather!$F$6, d.table.weather_database,AP2,FALSE), "")</f>
        <v>21.943000000000001</v>
      </c>
      <c r="AQ4" s="14">
        <f>IF(NOT(ISBLANK(Weather!$F$6)), VLOOKUP(Weather!$F$6, d.table.weather_database,AQ2,FALSE), "")</f>
        <v>32.283000000000001</v>
      </c>
      <c r="AR4" s="14">
        <f>IF(NOT(ISBLANK(Weather!$F$6)), VLOOKUP(Weather!$F$6, d.table.weather_database,AR2,FALSE), "")</f>
        <v>74.302000000000007</v>
      </c>
      <c r="AS4" s="14">
        <f>IF(NOT(ISBLANK(Weather!$F$6)), VLOOKUP(Weather!$F$6, d.table.weather_database,AS2,FALSE), "")</f>
        <v>81.715999999999994</v>
      </c>
      <c r="AT4" s="14">
        <f>IF(NOT(ISBLANK(Weather!$F$6)), VLOOKUP(Weather!$F$6, d.table.weather_database,AT2,FALSE), "")</f>
        <v>107.598</v>
      </c>
      <c r="AU4" s="14">
        <f>IF(NOT(ISBLANK(Weather!$F$6)), VLOOKUP(Weather!$F$6, d.table.weather_database,AU2,FALSE), "")</f>
        <v>89.921999999999997</v>
      </c>
      <c r="AV4" s="14">
        <f>IF(NOT(ISBLANK(Weather!$F$6)), VLOOKUP(Weather!$F$6, d.table.weather_database,AV2,FALSE), "")</f>
        <v>86.668000000000006</v>
      </c>
      <c r="AW4" s="14">
        <f>IF(NOT(ISBLANK(Weather!$F$6)), VLOOKUP(Weather!$F$6, d.table.weather_database,AW2,FALSE), "")</f>
        <v>81.995999999999995</v>
      </c>
      <c r="AX4" s="14">
        <f>IF(NOT(ISBLANK(Weather!$F$6)), VLOOKUP(Weather!$F$6, d.table.weather_database,AX2,FALSE), "")</f>
        <v>70.983999999999995</v>
      </c>
      <c r="AY4" s="14">
        <f>IF(NOT(ISBLANK(Weather!$F$6)), VLOOKUP(Weather!$F$6, d.table.weather_database,AY2,FALSE), "")</f>
        <v>43.969000000000001</v>
      </c>
      <c r="AZ4" s="14">
        <f>IF(NOT(ISBLANK(Weather!$F$6)), VLOOKUP(Weather!$F$6, d.table.weather_database,AZ2,FALSE), "")</f>
        <v>23.673999999999999</v>
      </c>
      <c r="BA4" s="14">
        <f>IF(NOT(ISBLANK(Weather!$F$6)), VLOOKUP(Weather!$F$6, d.table.weather_database,BA2,FALSE), "")</f>
        <v>12.51</v>
      </c>
      <c r="BB4" s="14">
        <f>IF(NOT(ISBLANK(Weather!$F$6)), VLOOKUP(Weather!$F$6, d.table.weather_database,BB2,FALSE), "")</f>
        <v>9.5749999999999993</v>
      </c>
      <c r="BC4" s="14">
        <f>IF(NOT(ISBLANK(Weather!$F$6)), VLOOKUP(Weather!$F$6, d.table.weather_database,BC2,FALSE), "")</f>
        <v>19.077000000000002</v>
      </c>
      <c r="BD4" s="14">
        <f>IF(NOT(ISBLANK(Weather!$F$6)), VLOOKUP(Weather!$F$6, d.table.weather_database,BD2,FALSE), "")</f>
        <v>48.884</v>
      </c>
      <c r="BE4" s="14">
        <f>IF(NOT(ISBLANK(Weather!$F$6)), VLOOKUP(Weather!$F$6, d.table.weather_database,BE2,FALSE), "")</f>
        <v>73.558999999999997</v>
      </c>
      <c r="BF4" s="14">
        <f>IF(NOT(ISBLANK(Weather!$F$6)), VLOOKUP(Weather!$F$6, d.table.weather_database,BF2,FALSE), "")</f>
        <v>99.789000000000001</v>
      </c>
      <c r="BG4" s="14">
        <f>IF(NOT(ISBLANK(Weather!$F$6)), VLOOKUP(Weather!$F$6, d.table.weather_database,BG2,FALSE), "")</f>
        <v>91.68</v>
      </c>
      <c r="BH4" s="14">
        <f>IF(NOT(ISBLANK(Weather!$F$6)), VLOOKUP(Weather!$F$6, d.table.weather_database,BH2,FALSE), "")</f>
        <v>90.867999999999995</v>
      </c>
      <c r="BI4" s="14">
        <f>IF(NOT(ISBLANK(Weather!$F$6)), VLOOKUP(Weather!$F$6, d.table.weather_database,BI2,FALSE), "")</f>
        <v>72.540000000000006</v>
      </c>
      <c r="BJ4" s="14">
        <f>IF(NOT(ISBLANK(Weather!$F$6)), VLOOKUP(Weather!$F$6, d.table.weather_database,BJ2,FALSE), "")</f>
        <v>52.255000000000003</v>
      </c>
      <c r="BK4" s="14">
        <f>IF(NOT(ISBLANK(Weather!$F$6)), VLOOKUP(Weather!$F$6, d.table.weather_database,BK2,FALSE), "")</f>
        <v>27.614000000000001</v>
      </c>
      <c r="BL4" s="14">
        <f>IF(NOT(ISBLANK(Weather!$F$6)), VLOOKUP(Weather!$F$6, d.table.weather_database,BL2,FALSE), "")</f>
        <v>12.323</v>
      </c>
      <c r="BM4" s="14">
        <f>IF(NOT(ISBLANK(Weather!$F$6)), VLOOKUP(Weather!$F$6, d.table.weather_database,BM2,FALSE), "")</f>
        <v>5.9409999999999998</v>
      </c>
      <c r="BN4" s="14">
        <f>IF(NOT(ISBLANK(Weather!$F$6)), VLOOKUP(Weather!$F$6, d.table.weather_database,BN2,FALSE), "")</f>
        <v>12.375999999999999</v>
      </c>
      <c r="BO4" s="14">
        <f>IF(NOT(ISBLANK(Weather!$F$6)), VLOOKUP(Weather!$F$6, d.table.weather_database,BO2,FALSE), "")</f>
        <v>26.51</v>
      </c>
      <c r="BP4" s="14">
        <f>IF(NOT(ISBLANK(Weather!$F$6)), VLOOKUP(Weather!$F$6, d.table.weather_database,BP2,FALSE), "")</f>
        <v>67.799000000000007</v>
      </c>
      <c r="BQ4" s="14">
        <f>IF(NOT(ISBLANK(Weather!$F$6)), VLOOKUP(Weather!$F$6, d.table.weather_database,BQ2,FALSE), "")</f>
        <v>105.83499999999999</v>
      </c>
      <c r="BR4" s="14">
        <f>IF(NOT(ISBLANK(Weather!$F$6)), VLOOKUP(Weather!$F$6, d.table.weather_database,BR2,FALSE), "")</f>
        <v>157.221</v>
      </c>
      <c r="BS4" s="14">
        <f>IF(NOT(ISBLANK(Weather!$F$6)), VLOOKUP(Weather!$F$6, d.table.weather_database,BS2,FALSE), "")</f>
        <v>145.798</v>
      </c>
      <c r="BT4" s="14">
        <f>IF(NOT(ISBLANK(Weather!$F$6)), VLOOKUP(Weather!$F$6, d.table.weather_database,BT2,FALSE), "")</f>
        <v>135.05000000000001</v>
      </c>
      <c r="BU4" s="14">
        <f>IF(NOT(ISBLANK(Weather!$F$6)), VLOOKUP(Weather!$F$6, d.table.weather_database,BU2,FALSE), "")</f>
        <v>113.628</v>
      </c>
      <c r="BV4" s="14">
        <f>IF(NOT(ISBLANK(Weather!$F$6)), VLOOKUP(Weather!$F$6, d.table.weather_database,BV2,FALSE), "")</f>
        <v>77.522000000000006</v>
      </c>
      <c r="BW4" s="14">
        <f>IF(NOT(ISBLANK(Weather!$F$6)), VLOOKUP(Weather!$F$6, d.table.weather_database,BW2,FALSE), "")</f>
        <v>40.377000000000002</v>
      </c>
      <c r="BX4" s="14">
        <f>IF(NOT(ISBLANK(Weather!$F$6)), VLOOKUP(Weather!$F$6, d.table.weather_database,BX2,FALSE), "")</f>
        <v>16.402000000000001</v>
      </c>
      <c r="BY4" s="14">
        <f>IF(NOT(ISBLANK(Weather!$F$6)), VLOOKUP(Weather!$F$6, d.table.weather_database,BY2,FALSE), "")</f>
        <v>7.9260000000000002</v>
      </c>
      <c r="BZ4" s="14" t="s">
        <v>44</v>
      </c>
      <c r="CA4" s="14">
        <f>i.latitude_aux</f>
        <v>56.96</v>
      </c>
      <c r="CB4" s="14">
        <f>RADIANS(CA4)</f>
        <v>0.99413954193597009</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-2.2200000000000002</v>
      </c>
      <c r="CB5" s="14">
        <f>RADIANS(CA5)</f>
        <v>-3.874630939427412E-2</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16751.715848614611</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2.6311428808211033</v>
      </c>
      <c r="CD9" s="14">
        <f t="shared" ref="CD9:CD72" si="5">DEGREES(CC9) * 60 * 1.852</f>
        <v>16751.715848614611</v>
      </c>
      <c r="CE9" s="102"/>
    </row>
    <row r="10" spans="1:83" x14ac:dyDescent="0.25">
      <c r="A10" s="14">
        <f t="shared" si="0"/>
        <v>6743.5717138292393</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1.0591930323135084</v>
      </c>
      <c r="CD10" s="14">
        <f t="shared" si="5"/>
        <v>6743.5717138292393</v>
      </c>
      <c r="CE10" s="102"/>
    </row>
    <row r="11" spans="1:83" x14ac:dyDescent="0.25">
      <c r="A11" s="14">
        <f t="shared" si="0"/>
        <v>3952.8788844985975</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0.62086709383604366</v>
      </c>
      <c r="CD11" s="14">
        <f t="shared" si="5"/>
        <v>3952.8788844985975</v>
      </c>
      <c r="CE11" s="102"/>
    </row>
    <row r="12" spans="1:83" x14ac:dyDescent="0.25">
      <c r="A12" s="14">
        <f t="shared" si="0"/>
        <v>8897.4788285354407</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1.397500906087396</v>
      </c>
      <c r="CD12" s="14">
        <f t="shared" si="5"/>
        <v>8897.4788285354407</v>
      </c>
      <c r="CE12" s="102"/>
    </row>
    <row r="13" spans="1:83" x14ac:dyDescent="0.25">
      <c r="A13" s="14">
        <f t="shared" si="0"/>
        <v>2188.3568454268138</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0.34371879194793475</v>
      </c>
      <c r="CD13" s="14">
        <f t="shared" si="5"/>
        <v>2188.3568454268138</v>
      </c>
      <c r="CE13" s="102"/>
    </row>
    <row r="14" spans="1:83" x14ac:dyDescent="0.25">
      <c r="A14" s="14">
        <f t="shared" si="0"/>
        <v>744.97472683506533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0.11701099556710981</v>
      </c>
      <c r="CD14" s="14">
        <f t="shared" si="5"/>
        <v>744.97472683506533</v>
      </c>
      <c r="CE14" s="102"/>
    </row>
    <row r="15" spans="1:83" x14ac:dyDescent="0.25">
      <c r="A15" s="14">
        <f t="shared" si="0"/>
        <v>670.19628651867811</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0.10526576524829209</v>
      </c>
      <c r="CD15" s="14">
        <f t="shared" si="5"/>
        <v>670.19628651867811</v>
      </c>
      <c r="CE15" s="102"/>
    </row>
    <row r="16" spans="1:83" x14ac:dyDescent="0.25">
      <c r="A16" s="14">
        <f t="shared" si="0"/>
        <v>610.8788057828001</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9.5948942508646828E-2</v>
      </c>
      <c r="CD16" s="14">
        <f t="shared" si="5"/>
        <v>610.8788057828001</v>
      </c>
      <c r="CE16" s="102"/>
    </row>
    <row r="17" spans="1:83" x14ac:dyDescent="0.25">
      <c r="A17" s="14">
        <f t="shared" si="0"/>
        <v>611.79487281849038</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9.6092826471405837E-2</v>
      </c>
      <c r="CD17" s="14">
        <f t="shared" si="5"/>
        <v>611.79487281849038</v>
      </c>
      <c r="CE17" s="102"/>
    </row>
    <row r="18" spans="1:83" x14ac:dyDescent="0.25">
      <c r="A18" s="14">
        <f t="shared" si="0"/>
        <v>621.82380110839995</v>
      </c>
      <c r="B18" s="14" t="s">
        <v>303</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9.7668040826205407E-2</v>
      </c>
      <c r="CD18" s="14">
        <f t="shared" si="5"/>
        <v>621.82380110839995</v>
      </c>
      <c r="CE18" s="102"/>
    </row>
    <row r="19" spans="1:83" x14ac:dyDescent="0.25">
      <c r="A19" s="14">
        <f t="shared" si="0"/>
        <v>442.54347351600455</v>
      </c>
      <c r="B19" s="14" t="s">
        <v>304</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6.9509005544155913E-2</v>
      </c>
      <c r="CD19" s="14">
        <f t="shared" si="5"/>
        <v>442.54347351600455</v>
      </c>
      <c r="CE19" s="102"/>
    </row>
    <row r="20" spans="1:83" x14ac:dyDescent="0.25">
      <c r="A20" s="14">
        <f t="shared" si="0"/>
        <v>386.36890875399592</v>
      </c>
      <c r="B20" s="14" t="s">
        <v>305</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6.068583139934098E-2</v>
      </c>
      <c r="CD20" s="14">
        <f t="shared" si="5"/>
        <v>386.36890875399592</v>
      </c>
      <c r="CE20" s="102"/>
    </row>
    <row r="21" spans="1:83" x14ac:dyDescent="0.25">
      <c r="A21" s="14">
        <f t="shared" si="0"/>
        <v>346.04509110112639</v>
      </c>
      <c r="B21" s="14" t="s">
        <v>306</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5.4352287617696053E-2</v>
      </c>
      <c r="CD21" s="14">
        <f t="shared" si="5"/>
        <v>346.04509110112639</v>
      </c>
      <c r="CE21" s="102"/>
    </row>
    <row r="22" spans="1:83" x14ac:dyDescent="0.25">
      <c r="A22" s="14">
        <f t="shared" si="0"/>
        <v>223.03906054465222</v>
      </c>
      <c r="B22" s="14" t="s">
        <v>307</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3.5032091136241526E-2</v>
      </c>
      <c r="CD22" s="14">
        <f t="shared" si="5"/>
        <v>223.03906054465222</v>
      </c>
      <c r="CE22" s="102"/>
    </row>
    <row r="23" spans="1:83" x14ac:dyDescent="0.25">
      <c r="A23" s="14">
        <f t="shared" si="0"/>
        <v>181.9718092339173</v>
      </c>
      <c r="B23" s="14" t="s">
        <v>308</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2.8581778410213074E-2</v>
      </c>
      <c r="CD23" s="14">
        <f t="shared" si="5"/>
        <v>181.9718092339173</v>
      </c>
      <c r="CE23" s="102"/>
    </row>
    <row r="24" spans="1:83" x14ac:dyDescent="0.25">
      <c r="A24" s="14">
        <f t="shared" si="0"/>
        <v>132.69204984099287</v>
      </c>
      <c r="B24" s="14" t="s">
        <v>309</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2.084155112442174E-2</v>
      </c>
      <c r="CD24" s="14">
        <f t="shared" si="5"/>
        <v>132.69204984099287</v>
      </c>
      <c r="CE24" s="102"/>
    </row>
    <row r="25" spans="1:83" x14ac:dyDescent="0.25">
      <c r="A25" s="14">
        <f t="shared" si="0"/>
        <v>175.3386223220279</v>
      </c>
      <c r="B25" s="14" t="s">
        <v>310</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2.7539923195016306E-2</v>
      </c>
      <c r="CD25" s="14">
        <f t="shared" si="5"/>
        <v>175.3386223220279</v>
      </c>
      <c r="CE25" s="102"/>
    </row>
    <row r="26" spans="1:83" x14ac:dyDescent="0.25">
      <c r="A26" s="14">
        <f t="shared" si="0"/>
        <v>26.923837892356712</v>
      </c>
      <c r="B26" s="14" t="s">
        <v>147</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4.2288482585928298E-3</v>
      </c>
      <c r="CD26" s="14">
        <f t="shared" si="5"/>
        <v>26.923837892356712</v>
      </c>
      <c r="CE26" s="102"/>
    </row>
    <row r="27" spans="1:83" x14ac:dyDescent="0.25">
      <c r="A27" s="14">
        <f t="shared" si="0"/>
        <v>127.55138285316868</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2.0034121636605763E-2</v>
      </c>
      <c r="CD27" s="14">
        <f t="shared" si="5"/>
        <v>127.55138285316868</v>
      </c>
      <c r="CE27" s="102"/>
    </row>
    <row r="28" spans="1:83" x14ac:dyDescent="0.25">
      <c r="A28" s="14">
        <f t="shared" si="0"/>
        <v>15539.296558469725</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2.4407117385629973</v>
      </c>
      <c r="CD28" s="14">
        <f t="shared" si="5"/>
        <v>15539.296558469725</v>
      </c>
      <c r="CE28" s="102"/>
    </row>
    <row r="29" spans="1:83" x14ac:dyDescent="0.25">
      <c r="A29" s="14">
        <f t="shared" si="0"/>
        <v>16554.971438002318</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2.6002408132357875</v>
      </c>
      <c r="CD29" s="14">
        <f t="shared" si="5"/>
        <v>16554.971438002318</v>
      </c>
      <c r="CE29" s="102"/>
    </row>
    <row r="30" spans="1:83" x14ac:dyDescent="0.25">
      <c r="A30" s="14">
        <f t="shared" si="0"/>
        <v>15144.962993166018</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2.3787749219172287</v>
      </c>
      <c r="CD30" s="14">
        <f t="shared" si="5"/>
        <v>15144.962993166018</v>
      </c>
      <c r="CE30" s="102"/>
    </row>
    <row r="31" spans="1:83" x14ac:dyDescent="0.25">
      <c r="A31" s="14">
        <f t="shared" si="0"/>
        <v>17635.533675014874</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2.7699615548537184</v>
      </c>
      <c r="CD31" s="14">
        <f t="shared" si="5"/>
        <v>17635.533675014874</v>
      </c>
      <c r="CE31" s="102"/>
    </row>
    <row r="32" spans="1:83" x14ac:dyDescent="0.25">
      <c r="A32" s="14">
        <f t="shared" si="0"/>
        <v>15313.224009338292</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2.4052031862706986</v>
      </c>
      <c r="CD32" s="14">
        <f t="shared" si="5"/>
        <v>15313.224009338292</v>
      </c>
      <c r="CE32" s="102"/>
    </row>
    <row r="33" spans="1:83" x14ac:dyDescent="0.25">
      <c r="A33" s="14">
        <f t="shared" si="0"/>
        <v>14832.674480951953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2.3297246811478809</v>
      </c>
      <c r="CD33" s="14">
        <f t="shared" si="5"/>
        <v>14832.674480951953</v>
      </c>
      <c r="CE33" s="102"/>
    </row>
    <row r="34" spans="1:83" x14ac:dyDescent="0.25">
      <c r="A34" s="14">
        <f t="shared" si="0"/>
        <v>17358.486925656842</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2.7264466344231462</v>
      </c>
      <c r="CD34" s="14">
        <f t="shared" si="5"/>
        <v>17358.486925656842</v>
      </c>
      <c r="CE34" s="102"/>
    </row>
    <row r="35" spans="1:83" x14ac:dyDescent="0.25">
      <c r="A35" s="14">
        <f t="shared" si="0"/>
        <v>17916.904645168499</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2.8141556679630728</v>
      </c>
      <c r="CD35" s="14">
        <f t="shared" si="5"/>
        <v>17916.904645168499</v>
      </c>
      <c r="CE35" s="102"/>
    </row>
    <row r="36" spans="1:83" x14ac:dyDescent="0.25">
      <c r="A36" s="14">
        <f t="shared" si="0"/>
        <v>15480.70382252813</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2.4315087493627412</v>
      </c>
      <c r="CD36" s="14">
        <f t="shared" si="5"/>
        <v>15480.70382252813</v>
      </c>
      <c r="CE36" s="102"/>
    </row>
    <row r="37" spans="1:83" x14ac:dyDescent="0.25">
      <c r="A37" s="14">
        <f t="shared" si="0"/>
        <v>14470.137925323343</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2.2727821275611384</v>
      </c>
      <c r="CD37" s="14">
        <f t="shared" si="5"/>
        <v>14470.137925323343</v>
      </c>
      <c r="CE37" s="102"/>
    </row>
    <row r="38" spans="1:83" x14ac:dyDescent="0.25">
      <c r="A38" s="14">
        <f t="shared" si="0"/>
        <v>15025.225161283688</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2.3599680518169222</v>
      </c>
      <c r="CD38" s="14">
        <f t="shared" si="5"/>
        <v>15025.225161283688</v>
      </c>
      <c r="CE38" s="102"/>
    </row>
    <row r="39" spans="1:83" x14ac:dyDescent="0.25">
      <c r="A39" s="14">
        <f t="shared" si="0"/>
        <v>14336.1157100864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2.2517316512589316</v>
      </c>
      <c r="CD39" s="14">
        <f t="shared" si="5"/>
        <v>14336.1157100864</v>
      </c>
      <c r="CE39" s="102"/>
    </row>
    <row r="40" spans="1:83" x14ac:dyDescent="0.25">
      <c r="A40" s="14">
        <f t="shared" si="0"/>
        <v>15148.817258222063</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2.379380300026233</v>
      </c>
      <c r="CD40" s="14">
        <f t="shared" si="5"/>
        <v>15148.817258222063</v>
      </c>
      <c r="CE40" s="102"/>
    </row>
    <row r="41" spans="1:83" x14ac:dyDescent="0.25">
      <c r="A41" s="14">
        <f t="shared" si="0"/>
        <v>14237.435010674164</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2.2362321632017474</v>
      </c>
      <c r="CD41" s="14">
        <f t="shared" si="5"/>
        <v>14237.435010674164</v>
      </c>
      <c r="CE41" s="102"/>
    </row>
    <row r="42" spans="1:83" x14ac:dyDescent="0.25">
      <c r="A42" s="14">
        <f t="shared" si="0"/>
        <v>14189.989831840317</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2.2287800881041218</v>
      </c>
      <c r="CD42" s="14">
        <f t="shared" si="5"/>
        <v>14189.989831840317</v>
      </c>
      <c r="CE42" s="102"/>
    </row>
    <row r="43" spans="1:83" x14ac:dyDescent="0.25">
      <c r="A43" s="14">
        <f t="shared" si="0"/>
        <v>14141.134984405289</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2.2211066004934241</v>
      </c>
      <c r="CD43" s="14">
        <f t="shared" si="5"/>
        <v>14141.134984405289</v>
      </c>
      <c r="CE43" s="102"/>
    </row>
    <row r="44" spans="1:83" x14ac:dyDescent="0.25">
      <c r="A44" s="14">
        <f t="shared" si="0"/>
        <v>18346.160745010548</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2.881577664691954</v>
      </c>
      <c r="CD44" s="14">
        <f t="shared" si="5"/>
        <v>18346.160745010548</v>
      </c>
      <c r="CE44" s="102"/>
    </row>
    <row r="45" spans="1:83" x14ac:dyDescent="0.25">
      <c r="A45" s="14">
        <f t="shared" si="0"/>
        <v>15367.97642201977</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2.4138029871589506</v>
      </c>
      <c r="CD45" s="14">
        <f t="shared" si="5"/>
        <v>15367.97642201977</v>
      </c>
      <c r="CE45" s="102"/>
    </row>
    <row r="46" spans="1:83" x14ac:dyDescent="0.25">
      <c r="A46" s="14">
        <f t="shared" si="0"/>
        <v>14397.701227508711</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2.2614047078694761</v>
      </c>
      <c r="CD46" s="14">
        <f t="shared" si="5"/>
        <v>14397.701227508711</v>
      </c>
      <c r="CE46" s="102"/>
    </row>
    <row r="47" spans="1:83" x14ac:dyDescent="0.25">
      <c r="A47" s="14">
        <f t="shared" si="0"/>
        <v>15365.95021106449</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2.4134847361464447</v>
      </c>
      <c r="CD47" s="14">
        <f t="shared" si="5"/>
        <v>15365.95021106449</v>
      </c>
      <c r="CE47" s="102"/>
    </row>
    <row r="48" spans="1:83" x14ac:dyDescent="0.25">
      <c r="A48" s="14">
        <f t="shared" si="0"/>
        <v>14864.42872303852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2.3347122268272003</v>
      </c>
      <c r="CD48" s="14">
        <f t="shared" si="5"/>
        <v>14864.42872303852</v>
      </c>
      <c r="CE48" s="102"/>
    </row>
    <row r="49" spans="1:83" x14ac:dyDescent="0.25">
      <c r="A49" s="14">
        <f t="shared" si="0"/>
        <v>14396.938271635558</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2.2612848726279897</v>
      </c>
      <c r="CD49" s="14">
        <f t="shared" si="5"/>
        <v>14396.938271635558</v>
      </c>
      <c r="CE49" s="102"/>
    </row>
    <row r="50" spans="1:83" x14ac:dyDescent="0.25">
      <c r="A50" s="14">
        <f t="shared" si="0"/>
        <v>14827.478783968538</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2.328908608260043</v>
      </c>
      <c r="CD50" s="14">
        <f t="shared" si="5"/>
        <v>14827.478783968538</v>
      </c>
      <c r="CE50" s="102"/>
    </row>
    <row r="51" spans="1:83" x14ac:dyDescent="0.25">
      <c r="A51" s="14">
        <f t="shared" si="0"/>
        <v>14847.982592887849</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2.332129081395768</v>
      </c>
      <c r="CD51" s="14">
        <f t="shared" si="5"/>
        <v>14847.982592887849</v>
      </c>
      <c r="CE51" s="102"/>
    </row>
    <row r="52" spans="1:83" x14ac:dyDescent="0.25">
      <c r="A52" s="14">
        <f t="shared" si="0"/>
        <v>14614.010746198139</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2.2953798096021498</v>
      </c>
      <c r="CD52" s="14">
        <f t="shared" si="5"/>
        <v>14614.010746198139</v>
      </c>
      <c r="CE52" s="102"/>
    </row>
    <row r="53" spans="1:83" x14ac:dyDescent="0.25">
      <c r="A53" s="14">
        <f t="shared" si="0"/>
        <v>17792.821549447752</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2.7946663000149599</v>
      </c>
      <c r="CD53" s="14">
        <f t="shared" si="5"/>
        <v>17792.821549447752</v>
      </c>
      <c r="CE53" s="102"/>
    </row>
    <row r="54" spans="1:83" x14ac:dyDescent="0.25">
      <c r="A54" s="14">
        <f t="shared" si="0"/>
        <v>15787.692323953395</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2.479726532980759</v>
      </c>
      <c r="CD54" s="14">
        <f t="shared" si="5"/>
        <v>15787.692323953395</v>
      </c>
      <c r="CE54" s="102"/>
    </row>
    <row r="55" spans="1:83" x14ac:dyDescent="0.25">
      <c r="A55" s="14">
        <f t="shared" si="0"/>
        <v>16496.975955816233</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2.5911316329313521</v>
      </c>
      <c r="CD55" s="14">
        <f t="shared" si="5"/>
        <v>16496.975955816233</v>
      </c>
      <c r="CE55" s="102"/>
    </row>
    <row r="56" spans="1:83" x14ac:dyDescent="0.25">
      <c r="A56" s="14">
        <f t="shared" si="0"/>
        <v>14604.195302729782</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2.2938381266821875</v>
      </c>
      <c r="CD56" s="14">
        <f t="shared" si="5"/>
        <v>14604.195302729782</v>
      </c>
      <c r="CE56" s="102"/>
    </row>
    <row r="57" spans="1:83" x14ac:dyDescent="0.25">
      <c r="A57" s="14">
        <f t="shared" si="0"/>
        <v>14494.542296466449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2.2766152505662305</v>
      </c>
      <c r="CD57" s="14">
        <f t="shared" si="5"/>
        <v>14494.542296466449</v>
      </c>
      <c r="CE57" s="102"/>
    </row>
    <row r="58" spans="1:83" x14ac:dyDescent="0.25">
      <c r="A58" s="14">
        <f t="shared" si="0"/>
        <v>14234.831495701608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2.2358232367402997</v>
      </c>
      <c r="CD58" s="14">
        <f t="shared" si="5"/>
        <v>14234.831495701608</v>
      </c>
      <c r="CE58" s="102"/>
    </row>
    <row r="59" spans="1:83" x14ac:dyDescent="0.25">
      <c r="A59" s="14">
        <f t="shared" si="0"/>
        <v>14185.579632393334</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2.228087391010714</v>
      </c>
      <c r="CD59" s="14">
        <f t="shared" si="5"/>
        <v>14185.579632393334</v>
      </c>
      <c r="CE59" s="102"/>
    </row>
    <row r="60" spans="1:83" x14ac:dyDescent="0.25">
      <c r="A60" s="14">
        <f t="shared" si="0"/>
        <v>14096.177698931766</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2.2140452915096946</v>
      </c>
      <c r="CD60" s="14">
        <f t="shared" si="5"/>
        <v>14096.177698931766</v>
      </c>
      <c r="CE60" s="102"/>
    </row>
    <row r="61" spans="1:83" x14ac:dyDescent="0.25">
      <c r="A61" s="14">
        <f t="shared" si="0"/>
        <v>13593.373175999533</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2.1350712596604615</v>
      </c>
      <c r="CD61" s="14">
        <f t="shared" si="5"/>
        <v>13593.373175999533</v>
      </c>
      <c r="CE61" s="102"/>
    </row>
    <row r="62" spans="1:83" x14ac:dyDescent="0.25">
      <c r="A62" s="14">
        <f t="shared" si="0"/>
        <v>13122.863425982701</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2.0611696730826252</v>
      </c>
      <c r="CD62" s="14">
        <f t="shared" si="5"/>
        <v>13122.863425982701</v>
      </c>
      <c r="CE62" s="102"/>
    </row>
    <row r="63" spans="1:83" x14ac:dyDescent="0.25">
      <c r="A63" s="14">
        <f t="shared" si="0"/>
        <v>13930.59420333788</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2.1880375774611451</v>
      </c>
      <c r="CD63" s="14">
        <f t="shared" si="5"/>
        <v>13930.59420333788</v>
      </c>
      <c r="CE63" s="102"/>
    </row>
    <row r="64" spans="1:83" x14ac:dyDescent="0.25">
      <c r="A64" s="14">
        <f t="shared" si="0"/>
        <v>12787.12752546813</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2.0084366197967416</v>
      </c>
      <c r="CD64" s="14">
        <f t="shared" si="5"/>
        <v>12787.12752546813</v>
      </c>
      <c r="CE64" s="102"/>
    </row>
    <row r="65" spans="1:83" x14ac:dyDescent="0.25">
      <c r="A65" s="14">
        <f t="shared" si="0"/>
        <v>13752.775643005667</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2.1601081376757483</v>
      </c>
      <c r="CD65" s="14">
        <f t="shared" si="5"/>
        <v>13752.775643005667</v>
      </c>
      <c r="CE65" s="102"/>
    </row>
    <row r="66" spans="1:83" x14ac:dyDescent="0.25">
      <c r="A66" s="14">
        <f t="shared" si="0"/>
        <v>13770.124905249702</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2.162833135416482</v>
      </c>
      <c r="CD66" s="14">
        <f t="shared" si="5"/>
        <v>13770.124905249702</v>
      </c>
      <c r="CE66" s="102"/>
    </row>
    <row r="67" spans="1:83" x14ac:dyDescent="0.25">
      <c r="A67" s="14">
        <f t="shared" si="0"/>
        <v>18795.464090486312</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2.9521484235002475</v>
      </c>
      <c r="CD67" s="14">
        <f t="shared" si="5"/>
        <v>18795.464090486312</v>
      </c>
      <c r="CE67" s="102"/>
    </row>
    <row r="68" spans="1:83" x14ac:dyDescent="0.25">
      <c r="A68" s="14">
        <f t="shared" si="0"/>
        <v>12388.416873900604</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1.9458123070481343</v>
      </c>
      <c r="CD68" s="14">
        <f t="shared" si="5"/>
        <v>12388.416873900604</v>
      </c>
      <c r="CE68" s="102"/>
    </row>
    <row r="69" spans="1:83" x14ac:dyDescent="0.25">
      <c r="A69" s="14">
        <f t="shared" si="0"/>
        <v>12743.70149046511</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2.0016158198337375</v>
      </c>
      <c r="CD69" s="14">
        <f t="shared" si="5"/>
        <v>12743.70149046511</v>
      </c>
      <c r="CE69" s="102"/>
    </row>
    <row r="70" spans="1:83" x14ac:dyDescent="0.25">
      <c r="A70" s="14">
        <f t="shared" si="0"/>
        <v>12748.943950170391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2.0024392376051585</v>
      </c>
      <c r="CD70" s="14">
        <f t="shared" si="5"/>
        <v>12748.943950170391</v>
      </c>
      <c r="CE70" s="102"/>
    </row>
    <row r="71" spans="1:83" x14ac:dyDescent="0.25">
      <c r="A71" s="14">
        <f t="shared" si="0"/>
        <v>14011.616063234202</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2.2007634433833947</v>
      </c>
      <c r="CD71" s="14">
        <f t="shared" si="5"/>
        <v>14011.616063234202</v>
      </c>
      <c r="CE71" s="102"/>
    </row>
    <row r="72" spans="1:83" x14ac:dyDescent="0.25">
      <c r="A72" s="14">
        <f t="shared" si="0"/>
        <v>13708.425961887433</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2.1531422633261914</v>
      </c>
      <c r="CD72" s="14">
        <f t="shared" si="5"/>
        <v>13708.425961887433</v>
      </c>
      <c r="CE72" s="102"/>
    </row>
    <row r="73" spans="1:83" x14ac:dyDescent="0.25">
      <c r="A73" s="14">
        <f t="shared" ref="A73:A136" si="6">CD73</f>
        <v>19263.400993867923</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3.025645900602441</v>
      </c>
      <c r="CD73" s="14">
        <f t="shared" ref="CD73:CD136" si="11">DEGREES(CC73) * 60 * 1.852</f>
        <v>19263.400993867923</v>
      </c>
      <c r="CE73" s="102"/>
    </row>
    <row r="74" spans="1:83" x14ac:dyDescent="0.25">
      <c r="A74" s="14">
        <f t="shared" si="6"/>
        <v>13833.158772431829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2.1727336800762456</v>
      </c>
      <c r="CD74" s="14">
        <f t="shared" si="11"/>
        <v>13833.158772431829</v>
      </c>
      <c r="CE74" s="102"/>
    </row>
    <row r="75" spans="1:83" x14ac:dyDescent="0.25">
      <c r="A75" s="14">
        <f t="shared" si="6"/>
        <v>13223.84057207665</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2.0770298572853494</v>
      </c>
      <c r="CD75" s="14">
        <f t="shared" si="11"/>
        <v>13223.84057207665</v>
      </c>
      <c r="CE75" s="102"/>
    </row>
    <row r="76" spans="1:83" x14ac:dyDescent="0.25">
      <c r="A76" s="14">
        <f t="shared" si="6"/>
        <v>13091.233966470209</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2.0562017266362678</v>
      </c>
      <c r="CD76" s="14">
        <f t="shared" si="11"/>
        <v>13091.233966470209</v>
      </c>
      <c r="CE76" s="102"/>
    </row>
    <row r="77" spans="1:83" x14ac:dyDescent="0.25">
      <c r="A77" s="14">
        <f t="shared" si="6"/>
        <v>13660.390609605674</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2.1455974914158955</v>
      </c>
      <c r="CD77" s="14">
        <f t="shared" si="11"/>
        <v>13660.390609605674</v>
      </c>
      <c r="CE77" s="102"/>
    </row>
    <row r="78" spans="1:83" x14ac:dyDescent="0.25">
      <c r="A78" s="14">
        <f t="shared" si="6"/>
        <v>13521.642912551826</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2.1238047975430621</v>
      </c>
      <c r="CD78" s="14">
        <f t="shared" si="11"/>
        <v>13521.642912551826</v>
      </c>
      <c r="CE78" s="102"/>
    </row>
    <row r="79" spans="1:83" x14ac:dyDescent="0.25">
      <c r="A79" s="14">
        <f t="shared" si="6"/>
        <v>13120.911404141814</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2.0608630747367442</v>
      </c>
      <c r="CD79" s="14">
        <f t="shared" si="11"/>
        <v>13120.911404141814</v>
      </c>
      <c r="CE79" s="102"/>
    </row>
    <row r="80" spans="1:83" x14ac:dyDescent="0.25">
      <c r="A80" s="14">
        <f t="shared" si="6"/>
        <v>18961.97933972305</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2.9783024853609392</v>
      </c>
      <c r="CD80" s="14">
        <f t="shared" si="11"/>
        <v>18961.97933972305</v>
      </c>
      <c r="CE80" s="102"/>
    </row>
    <row r="81" spans="1:83" x14ac:dyDescent="0.25">
      <c r="A81" s="14">
        <f t="shared" si="6"/>
        <v>13347.932046295457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2.0965205412195815</v>
      </c>
      <c r="CD81" s="14">
        <f t="shared" si="11"/>
        <v>13347.932046295457</v>
      </c>
      <c r="CE81" s="102"/>
    </row>
    <row r="82" spans="1:83" x14ac:dyDescent="0.25">
      <c r="A82" s="14">
        <f t="shared" si="6"/>
        <v>13549.843007742096</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2.1282341037925763</v>
      </c>
      <c r="CD82" s="14">
        <f t="shared" si="11"/>
        <v>13549.843007742096</v>
      </c>
      <c r="CE82" s="102"/>
    </row>
    <row r="83" spans="1:83" x14ac:dyDescent="0.25">
      <c r="A83" s="14">
        <f t="shared" si="6"/>
        <v>13251.291713967303</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2.0813415276365377</v>
      </c>
      <c r="CD83" s="14">
        <f t="shared" si="11"/>
        <v>13251.291713967303</v>
      </c>
      <c r="CE83" s="102"/>
    </row>
    <row r="84" spans="1:83" x14ac:dyDescent="0.25">
      <c r="A84" s="14">
        <f t="shared" si="6"/>
        <v>13302.764649767412</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2.0894262307087081</v>
      </c>
      <c r="CD84" s="14">
        <f t="shared" si="11"/>
        <v>13302.764649767412</v>
      </c>
      <c r="CE84" s="102"/>
    </row>
    <row r="85" spans="1:83" x14ac:dyDescent="0.25">
      <c r="A85" s="14">
        <f t="shared" si="6"/>
        <v>18756.818868029844</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2.9460785317433094</v>
      </c>
      <c r="CD85" s="14">
        <f t="shared" si="11"/>
        <v>18756.818868029844</v>
      </c>
      <c r="CE85" s="102"/>
    </row>
    <row r="86" spans="1:83" x14ac:dyDescent="0.25">
      <c r="A86" s="14">
        <f t="shared" si="6"/>
        <v>13028.33040810268</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2.0463216491998586</v>
      </c>
      <c r="CD86" s="14">
        <f t="shared" si="11"/>
        <v>13028.33040810268</v>
      </c>
      <c r="CE86" s="102"/>
    </row>
    <row r="87" spans="1:83" x14ac:dyDescent="0.25">
      <c r="A87" s="14">
        <f t="shared" si="6"/>
        <v>18717.42637716738</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2.9398912687293439</v>
      </c>
      <c r="CD87" s="14">
        <f t="shared" si="11"/>
        <v>18717.42637716738</v>
      </c>
      <c r="CE87" s="102"/>
    </row>
    <row r="88" spans="1:83" x14ac:dyDescent="0.25">
      <c r="A88" s="14">
        <f t="shared" si="6"/>
        <v>13269.576867019699</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2.0842135230018672</v>
      </c>
      <c r="CD88" s="14">
        <f t="shared" si="11"/>
        <v>13269.576867019699</v>
      </c>
      <c r="CE88" s="102"/>
    </row>
    <row r="89" spans="1:83" x14ac:dyDescent="0.25">
      <c r="A89" s="14">
        <f t="shared" si="6"/>
        <v>12120.451541969316</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1.9037237782198366</v>
      </c>
      <c r="CD89" s="14">
        <f t="shared" si="11"/>
        <v>12120.451541969316</v>
      </c>
      <c r="CE89" s="102"/>
    </row>
    <row r="90" spans="1:83" x14ac:dyDescent="0.25">
      <c r="A90" s="14">
        <f t="shared" si="6"/>
        <v>13367.830101136758</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2.0996458703387599</v>
      </c>
      <c r="CD90" s="14">
        <f t="shared" si="11"/>
        <v>13367.830101136758</v>
      </c>
      <c r="CE90" s="102"/>
    </row>
    <row r="91" spans="1:83" x14ac:dyDescent="0.25">
      <c r="A91" s="14">
        <f t="shared" si="6"/>
        <v>13134.37123641773</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2.0629771711188618</v>
      </c>
      <c r="CD91" s="14">
        <f t="shared" si="11"/>
        <v>13134.37123641773</v>
      </c>
      <c r="CE91" s="102"/>
    </row>
    <row r="92" spans="1:83" x14ac:dyDescent="0.25">
      <c r="A92" s="14">
        <f t="shared" si="6"/>
        <v>12530.234180961224</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1.96808713556253</v>
      </c>
      <c r="CD92" s="14">
        <f t="shared" si="11"/>
        <v>12530.234180961224</v>
      </c>
      <c r="CE92" s="102"/>
    </row>
    <row r="93" spans="1:83" x14ac:dyDescent="0.25">
      <c r="A93" s="14">
        <f t="shared" si="6"/>
        <v>18664.261915802555</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2.9315408826974378</v>
      </c>
      <c r="CD93" s="14">
        <f t="shared" si="11"/>
        <v>18664.261915802555</v>
      </c>
      <c r="CE93" s="102"/>
    </row>
    <row r="94" spans="1:83" x14ac:dyDescent="0.25">
      <c r="A94" s="14">
        <f t="shared" si="6"/>
        <v>12912.966568303971</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2.0282017892085809</v>
      </c>
      <c r="CD94" s="14">
        <f t="shared" si="11"/>
        <v>12912.966568303971</v>
      </c>
      <c r="CE94" s="102"/>
    </row>
    <row r="95" spans="1:83" x14ac:dyDescent="0.25">
      <c r="A95" s="14">
        <f t="shared" si="6"/>
        <v>18668.011774303468</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2.9321298619750191</v>
      </c>
      <c r="CD95" s="14">
        <f t="shared" si="11"/>
        <v>18668.011774303468</v>
      </c>
      <c r="CE95" s="102"/>
    </row>
    <row r="96" spans="1:83" x14ac:dyDescent="0.25">
      <c r="A96" s="14">
        <f t="shared" si="6"/>
        <v>13099.214891155767</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2.0574552670710831</v>
      </c>
      <c r="CD96" s="14">
        <f t="shared" si="11"/>
        <v>13099.214891155767</v>
      </c>
      <c r="CE96" s="102"/>
    </row>
    <row r="97" spans="1:83" x14ac:dyDescent="0.25">
      <c r="A97" s="14">
        <f t="shared" si="6"/>
        <v>13108.521139876999</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2.0589169722654228</v>
      </c>
      <c r="CD97" s="14">
        <f t="shared" si="11"/>
        <v>13108.521139876999</v>
      </c>
      <c r="CE97" s="102"/>
    </row>
    <row r="98" spans="1:83" x14ac:dyDescent="0.25">
      <c r="A98" s="14">
        <f t="shared" si="6"/>
        <v>18495.827400289276</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2.9050853673112944</v>
      </c>
      <c r="CD98" s="14">
        <f t="shared" si="11"/>
        <v>18495.827400289276</v>
      </c>
      <c r="CE98" s="102"/>
    </row>
    <row r="99" spans="1:83" x14ac:dyDescent="0.25">
      <c r="A99" s="14">
        <f t="shared" si="6"/>
        <v>18502.895305568552</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2.9061955024655641</v>
      </c>
      <c r="CD99" s="14">
        <f t="shared" si="11"/>
        <v>18502.895305568552</v>
      </c>
      <c r="CE99" s="102"/>
    </row>
    <row r="100" spans="1:83" x14ac:dyDescent="0.25">
      <c r="A100" s="14">
        <f t="shared" si="6"/>
        <v>12792.388996300448</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2.0092630235901323</v>
      </c>
      <c r="CD100" s="14">
        <f t="shared" si="11"/>
        <v>12792.388996300448</v>
      </c>
      <c r="CE100" s="102"/>
    </row>
    <row r="101" spans="1:83" x14ac:dyDescent="0.25">
      <c r="A101" s="14">
        <f t="shared" si="6"/>
        <v>13041.905844105693</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2.0484539031203619</v>
      </c>
      <c r="CD101" s="14">
        <f t="shared" si="11"/>
        <v>13041.905844105693</v>
      </c>
      <c r="CE101" s="102"/>
    </row>
    <row r="102" spans="1:83" x14ac:dyDescent="0.25">
      <c r="A102" s="14">
        <f t="shared" si="6"/>
        <v>12578.277461823332</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1.9756331527916891</v>
      </c>
      <c r="CD102" s="14">
        <f t="shared" si="11"/>
        <v>12578.277461823332</v>
      </c>
      <c r="CE102" s="102"/>
    </row>
    <row r="103" spans="1:83" x14ac:dyDescent="0.25">
      <c r="A103" s="14">
        <f t="shared" si="6"/>
        <v>18347.633150253565</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2.8818089310653727</v>
      </c>
      <c r="CD103" s="14">
        <f t="shared" si="11"/>
        <v>18347.633150253565</v>
      </c>
      <c r="CE103" s="102"/>
    </row>
    <row r="104" spans="1:83" x14ac:dyDescent="0.25">
      <c r="A104" s="14">
        <f t="shared" si="6"/>
        <v>12877.563871474455</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2.0226411914425588</v>
      </c>
      <c r="CD104" s="14">
        <f t="shared" si="11"/>
        <v>12877.563871474455</v>
      </c>
      <c r="CE104" s="102"/>
    </row>
    <row r="105" spans="1:83" x14ac:dyDescent="0.25">
      <c r="A105" s="14">
        <f t="shared" si="6"/>
        <v>17295.233750093783</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2.7165116436391523</v>
      </c>
      <c r="CD105" s="14">
        <f t="shared" si="11"/>
        <v>17295.233750093783</v>
      </c>
      <c r="CE105" s="102"/>
    </row>
    <row r="106" spans="1:83" x14ac:dyDescent="0.25">
      <c r="A106" s="14">
        <f t="shared" si="6"/>
        <v>17335.375945289186</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2.7228166605140451</v>
      </c>
      <c r="CD106" s="14">
        <f t="shared" si="11"/>
        <v>17335.375945289186</v>
      </c>
      <c r="CE106" s="102"/>
    </row>
    <row r="107" spans="1:83" x14ac:dyDescent="0.25">
      <c r="A107" s="14">
        <f t="shared" si="6"/>
        <v>12739.63841141889</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2.0009776439236826</v>
      </c>
      <c r="CD107" s="14">
        <f t="shared" si="11"/>
        <v>12739.63841141889</v>
      </c>
      <c r="CE107" s="102"/>
    </row>
    <row r="108" spans="1:83" x14ac:dyDescent="0.25">
      <c r="A108" s="14">
        <f t="shared" si="6"/>
        <v>17170.969145423893</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2.6969937666127066</v>
      </c>
      <c r="CD108" s="14">
        <f t="shared" si="11"/>
        <v>17170.969145423893</v>
      </c>
      <c r="CE108" s="102"/>
    </row>
    <row r="109" spans="1:83" x14ac:dyDescent="0.25">
      <c r="A109" s="14">
        <f t="shared" si="6"/>
        <v>18290.434594054343</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2.8728249215885593</v>
      </c>
      <c r="CD109" s="14">
        <f t="shared" si="11"/>
        <v>18290.434594054343</v>
      </c>
      <c r="CE109" s="102"/>
    </row>
    <row r="110" spans="1:83" x14ac:dyDescent="0.25">
      <c r="A110" s="14">
        <f t="shared" si="6"/>
        <v>12547.028440401864</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1.9707249606405834</v>
      </c>
      <c r="CD110" s="14">
        <f t="shared" si="11"/>
        <v>12547.028440401864</v>
      </c>
      <c r="CE110" s="102"/>
    </row>
    <row r="111" spans="1:83" x14ac:dyDescent="0.25">
      <c r="A111" s="14">
        <f t="shared" si="6"/>
        <v>17047.491032716294</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2.6775994215722436</v>
      </c>
      <c r="CD111" s="14">
        <f t="shared" si="11"/>
        <v>17047.491032716294</v>
      </c>
      <c r="CE111" s="102"/>
    </row>
    <row r="112" spans="1:83" x14ac:dyDescent="0.25">
      <c r="A112" s="14">
        <f t="shared" si="6"/>
        <v>12258.658606107505</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1.925431556466114</v>
      </c>
      <c r="CD112" s="14">
        <f t="shared" si="11"/>
        <v>12258.658606107505</v>
      </c>
      <c r="CE112" s="102"/>
    </row>
    <row r="113" spans="1:83" x14ac:dyDescent="0.25">
      <c r="A113" s="14">
        <f t="shared" si="6"/>
        <v>18145.925135958103</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2.8501272448062327</v>
      </c>
      <c r="CD113" s="14">
        <f t="shared" si="11"/>
        <v>18145.925135958103</v>
      </c>
      <c r="CE113" s="102"/>
    </row>
    <row r="114" spans="1:83" x14ac:dyDescent="0.25">
      <c r="A114" s="14">
        <f t="shared" si="6"/>
        <v>10836.911964398698</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1.7021219809892352</v>
      </c>
      <c r="CD114" s="14">
        <f t="shared" si="11"/>
        <v>10836.911964398698</v>
      </c>
      <c r="CE114" s="102"/>
    </row>
    <row r="115" spans="1:83" x14ac:dyDescent="0.25">
      <c r="A115" s="14">
        <f t="shared" si="6"/>
        <v>12602.122392030136</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1.9793784060495814</v>
      </c>
      <c r="CD115" s="14">
        <f t="shared" si="11"/>
        <v>12602.122392030136</v>
      </c>
      <c r="CE115" s="102"/>
    </row>
    <row r="116" spans="1:83" x14ac:dyDescent="0.25">
      <c r="A116" s="14">
        <f t="shared" si="6"/>
        <v>18056.646316784558</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2.8361044825053772</v>
      </c>
      <c r="CD116" s="14">
        <f t="shared" si="11"/>
        <v>18056.646316784558</v>
      </c>
      <c r="CE116" s="102"/>
    </row>
    <row r="117" spans="1:83" x14ac:dyDescent="0.25">
      <c r="A117" s="14">
        <f t="shared" si="6"/>
        <v>17027.55287705933</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2.6744677939355523</v>
      </c>
      <c r="CD117" s="14">
        <f t="shared" si="11"/>
        <v>17027.55287705933</v>
      </c>
      <c r="CE117" s="102"/>
    </row>
    <row r="118" spans="1:83" x14ac:dyDescent="0.25">
      <c r="A118" s="14">
        <f t="shared" si="6"/>
        <v>12128.303057005289</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1.9049569926605092</v>
      </c>
      <c r="CD118" s="14">
        <f t="shared" si="11"/>
        <v>12128.303057005289</v>
      </c>
      <c r="CE118" s="102"/>
    </row>
    <row r="119" spans="1:83" x14ac:dyDescent="0.25">
      <c r="A119" s="14">
        <f t="shared" si="6"/>
        <v>17990.598859120055</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2.8257306020264612</v>
      </c>
      <c r="CD119" s="14">
        <f t="shared" si="11"/>
        <v>17990.598859120055</v>
      </c>
      <c r="CE119" s="102"/>
    </row>
    <row r="120" spans="1:83" x14ac:dyDescent="0.25">
      <c r="A120" s="14">
        <f t="shared" si="6"/>
        <v>12305.063872530151</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1.9327202955710487</v>
      </c>
      <c r="CD120" s="14">
        <f t="shared" si="11"/>
        <v>12305.063872530151</v>
      </c>
      <c r="CE120" s="102"/>
    </row>
    <row r="121" spans="1:83" x14ac:dyDescent="0.25">
      <c r="A121" s="14">
        <f t="shared" si="6"/>
        <v>12499.144609307217</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1.9632039877187835</v>
      </c>
      <c r="CD121" s="14">
        <f t="shared" si="11"/>
        <v>12499.144609307217</v>
      </c>
      <c r="CE121" s="102"/>
    </row>
    <row r="122" spans="1:83" x14ac:dyDescent="0.25">
      <c r="A122" s="14">
        <f t="shared" si="6"/>
        <v>12016.998852273366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1.8874747676435373</v>
      </c>
      <c r="CD122" s="14">
        <f t="shared" si="11"/>
        <v>12016.998852273366</v>
      </c>
      <c r="CE122" s="102"/>
    </row>
    <row r="123" spans="1:83" x14ac:dyDescent="0.25">
      <c r="A123" s="14">
        <f t="shared" si="6"/>
        <v>16919.5362371755</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2.6575019370878747</v>
      </c>
      <c r="CD123" s="14">
        <f t="shared" si="11"/>
        <v>16919.5362371755</v>
      </c>
      <c r="CE123" s="102"/>
    </row>
    <row r="124" spans="1:83" x14ac:dyDescent="0.25">
      <c r="A124" s="14">
        <f t="shared" si="6"/>
        <v>11852.71277487816</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1.8616708352665348</v>
      </c>
      <c r="CD124" s="14">
        <f t="shared" si="11"/>
        <v>11852.71277487816</v>
      </c>
      <c r="CE124" s="102"/>
    </row>
    <row r="125" spans="1:83" x14ac:dyDescent="0.25">
      <c r="A125" s="14">
        <f t="shared" si="6"/>
        <v>16805.176378908938</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2.6395397695314893</v>
      </c>
      <c r="CD125" s="14">
        <f t="shared" si="11"/>
        <v>16805.176378908938</v>
      </c>
      <c r="CE125" s="102"/>
    </row>
    <row r="126" spans="1:83" x14ac:dyDescent="0.25">
      <c r="A126" s="14">
        <f t="shared" si="6"/>
        <v>16661.094885069662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2.6169093118399189</v>
      </c>
      <c r="CD126" s="14">
        <f t="shared" si="11"/>
        <v>16661.094885069662</v>
      </c>
      <c r="CE126" s="102"/>
    </row>
    <row r="127" spans="1:83" x14ac:dyDescent="0.25">
      <c r="A127" s="14">
        <f t="shared" si="6"/>
        <v>16697.197586463179</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2.6225798572699155</v>
      </c>
      <c r="CD127" s="14">
        <f t="shared" si="11"/>
        <v>16697.197586463179</v>
      </c>
      <c r="CE127" s="102"/>
    </row>
    <row r="128" spans="1:83" x14ac:dyDescent="0.25">
      <c r="A128" s="14">
        <f t="shared" si="6"/>
        <v>11905.879219739729</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1.8700215328404581</v>
      </c>
      <c r="CD128" s="14">
        <f t="shared" si="11"/>
        <v>11905.879219739729</v>
      </c>
      <c r="CE128" s="102"/>
    </row>
    <row r="129" spans="1:83" x14ac:dyDescent="0.25">
      <c r="A129" s="14">
        <f t="shared" si="6"/>
        <v>11747.114222184893</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1.8450847802823891</v>
      </c>
      <c r="CD129" s="14">
        <f t="shared" si="11"/>
        <v>11747.114222184893</v>
      </c>
      <c r="CE129" s="102"/>
    </row>
    <row r="130" spans="1:83" x14ac:dyDescent="0.25">
      <c r="A130" s="14">
        <f t="shared" si="6"/>
        <v>17020.92214045611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2.6734263235831515</v>
      </c>
      <c r="CD130" s="14">
        <f t="shared" si="11"/>
        <v>17020.92214045611</v>
      </c>
      <c r="CE130" s="102"/>
    </row>
    <row r="131" spans="1:83" x14ac:dyDescent="0.25">
      <c r="A131" s="14">
        <f t="shared" si="6"/>
        <v>12882.754895387432</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2.0234565303449275</v>
      </c>
      <c r="CD131" s="14">
        <f t="shared" si="11"/>
        <v>12882.754895387432</v>
      </c>
      <c r="CE131" s="102"/>
    </row>
    <row r="132" spans="1:83" x14ac:dyDescent="0.25">
      <c r="A132" s="14">
        <f t="shared" si="6"/>
        <v>17858.788443242167</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2.8050275265630691</v>
      </c>
      <c r="CD132" s="14">
        <f t="shared" si="11"/>
        <v>17858.788443242167</v>
      </c>
      <c r="CE132" s="102"/>
    </row>
    <row r="133" spans="1:83" x14ac:dyDescent="0.25">
      <c r="A133" s="14">
        <f t="shared" si="6"/>
        <v>17031.900267673071</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2.6751506258297209</v>
      </c>
      <c r="CD133" s="14">
        <f t="shared" si="11"/>
        <v>17031.900267673071</v>
      </c>
      <c r="CE133" s="102"/>
    </row>
    <row r="134" spans="1:83" x14ac:dyDescent="0.25">
      <c r="A134" s="14">
        <f t="shared" si="6"/>
        <v>10491.584680643433</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1.6478824372662497</v>
      </c>
      <c r="CD134" s="14">
        <f t="shared" si="11"/>
        <v>10491.584680643433</v>
      </c>
      <c r="CE134" s="102"/>
    </row>
    <row r="135" spans="1:83" x14ac:dyDescent="0.25">
      <c r="A135" s="14">
        <f t="shared" si="6"/>
        <v>12335.371539964643</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1.9374806320121158</v>
      </c>
      <c r="CD135" s="14">
        <f t="shared" si="11"/>
        <v>12335.371539964643</v>
      </c>
      <c r="CE135" s="102"/>
    </row>
    <row r="136" spans="1:83" x14ac:dyDescent="0.25">
      <c r="A136" s="14">
        <f t="shared" si="6"/>
        <v>12267.152996054567</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1.9267657453837217</v>
      </c>
      <c r="CD136" s="14">
        <f t="shared" si="11"/>
        <v>12267.152996054567</v>
      </c>
      <c r="CE136" s="102"/>
    </row>
    <row r="137" spans="1:83" x14ac:dyDescent="0.25">
      <c r="A137" s="14">
        <f t="shared" ref="A137:A200" si="12">CD137</f>
        <v>11574.972208744801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1.8180469390698084</v>
      </c>
      <c r="CD137" s="14">
        <f t="shared" ref="CD137:CD200" si="17">DEGREES(CC137) * 60 * 1.852</f>
        <v>11574.972208744801</v>
      </c>
      <c r="CE137" s="102"/>
    </row>
    <row r="138" spans="1:83" x14ac:dyDescent="0.25">
      <c r="A138" s="14">
        <f t="shared" si="12"/>
        <v>11597.868332199188</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1.821643166033651</v>
      </c>
      <c r="CD138" s="14">
        <f t="shared" si="17"/>
        <v>11597.868332199188</v>
      </c>
      <c r="CE138" s="102"/>
    </row>
    <row r="139" spans="1:83" x14ac:dyDescent="0.25">
      <c r="A139" s="14">
        <f t="shared" si="12"/>
        <v>16484.17046115069</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2.5891203114387285</v>
      </c>
      <c r="CD139" s="14">
        <f t="shared" si="17"/>
        <v>16484.17046115069</v>
      </c>
      <c r="CE139" s="102"/>
    </row>
    <row r="140" spans="1:83" x14ac:dyDescent="0.25">
      <c r="A140" s="14">
        <f t="shared" si="12"/>
        <v>16787.988881978788</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2.6368401797942003</v>
      </c>
      <c r="CD140" s="14">
        <f t="shared" si="17"/>
        <v>16787.988881978788</v>
      </c>
      <c r="CE140" s="102"/>
    </row>
    <row r="141" spans="1:83" x14ac:dyDescent="0.25">
      <c r="A141" s="14">
        <f t="shared" si="12"/>
        <v>11724.816205880757</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1.8415824962545764</v>
      </c>
      <c r="CD141" s="14">
        <f t="shared" si="17"/>
        <v>11724.816205880757</v>
      </c>
      <c r="CE141" s="102"/>
    </row>
    <row r="142" spans="1:83" x14ac:dyDescent="0.25">
      <c r="A142" s="14">
        <f t="shared" si="12"/>
        <v>16638.294819696755</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2.6133281724372268</v>
      </c>
      <c r="CD142" s="14">
        <f t="shared" si="17"/>
        <v>16638.294819696755</v>
      </c>
      <c r="CE142" s="102"/>
    </row>
    <row r="143" spans="1:83" x14ac:dyDescent="0.25">
      <c r="A143" s="14">
        <f t="shared" si="12"/>
        <v>11627.432842712205</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1.8262867769965074</v>
      </c>
      <c r="CD143" s="14">
        <f t="shared" si="17"/>
        <v>11627.432842712205</v>
      </c>
      <c r="CE143" s="102"/>
    </row>
    <row r="144" spans="1:83" x14ac:dyDescent="0.25">
      <c r="A144" s="14">
        <f t="shared" si="12"/>
        <v>16692.638448521102</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2.6218637668438731</v>
      </c>
      <c r="CD144" s="14">
        <f t="shared" si="17"/>
        <v>16692.638448521102</v>
      </c>
      <c r="CE144" s="102"/>
    </row>
    <row r="145" spans="1:83" x14ac:dyDescent="0.25">
      <c r="A145" s="14">
        <f t="shared" si="12"/>
        <v>17653.296851949042</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2.7727515649609495</v>
      </c>
      <c r="CD145" s="14">
        <f t="shared" si="17"/>
        <v>17653.296851949042</v>
      </c>
      <c r="CE145" s="102"/>
    </row>
    <row r="146" spans="1:83" x14ac:dyDescent="0.25">
      <c r="A146" s="14">
        <f t="shared" si="12"/>
        <v>16888.764173255913</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2.6526686592528232</v>
      </c>
      <c r="CD146" s="14">
        <f t="shared" si="17"/>
        <v>16888.764173255913</v>
      </c>
      <c r="CE146" s="102"/>
    </row>
    <row r="147" spans="1:83" x14ac:dyDescent="0.25">
      <c r="A147" s="14">
        <f t="shared" si="12"/>
        <v>11724.913012357483</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1.8415977013639728</v>
      </c>
      <c r="CD147" s="14">
        <f t="shared" si="17"/>
        <v>11724.913012357483</v>
      </c>
      <c r="CE147" s="102"/>
    </row>
    <row r="148" spans="1:83" x14ac:dyDescent="0.25">
      <c r="A148" s="14">
        <f t="shared" si="12"/>
        <v>16153.089834455886</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2.5371184483592604</v>
      </c>
      <c r="CD148" s="14">
        <f t="shared" si="17"/>
        <v>16153.089834455886</v>
      </c>
      <c r="CE148" s="102"/>
    </row>
    <row r="149" spans="1:83" x14ac:dyDescent="0.25">
      <c r="A149" s="14">
        <f t="shared" si="12"/>
        <v>16202.383417104738</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2.5448608468233211</v>
      </c>
      <c r="CD149" s="14">
        <f t="shared" si="17"/>
        <v>16202.383417104738</v>
      </c>
      <c r="CE149" s="102"/>
    </row>
    <row r="150" spans="1:83" x14ac:dyDescent="0.25">
      <c r="A150" s="14">
        <f t="shared" si="12"/>
        <v>16470.245642588226</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2.586933181024242</v>
      </c>
      <c r="CD150" s="14">
        <f t="shared" si="17"/>
        <v>16470.245642588226</v>
      </c>
      <c r="CE150" s="102"/>
    </row>
    <row r="151" spans="1:83" x14ac:dyDescent="0.25">
      <c r="A151" s="14">
        <f t="shared" si="12"/>
        <v>16302.904070363731</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2.5606493310352088</v>
      </c>
      <c r="CD151" s="14">
        <f t="shared" si="17"/>
        <v>16302.904070363731</v>
      </c>
      <c r="CE151" s="102"/>
    </row>
    <row r="152" spans="1:83" x14ac:dyDescent="0.25">
      <c r="A152" s="14">
        <f t="shared" si="12"/>
        <v>11795.078747126492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1.8526184275500803</v>
      </c>
      <c r="CD152" s="14">
        <f t="shared" si="17"/>
        <v>11795.078747126492</v>
      </c>
      <c r="CE152" s="102"/>
    </row>
    <row r="153" spans="1:83" x14ac:dyDescent="0.25">
      <c r="A153" s="14">
        <f t="shared" si="12"/>
        <v>16786.808976147015</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2.6366548554454972</v>
      </c>
      <c r="CD153" s="14">
        <f t="shared" si="17"/>
        <v>16786.808976147015</v>
      </c>
      <c r="CE153" s="102"/>
    </row>
    <row r="154" spans="1:83" x14ac:dyDescent="0.25">
      <c r="A154" s="14">
        <f t="shared" si="12"/>
        <v>12046.454777105093</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1.8921013233718817</v>
      </c>
      <c r="CD154" s="14">
        <f t="shared" si="17"/>
        <v>12046.454777105093</v>
      </c>
      <c r="CE154" s="102"/>
    </row>
    <row r="155" spans="1:83" x14ac:dyDescent="0.25">
      <c r="A155" s="14">
        <f t="shared" si="12"/>
        <v>17558.005292453196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2.7577843991711495</v>
      </c>
      <c r="CD155" s="14">
        <f t="shared" si="17"/>
        <v>17558.005292453196</v>
      </c>
      <c r="CE155" s="102"/>
    </row>
    <row r="156" spans="1:83" x14ac:dyDescent="0.25">
      <c r="A156" s="14">
        <f t="shared" si="12"/>
        <v>11346.906890552415</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1.7822253883852728</v>
      </c>
      <c r="CD156" s="14">
        <f t="shared" si="17"/>
        <v>11346.906890552415</v>
      </c>
      <c r="CE156" s="102"/>
    </row>
    <row r="157" spans="1:83" x14ac:dyDescent="0.25">
      <c r="A157" s="14">
        <f t="shared" si="12"/>
        <v>14970.925755503516</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2.3514394033941319</v>
      </c>
      <c r="CD157" s="14">
        <f t="shared" si="17"/>
        <v>14970.925755503516</v>
      </c>
      <c r="CE157" s="102"/>
    </row>
    <row r="158" spans="1:83" x14ac:dyDescent="0.25">
      <c r="A158" s="14">
        <f t="shared" si="12"/>
        <v>10412.204652723643</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1.6354144490775768</v>
      </c>
      <c r="CD158" s="14">
        <f t="shared" si="17"/>
        <v>10412.204652723643</v>
      </c>
      <c r="CE158" s="102"/>
    </row>
    <row r="159" spans="1:83" x14ac:dyDescent="0.25">
      <c r="A159" s="14">
        <f t="shared" si="12"/>
        <v>11904.790682007053</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1.8698505594111261</v>
      </c>
      <c r="CD159" s="14">
        <f t="shared" si="17"/>
        <v>11904.790682007053</v>
      </c>
      <c r="CE159" s="102"/>
    </row>
    <row r="160" spans="1:83" x14ac:dyDescent="0.25">
      <c r="A160" s="14">
        <f t="shared" si="12"/>
        <v>14853.242362963203</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2.3329552180562501</v>
      </c>
      <c r="CD160" s="14">
        <f t="shared" si="17"/>
        <v>14853.242362963203</v>
      </c>
      <c r="CE160" s="102"/>
    </row>
    <row r="161" spans="1:83" x14ac:dyDescent="0.25">
      <c r="A161" s="14">
        <f t="shared" si="12"/>
        <v>15964.522728784981</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2.5075007660796222</v>
      </c>
      <c r="CD161" s="14">
        <f t="shared" si="17"/>
        <v>15964.522728784981</v>
      </c>
      <c r="CE161" s="102"/>
    </row>
    <row r="162" spans="1:83" x14ac:dyDescent="0.25">
      <c r="A162" s="14">
        <f t="shared" si="12"/>
        <v>10388.190698788461</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1.6316426477583617</v>
      </c>
      <c r="CD162" s="14">
        <f t="shared" si="17"/>
        <v>10388.190698788461</v>
      </c>
      <c r="CE162" s="102"/>
    </row>
    <row r="163" spans="1:83" x14ac:dyDescent="0.25">
      <c r="A163" s="14">
        <f t="shared" si="12"/>
        <v>10332.579346789124</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1.6229079357904537</v>
      </c>
      <c r="CD163" s="14">
        <f t="shared" si="17"/>
        <v>10332.579346789124</v>
      </c>
      <c r="CE163" s="102"/>
    </row>
    <row r="164" spans="1:83" x14ac:dyDescent="0.25">
      <c r="A164" s="14">
        <f t="shared" si="12"/>
        <v>12340.007543144495</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1.938208795435634</v>
      </c>
      <c r="CD164" s="14">
        <f t="shared" si="17"/>
        <v>12340.007543144495</v>
      </c>
      <c r="CE164" s="102"/>
    </row>
    <row r="165" spans="1:83" x14ac:dyDescent="0.25">
      <c r="A165" s="14">
        <f t="shared" si="12"/>
        <v>15029.478775222096</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2.3606361544837142</v>
      </c>
      <c r="CD165" s="14">
        <f t="shared" si="17"/>
        <v>15029.478775222096</v>
      </c>
      <c r="CE165" s="102"/>
    </row>
    <row r="166" spans="1:83" x14ac:dyDescent="0.25">
      <c r="A166" s="14">
        <f t="shared" si="12"/>
        <v>14685.099003257679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2.3065454336589633</v>
      </c>
      <c r="CD166" s="14">
        <f t="shared" si="17"/>
        <v>14685.099003257679</v>
      </c>
      <c r="CE166" s="102"/>
    </row>
    <row r="167" spans="1:83" x14ac:dyDescent="0.25">
      <c r="A167" s="14">
        <f t="shared" si="12"/>
        <v>16433.314811055036</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2.5811325636218525</v>
      </c>
      <c r="CD167" s="14">
        <f t="shared" si="17"/>
        <v>16433.314811055036</v>
      </c>
      <c r="CE167" s="102"/>
    </row>
    <row r="168" spans="1:83" x14ac:dyDescent="0.25">
      <c r="A168" s="14">
        <f t="shared" si="12"/>
        <v>10251.60257440179</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1.6101891516310132</v>
      </c>
      <c r="CD168" s="14">
        <f t="shared" si="17"/>
        <v>10251.60257440179</v>
      </c>
      <c r="CE168" s="102"/>
    </row>
    <row r="169" spans="1:83" x14ac:dyDescent="0.25">
      <c r="A169" s="14">
        <f t="shared" si="12"/>
        <v>10251.27550176674</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1.6101377792914273</v>
      </c>
      <c r="CD169" s="14">
        <f t="shared" si="17"/>
        <v>10251.27550176674</v>
      </c>
      <c r="CE169" s="102"/>
    </row>
    <row r="170" spans="1:83" x14ac:dyDescent="0.25">
      <c r="A170" s="14">
        <f t="shared" si="12"/>
        <v>14880.344567763686</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2.3372120818820084</v>
      </c>
      <c r="CD170" s="14">
        <f t="shared" si="17"/>
        <v>14880.344567763686</v>
      </c>
      <c r="CE170" s="102"/>
    </row>
    <row r="171" spans="1:83" x14ac:dyDescent="0.25">
      <c r="A171" s="14">
        <f t="shared" si="12"/>
        <v>11566.387217097195</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1.8166985196088032</v>
      </c>
      <c r="CD171" s="14">
        <f t="shared" si="17"/>
        <v>11566.387217097195</v>
      </c>
      <c r="CE171" s="102"/>
    </row>
    <row r="172" spans="1:83" x14ac:dyDescent="0.25">
      <c r="A172" s="14">
        <f t="shared" si="12"/>
        <v>16479.256464124395</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2.5883484843370184</v>
      </c>
      <c r="CD172" s="14">
        <f t="shared" si="17"/>
        <v>16479.256464124395</v>
      </c>
      <c r="CE172" s="102"/>
    </row>
    <row r="173" spans="1:83" x14ac:dyDescent="0.25">
      <c r="A173" s="14">
        <f t="shared" si="12"/>
        <v>15036.578171048315</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2.3617512357658401</v>
      </c>
      <c r="CD173" s="14">
        <f t="shared" si="17"/>
        <v>15036.578171048315</v>
      </c>
      <c r="CE173" s="102"/>
    </row>
    <row r="174" spans="1:83" x14ac:dyDescent="0.25">
      <c r="A174" s="14">
        <f t="shared" si="12"/>
        <v>11391.176076084414</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1.7891786195291677</v>
      </c>
      <c r="CD174" s="14">
        <f t="shared" si="17"/>
        <v>11391.176076084414</v>
      </c>
      <c r="CE174" s="102"/>
    </row>
    <row r="175" spans="1:83" x14ac:dyDescent="0.25">
      <c r="A175" s="14">
        <f t="shared" si="12"/>
        <v>16316.351081506438</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2.5627614136395342</v>
      </c>
      <c r="CD175" s="14">
        <f t="shared" si="17"/>
        <v>16316.351081506438</v>
      </c>
      <c r="CE175" s="102"/>
    </row>
    <row r="176" spans="1:83" x14ac:dyDescent="0.25">
      <c r="A176" s="14">
        <f t="shared" si="12"/>
        <v>15817.574147788902</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2.4844199834165992</v>
      </c>
      <c r="CD176" s="14">
        <f t="shared" si="17"/>
        <v>15817.574147788902</v>
      </c>
      <c r="CE176" s="102"/>
    </row>
    <row r="177" spans="1:83" x14ac:dyDescent="0.25">
      <c r="A177" s="14">
        <f t="shared" si="12"/>
        <v>11820.117324858815</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1.8565511635242127</v>
      </c>
      <c r="CD177" s="14">
        <f t="shared" si="17"/>
        <v>11820.117324858815</v>
      </c>
      <c r="CE177" s="102"/>
    </row>
    <row r="178" spans="1:83" x14ac:dyDescent="0.25">
      <c r="A178" s="14">
        <f t="shared" si="12"/>
        <v>10154.936365975214</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1.5950060737650769</v>
      </c>
      <c r="CD178" s="14">
        <f t="shared" si="17"/>
        <v>10154.936365975214</v>
      </c>
      <c r="CE178" s="102"/>
    </row>
    <row r="179" spans="1:83" x14ac:dyDescent="0.25">
      <c r="A179" s="14">
        <f t="shared" si="12"/>
        <v>11757.008438057988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1.8466388357529488</v>
      </c>
      <c r="CD179" s="14">
        <f t="shared" si="17"/>
        <v>11757.008438057988</v>
      </c>
      <c r="CE179" s="102"/>
    </row>
    <row r="180" spans="1:83" x14ac:dyDescent="0.25">
      <c r="A180" s="14">
        <f t="shared" si="12"/>
        <v>11196.180459673391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1.758551229920382</v>
      </c>
      <c r="CD180" s="14">
        <f t="shared" si="17"/>
        <v>11196.180459673391</v>
      </c>
      <c r="CE180" s="102"/>
    </row>
    <row r="181" spans="1:83" x14ac:dyDescent="0.25">
      <c r="A181" s="14">
        <f t="shared" si="12"/>
        <v>11887.270923257565</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1.8670987822842933</v>
      </c>
      <c r="CD181" s="14">
        <f t="shared" si="17"/>
        <v>11887.270923257565</v>
      </c>
      <c r="CE181" s="102"/>
    </row>
    <row r="182" spans="1:83" x14ac:dyDescent="0.25">
      <c r="A182" s="14">
        <f t="shared" si="12"/>
        <v>10303.900555145585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1.6184034420928906</v>
      </c>
      <c r="CD182" s="14">
        <f t="shared" si="17"/>
        <v>10303.900555145585</v>
      </c>
      <c r="CE182" s="102"/>
    </row>
    <row r="183" spans="1:83" x14ac:dyDescent="0.25">
      <c r="A183" s="14">
        <f t="shared" si="12"/>
        <v>16591.202292123158</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2.6059314872388333</v>
      </c>
      <c r="CD183" s="14">
        <f t="shared" si="17"/>
        <v>16591.202292123158</v>
      </c>
      <c r="CE183" s="102"/>
    </row>
    <row r="184" spans="1:83" x14ac:dyDescent="0.25">
      <c r="A184" s="14">
        <f t="shared" si="12"/>
        <v>14678.311098936781</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2.3054792774340713</v>
      </c>
      <c r="CD184" s="14">
        <f t="shared" si="17"/>
        <v>14678.311098936781</v>
      </c>
      <c r="CE184" s="102"/>
    </row>
    <row r="185" spans="1:83" x14ac:dyDescent="0.25">
      <c r="A185" s="14">
        <f t="shared" si="12"/>
        <v>11431.334220093924</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1.7954861414375189</v>
      </c>
      <c r="CD185" s="14">
        <f t="shared" si="17"/>
        <v>11431.334220093924</v>
      </c>
      <c r="CE185" s="102"/>
    </row>
    <row r="186" spans="1:83" x14ac:dyDescent="0.25">
      <c r="A186" s="14">
        <f t="shared" si="12"/>
        <v>11231.956639622902</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1.7641704895847536</v>
      </c>
      <c r="CD186" s="14">
        <f t="shared" si="17"/>
        <v>11231.956639622902</v>
      </c>
      <c r="CE186" s="102"/>
    </row>
    <row r="187" spans="1:83" x14ac:dyDescent="0.25">
      <c r="A187" s="14">
        <f t="shared" si="12"/>
        <v>16036.672960629652</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2.5188331914014972</v>
      </c>
      <c r="CD187" s="14">
        <f t="shared" si="17"/>
        <v>16036.672960629652</v>
      </c>
      <c r="CE187" s="102"/>
    </row>
    <row r="188" spans="1:83" x14ac:dyDescent="0.25">
      <c r="A188" s="14">
        <f t="shared" si="12"/>
        <v>10327.027190541432</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1.6220358748913586</v>
      </c>
      <c r="CD188" s="14">
        <f t="shared" si="17"/>
        <v>10327.027190541432</v>
      </c>
      <c r="CE188" s="102"/>
    </row>
    <row r="189" spans="1:83" x14ac:dyDescent="0.25">
      <c r="A189" s="14">
        <f t="shared" si="12"/>
        <v>15862.703758775035</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2.491508359063217</v>
      </c>
      <c r="CD189" s="14">
        <f t="shared" si="17"/>
        <v>15862.703758775035</v>
      </c>
      <c r="CE189" s="102"/>
    </row>
    <row r="190" spans="1:83" x14ac:dyDescent="0.25">
      <c r="A190" s="14">
        <f t="shared" si="12"/>
        <v>15931.08032990328</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2.5022480665633249</v>
      </c>
      <c r="CD190" s="14">
        <f t="shared" si="17"/>
        <v>15931.08032990328</v>
      </c>
      <c r="CE190" s="102"/>
    </row>
    <row r="191" spans="1:83" x14ac:dyDescent="0.25">
      <c r="A191" s="14">
        <f t="shared" si="12"/>
        <v>10194.668187765232</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1.6012466344926817</v>
      </c>
      <c r="CD191" s="14">
        <f t="shared" si="17"/>
        <v>10194.668187765232</v>
      </c>
      <c r="CE191" s="102"/>
    </row>
    <row r="192" spans="1:83" x14ac:dyDescent="0.25">
      <c r="A192" s="14">
        <f t="shared" si="12"/>
        <v>11054.712780819164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1.7363313164830152</v>
      </c>
      <c r="CD192" s="14">
        <f t="shared" si="17"/>
        <v>11054.712780819164</v>
      </c>
      <c r="CE192" s="102"/>
    </row>
    <row r="193" spans="1:83" x14ac:dyDescent="0.25">
      <c r="A193" s="14">
        <f t="shared" si="12"/>
        <v>14755.515470803322</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2.3176055417069761</v>
      </c>
      <c r="CD193" s="14">
        <f t="shared" si="17"/>
        <v>14755.515470803322</v>
      </c>
      <c r="CE193" s="102"/>
    </row>
    <row r="194" spans="1:83" x14ac:dyDescent="0.25">
      <c r="A194" s="14">
        <f t="shared" si="12"/>
        <v>15251.400316584359</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2.3954927201593104</v>
      </c>
      <c r="CD194" s="14">
        <f t="shared" si="17"/>
        <v>15251.400316584359</v>
      </c>
      <c r="CE194" s="102"/>
    </row>
    <row r="195" spans="1:83" x14ac:dyDescent="0.25">
      <c r="A195" s="14">
        <f t="shared" si="12"/>
        <v>10222.330077440845</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1.6055914063803964</v>
      </c>
      <c r="CD195" s="14">
        <f t="shared" si="17"/>
        <v>10222.330077440845</v>
      </c>
      <c r="CE195" s="102"/>
    </row>
    <row r="196" spans="1:83" x14ac:dyDescent="0.25">
      <c r="A196" s="14">
        <f t="shared" si="12"/>
        <v>15672.003819449828</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2.4615556788564295</v>
      </c>
      <c r="CD196" s="14">
        <f t="shared" si="17"/>
        <v>15672.003819449828</v>
      </c>
      <c r="CE196" s="102"/>
    </row>
    <row r="197" spans="1:83" x14ac:dyDescent="0.25">
      <c r="A197" s="14">
        <f t="shared" si="12"/>
        <v>10938.768894846398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1.718120350340272</v>
      </c>
      <c r="CD197" s="14">
        <f t="shared" si="17"/>
        <v>10938.768894846398</v>
      </c>
      <c r="CE197" s="102"/>
    </row>
    <row r="198" spans="1:83" x14ac:dyDescent="0.25">
      <c r="A198" s="14">
        <f t="shared" si="12"/>
        <v>16086.437581311307</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2.5266495744279638</v>
      </c>
      <c r="CD198" s="14">
        <f t="shared" si="17"/>
        <v>16086.437581311307</v>
      </c>
      <c r="CE198" s="102"/>
    </row>
    <row r="199" spans="1:83" x14ac:dyDescent="0.25">
      <c r="A199" s="14">
        <f t="shared" si="12"/>
        <v>11497.813336236542</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1.8059278212476737</v>
      </c>
      <c r="CD199" s="14">
        <f t="shared" si="17"/>
        <v>11497.813336236542</v>
      </c>
      <c r="CE199" s="102"/>
    </row>
    <row r="200" spans="1:83" x14ac:dyDescent="0.25">
      <c r="A200" s="14">
        <f t="shared" si="12"/>
        <v>15354.659280352367</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2.411711302772245</v>
      </c>
      <c r="CD200" s="14">
        <f t="shared" si="17"/>
        <v>15354.659280352367</v>
      </c>
      <c r="CE200" s="102"/>
    </row>
    <row r="201" spans="1:83" x14ac:dyDescent="0.25">
      <c r="A201" s="14">
        <f t="shared" ref="A201:A264" si="18">CD201</f>
        <v>10283.710194760897</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1.6152322013992528</v>
      </c>
      <c r="CD201" s="14">
        <f t="shared" ref="CD201:CD264" si="23">DEGREES(CC201) * 60 * 1.852</f>
        <v>10283.710194760897</v>
      </c>
      <c r="CE201" s="102"/>
    </row>
    <row r="202" spans="1:83" x14ac:dyDescent="0.25">
      <c r="A202" s="14">
        <f t="shared" si="18"/>
        <v>16145.077654518342</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2.535859998753677</v>
      </c>
      <c r="CD202" s="14">
        <f t="shared" si="23"/>
        <v>16145.077654518342</v>
      </c>
      <c r="CE202" s="102"/>
    </row>
    <row r="203" spans="1:83" x14ac:dyDescent="0.25">
      <c r="A203" s="14">
        <f t="shared" si="18"/>
        <v>16832.691323577092</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2.6438614611978259</v>
      </c>
      <c r="CD203" s="14">
        <f t="shared" si="23"/>
        <v>16832.691323577092</v>
      </c>
      <c r="CE203" s="102"/>
    </row>
    <row r="204" spans="1:83" x14ac:dyDescent="0.25">
      <c r="A204" s="14">
        <f t="shared" si="18"/>
        <v>15451.511960547665</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2.4269236692120311</v>
      </c>
      <c r="CD204" s="14">
        <f t="shared" si="23"/>
        <v>15451.511960547665</v>
      </c>
      <c r="CE204" s="102"/>
    </row>
    <row r="205" spans="1:83" x14ac:dyDescent="0.25">
      <c r="A205" s="14">
        <f t="shared" si="18"/>
        <v>11508.137926484831</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1.807549474359192</v>
      </c>
      <c r="CD205" s="14">
        <f t="shared" si="23"/>
        <v>11508.137926484831</v>
      </c>
      <c r="CE205" s="102"/>
    </row>
    <row r="206" spans="1:83" x14ac:dyDescent="0.25">
      <c r="A206" s="14">
        <f t="shared" si="18"/>
        <v>15113.182838586905</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2.3737833062386984</v>
      </c>
      <c r="CD206" s="14">
        <f t="shared" si="23"/>
        <v>15113.182838586905</v>
      </c>
      <c r="CE206" s="102"/>
    </row>
    <row r="207" spans="1:83" x14ac:dyDescent="0.25">
      <c r="A207" s="14">
        <f t="shared" si="18"/>
        <v>16013.803486269753</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2.5152411501327729</v>
      </c>
      <c r="CD207" s="14">
        <f t="shared" si="23"/>
        <v>16013.803486269753</v>
      </c>
      <c r="CE207" s="102"/>
    </row>
    <row r="208" spans="1:83" x14ac:dyDescent="0.25">
      <c r="A208" s="14">
        <f t="shared" si="18"/>
        <v>15235.927984435571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2.3930625263241909</v>
      </c>
      <c r="CD208" s="14">
        <f t="shared" si="23"/>
        <v>15235.927984435571</v>
      </c>
      <c r="CE208" s="102"/>
    </row>
    <row r="209" spans="1:83" x14ac:dyDescent="0.25">
      <c r="A209" s="14">
        <f t="shared" si="18"/>
        <v>15348.990114897491</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2.4108208635801289</v>
      </c>
      <c r="CD209" s="14">
        <f t="shared" si="23"/>
        <v>15348.990114897491</v>
      </c>
      <c r="CE209" s="102"/>
    </row>
    <row r="210" spans="1:83" x14ac:dyDescent="0.25">
      <c r="A210" s="14">
        <f t="shared" si="18"/>
        <v>15701.089033093505</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2.4661240080656457</v>
      </c>
      <c r="CD210" s="14">
        <f t="shared" si="23"/>
        <v>15701.089033093505</v>
      </c>
      <c r="CE210" s="102"/>
    </row>
    <row r="211" spans="1:83" x14ac:dyDescent="0.25">
      <c r="A211" s="14">
        <f t="shared" si="18"/>
        <v>9961.7640547029623</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1.5646650653472569</v>
      </c>
      <c r="CD211" s="14">
        <f t="shared" si="23"/>
        <v>9961.7640547029623</v>
      </c>
      <c r="CE211" s="102"/>
    </row>
    <row r="212" spans="1:83" x14ac:dyDescent="0.25">
      <c r="A212" s="14">
        <f t="shared" si="18"/>
        <v>16335.500833273692</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2.5657692089894097</v>
      </c>
      <c r="CD212" s="14">
        <f t="shared" si="23"/>
        <v>16335.500833273692</v>
      </c>
      <c r="CE212" s="102"/>
    </row>
    <row r="213" spans="1:83" x14ac:dyDescent="0.25">
      <c r="A213" s="14">
        <f t="shared" si="18"/>
        <v>11509.33541234413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1.8077375599512622</v>
      </c>
      <c r="CD213" s="14">
        <f t="shared" si="23"/>
        <v>11509.33541234413</v>
      </c>
      <c r="CE213" s="102"/>
    </row>
    <row r="214" spans="1:83" x14ac:dyDescent="0.25">
      <c r="A214" s="14">
        <f t="shared" si="18"/>
        <v>16128.502746035445</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2.5332566264872689</v>
      </c>
      <c r="CD214" s="14">
        <f t="shared" si="23"/>
        <v>16128.502746035445</v>
      </c>
      <c r="CE214" s="102"/>
    </row>
    <row r="215" spans="1:83" x14ac:dyDescent="0.25">
      <c r="A215" s="14">
        <f t="shared" si="18"/>
        <v>16231.37062513304</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2.5494137825779499</v>
      </c>
      <c r="CD215" s="14">
        <f t="shared" si="23"/>
        <v>16231.37062513304</v>
      </c>
      <c r="CE215" s="102"/>
    </row>
    <row r="216" spans="1:83" x14ac:dyDescent="0.25">
      <c r="A216" s="14">
        <f t="shared" si="18"/>
        <v>11600.138028246898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1.8219996605355591</v>
      </c>
      <c r="CD216" s="14">
        <f t="shared" si="23"/>
        <v>11600.138028246898</v>
      </c>
      <c r="CE216" s="102"/>
    </row>
    <row r="217" spans="1:83" x14ac:dyDescent="0.25">
      <c r="A217" s="14">
        <f t="shared" si="18"/>
        <v>11231.354995158956</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1.7640759910532355</v>
      </c>
      <c r="CD217" s="14">
        <f t="shared" si="23"/>
        <v>11231.354995158956</v>
      </c>
      <c r="CE217" s="102"/>
    </row>
    <row r="218" spans="1:83" x14ac:dyDescent="0.25">
      <c r="A218" s="14">
        <f t="shared" si="18"/>
        <v>10086.776656409242</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1.5843004280745685</v>
      </c>
      <c r="CD218" s="14">
        <f t="shared" si="23"/>
        <v>10086.776656409242</v>
      </c>
      <c r="CE218" s="102"/>
    </row>
    <row r="219" spans="1:83" x14ac:dyDescent="0.25">
      <c r="A219" s="14">
        <f t="shared" si="18"/>
        <v>16340.289105079701</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2.5665212887994824</v>
      </c>
      <c r="CD219" s="14">
        <f t="shared" si="23"/>
        <v>16340.289105079701</v>
      </c>
      <c r="CE219" s="102"/>
    </row>
    <row r="220" spans="1:83" x14ac:dyDescent="0.25">
      <c r="A220" s="14">
        <f t="shared" si="18"/>
        <v>10959.078096402334</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1.721310257068154</v>
      </c>
      <c r="CD220" s="14">
        <f t="shared" si="23"/>
        <v>10959.078096402334</v>
      </c>
      <c r="CE220" s="102"/>
    </row>
    <row r="221" spans="1:83" x14ac:dyDescent="0.25">
      <c r="A221" s="14">
        <f t="shared" si="18"/>
        <v>9813.3760454724797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1.5413581959128466</v>
      </c>
      <c r="CD221" s="14">
        <f t="shared" si="23"/>
        <v>9813.3760454724797</v>
      </c>
      <c r="CE221" s="102"/>
    </row>
    <row r="222" spans="1:83" x14ac:dyDescent="0.25">
      <c r="A222" s="14">
        <f t="shared" si="18"/>
        <v>16356.92473731991</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2.569134198768368</v>
      </c>
      <c r="CD222" s="14">
        <f t="shared" si="23"/>
        <v>16356.92473731991</v>
      </c>
      <c r="CE222" s="102"/>
    </row>
    <row r="223" spans="1:83" x14ac:dyDescent="0.25">
      <c r="A223" s="14">
        <f t="shared" si="18"/>
        <v>9907.7604152182303</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1.5561828720691022</v>
      </c>
      <c r="CD223" s="14">
        <f t="shared" si="23"/>
        <v>9907.7604152182303</v>
      </c>
      <c r="CE223" s="102"/>
    </row>
    <row r="224" spans="1:83" x14ac:dyDescent="0.25">
      <c r="A224" s="14">
        <f t="shared" si="18"/>
        <v>15690.332997290338</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2.464434589066117</v>
      </c>
      <c r="CD224" s="14">
        <f t="shared" si="23"/>
        <v>15690.332997290338</v>
      </c>
      <c r="CE224" s="102"/>
    </row>
    <row r="225" spans="1:83" x14ac:dyDescent="0.25">
      <c r="A225" s="14">
        <f t="shared" si="18"/>
        <v>10098.373224301056</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1.5861218669842447</v>
      </c>
      <c r="CD225" s="14">
        <f t="shared" si="23"/>
        <v>10098.373224301056</v>
      </c>
      <c r="CE225" s="102"/>
    </row>
    <row r="226" spans="1:83" x14ac:dyDescent="0.25">
      <c r="A226" s="14">
        <f t="shared" si="18"/>
        <v>10002.427163520168</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1.5710519005970498</v>
      </c>
      <c r="CD226" s="14">
        <f t="shared" si="23"/>
        <v>10002.427163520168</v>
      </c>
      <c r="CE226" s="102"/>
    </row>
    <row r="227" spans="1:83" x14ac:dyDescent="0.25">
      <c r="A227" s="14">
        <f t="shared" si="18"/>
        <v>15879.376413929307</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2.4941270841126379</v>
      </c>
      <c r="CD227" s="14">
        <f t="shared" si="23"/>
        <v>15879.376413929307</v>
      </c>
      <c r="CE227" s="102"/>
    </row>
    <row r="228" spans="1:83" x14ac:dyDescent="0.25">
      <c r="A228" s="14">
        <f t="shared" si="18"/>
        <v>16401.413980173438</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2.5761219936703963</v>
      </c>
      <c r="CD228" s="14">
        <f t="shared" si="23"/>
        <v>16401.413980173438</v>
      </c>
      <c r="CE228" s="102"/>
    </row>
    <row r="229" spans="1:83" x14ac:dyDescent="0.25">
      <c r="A229" s="14">
        <f t="shared" si="18"/>
        <v>11330.436477621186</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1.7796384289287122</v>
      </c>
      <c r="CD229" s="14">
        <f t="shared" si="23"/>
        <v>11330.436477621186</v>
      </c>
      <c r="CE229" s="102"/>
    </row>
    <row r="230" spans="1:83" x14ac:dyDescent="0.25">
      <c r="A230" s="14">
        <f t="shared" si="18"/>
        <v>10573.902506355382</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1.6608118567384993</v>
      </c>
      <c r="CD230" s="14">
        <f t="shared" si="23"/>
        <v>10573.902506355382</v>
      </c>
      <c r="CE230" s="102"/>
    </row>
    <row r="231" spans="1:83" x14ac:dyDescent="0.25">
      <c r="A231" s="14">
        <f t="shared" si="18"/>
        <v>14480.183473018458</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2.274359952277174</v>
      </c>
      <c r="CD231" s="14">
        <f t="shared" si="23"/>
        <v>14480.183473018458</v>
      </c>
      <c r="CE231" s="102"/>
    </row>
    <row r="232" spans="1:83" x14ac:dyDescent="0.25">
      <c r="A232" s="14">
        <f t="shared" si="18"/>
        <v>16904.290614112815</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2.6551073517840429</v>
      </c>
      <c r="CD232" s="14">
        <f t="shared" si="23"/>
        <v>16904.290614112815</v>
      </c>
      <c r="CE232" s="102"/>
    </row>
    <row r="233" spans="1:83" x14ac:dyDescent="0.25">
      <c r="A233" s="14">
        <f t="shared" si="18"/>
        <v>9744.5432655031836</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1.5305468330279923</v>
      </c>
      <c r="CD233" s="14">
        <f t="shared" si="23"/>
        <v>9744.5432655031836</v>
      </c>
      <c r="CE233" s="102"/>
    </row>
    <row r="234" spans="1:83" x14ac:dyDescent="0.25">
      <c r="A234" s="14">
        <f t="shared" si="18"/>
        <v>14374.095647078544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2.2576970485790624</v>
      </c>
      <c r="CD234" s="14">
        <f t="shared" si="23"/>
        <v>14374.095647078544</v>
      </c>
      <c r="CE234" s="102"/>
    </row>
    <row r="235" spans="1:83" x14ac:dyDescent="0.25">
      <c r="A235" s="14">
        <f t="shared" si="18"/>
        <v>10977.759999822883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1.7242445688502646</v>
      </c>
      <c r="CD235" s="14">
        <f t="shared" si="23"/>
        <v>10977.759999822883</v>
      </c>
      <c r="CE235" s="102"/>
    </row>
    <row r="236" spans="1:83" x14ac:dyDescent="0.25">
      <c r="A236" s="14">
        <f t="shared" si="18"/>
        <v>9779.9321228177196</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1.536105257061984</v>
      </c>
      <c r="CD236" s="14">
        <f t="shared" si="23"/>
        <v>9779.9321228177196</v>
      </c>
      <c r="CE236" s="102"/>
    </row>
    <row r="237" spans="1:83" x14ac:dyDescent="0.25">
      <c r="A237" s="14">
        <f t="shared" si="18"/>
        <v>9930.2698555860716</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1.5597183638545604</v>
      </c>
      <c r="CD237" s="14">
        <f t="shared" si="23"/>
        <v>9930.2698555860716</v>
      </c>
      <c r="CE237" s="102"/>
    </row>
    <row r="238" spans="1:83" x14ac:dyDescent="0.25">
      <c r="A238" s="14">
        <f t="shared" si="18"/>
        <v>9866.0351506195257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1.5496292071256783</v>
      </c>
      <c r="CD238" s="14">
        <f t="shared" si="23"/>
        <v>9866.0351506195257</v>
      </c>
      <c r="CE238" s="102"/>
    </row>
    <row r="239" spans="1:83" x14ac:dyDescent="0.25">
      <c r="A239" s="14">
        <f t="shared" si="18"/>
        <v>16805.285880940388</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2.6395569686944342</v>
      </c>
      <c r="CD239" s="14">
        <f t="shared" si="23"/>
        <v>16805.285880940388</v>
      </c>
      <c r="CE239" s="102"/>
    </row>
    <row r="240" spans="1:83" x14ac:dyDescent="0.25">
      <c r="A240" s="14">
        <f t="shared" si="18"/>
        <v>15449.66919869332</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2.4266342320118115</v>
      </c>
      <c r="CD240" s="14">
        <f t="shared" si="23"/>
        <v>15449.66919869332</v>
      </c>
      <c r="CE240" s="102"/>
    </row>
    <row r="241" spans="1:83" x14ac:dyDescent="0.25">
      <c r="A241" s="14">
        <f t="shared" si="18"/>
        <v>10063.638866615482</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1.5806662432875325</v>
      </c>
      <c r="CD241" s="14">
        <f t="shared" si="23"/>
        <v>10063.638866615482</v>
      </c>
      <c r="CE241" s="102"/>
    </row>
    <row r="242" spans="1:83" x14ac:dyDescent="0.25">
      <c r="A242" s="14">
        <f t="shared" si="18"/>
        <v>14663.863856535325</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2.3032100914392983</v>
      </c>
      <c r="CD242" s="14">
        <f t="shared" si="23"/>
        <v>14663.863856535325</v>
      </c>
      <c r="CE242" s="102"/>
    </row>
    <row r="243" spans="1:83" x14ac:dyDescent="0.25">
      <c r="A243" s="14">
        <f t="shared" si="18"/>
        <v>14682.283894353923</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2.3061032727592803</v>
      </c>
      <c r="CD243" s="14">
        <f t="shared" si="23"/>
        <v>14682.283894353923</v>
      </c>
      <c r="CE243" s="102"/>
    </row>
    <row r="244" spans="1:83" x14ac:dyDescent="0.25">
      <c r="A244" s="14">
        <f t="shared" si="18"/>
        <v>14705.691471583565</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2.3097798322676688</v>
      </c>
      <c r="CD244" s="14">
        <f t="shared" si="23"/>
        <v>14705.691471583565</v>
      </c>
      <c r="CE244" s="102"/>
    </row>
    <row r="245" spans="1:83" x14ac:dyDescent="0.25">
      <c r="A245" s="14">
        <f t="shared" si="18"/>
        <v>10462.133019680083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1.6432565512512072</v>
      </c>
      <c r="CD245" s="14">
        <f t="shared" si="23"/>
        <v>10462.133019680083</v>
      </c>
      <c r="CE245" s="102"/>
    </row>
    <row r="246" spans="1:83" x14ac:dyDescent="0.25">
      <c r="A246" s="14">
        <f t="shared" si="18"/>
        <v>11452.614719185853</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1.7988286070208688</v>
      </c>
      <c r="CD246" s="14">
        <f t="shared" si="23"/>
        <v>11452.614719185853</v>
      </c>
      <c r="CE246" s="102"/>
    </row>
    <row r="247" spans="1:83" x14ac:dyDescent="0.25">
      <c r="A247" s="14">
        <f t="shared" si="18"/>
        <v>11204.054295550135</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1.7597879502300551</v>
      </c>
      <c r="CD247" s="14">
        <f t="shared" si="23"/>
        <v>11204.054295550135</v>
      </c>
      <c r="CE247" s="102"/>
    </row>
    <row r="248" spans="1:83" x14ac:dyDescent="0.25">
      <c r="A248" s="14">
        <f t="shared" si="18"/>
        <v>14536.819688627722</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2.2832556365666901</v>
      </c>
      <c r="CD248" s="14">
        <f t="shared" si="23"/>
        <v>14536.819688627722</v>
      </c>
      <c r="CE248" s="102"/>
    </row>
    <row r="249" spans="1:83" x14ac:dyDescent="0.25">
      <c r="A249" s="14">
        <f t="shared" si="18"/>
        <v>15656.38344884875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2.4591022330557588</v>
      </c>
      <c r="CD249" s="14">
        <f t="shared" si="23"/>
        <v>15656.38344884875</v>
      </c>
      <c r="CE249" s="102"/>
    </row>
    <row r="250" spans="1:83" x14ac:dyDescent="0.25">
      <c r="A250" s="14">
        <f t="shared" si="18"/>
        <v>16059.023191192571</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2.5223436765698093</v>
      </c>
      <c r="CD250" s="14">
        <f t="shared" si="23"/>
        <v>16059.023191192571</v>
      </c>
      <c r="CE250" s="102"/>
    </row>
    <row r="251" spans="1:83" x14ac:dyDescent="0.25">
      <c r="A251" s="14">
        <f t="shared" si="18"/>
        <v>15829.125731052431</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2.4862343567226359</v>
      </c>
      <c r="CD251" s="14">
        <f t="shared" si="23"/>
        <v>15829.125731052431</v>
      </c>
      <c r="CE251" s="102"/>
    </row>
    <row r="252" spans="1:83" x14ac:dyDescent="0.25">
      <c r="A252" s="14">
        <f t="shared" si="18"/>
        <v>11054.20883984873</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1.7362521639526898</v>
      </c>
      <c r="CD252" s="14">
        <f t="shared" si="23"/>
        <v>11054.20883984873</v>
      </c>
      <c r="CE252" s="102"/>
    </row>
    <row r="253" spans="1:83" x14ac:dyDescent="0.25">
      <c r="A253" s="14">
        <f t="shared" si="18"/>
        <v>15594.872695330952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2.4494409193924369</v>
      </c>
      <c r="CD253" s="14">
        <f t="shared" si="23"/>
        <v>15594.872695330952</v>
      </c>
      <c r="CE253" s="102"/>
    </row>
    <row r="254" spans="1:83" x14ac:dyDescent="0.25">
      <c r="A254" s="14">
        <f t="shared" si="18"/>
        <v>15353.14947142969</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2.4114741615125554</v>
      </c>
      <c r="CD254" s="14">
        <f t="shared" si="23"/>
        <v>15353.14947142969</v>
      </c>
      <c r="CE254" s="102"/>
    </row>
    <row r="255" spans="1:83" x14ac:dyDescent="0.25">
      <c r="A255" s="14">
        <f t="shared" si="18"/>
        <v>10777.887330751462</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1.6928511548829741</v>
      </c>
      <c r="CD255" s="14">
        <f t="shared" si="23"/>
        <v>10777.887330751462</v>
      </c>
      <c r="CE255" s="102"/>
    </row>
    <row r="256" spans="1:83" x14ac:dyDescent="0.25">
      <c r="A256" s="14">
        <f t="shared" si="18"/>
        <v>15673.900568850222</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2.4618535957221788</v>
      </c>
      <c r="CD256" s="14">
        <f t="shared" si="23"/>
        <v>15673.900568850222</v>
      </c>
      <c r="CE256" s="102"/>
    </row>
    <row r="257" spans="1:83" x14ac:dyDescent="0.25">
      <c r="A257" s="14">
        <f t="shared" si="18"/>
        <v>13528.639522528885</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2.1249037345532993</v>
      </c>
      <c r="CD257" s="14">
        <f t="shared" si="23"/>
        <v>13528.639522528885</v>
      </c>
      <c r="CE257" s="102"/>
    </row>
    <row r="258" spans="1:83" x14ac:dyDescent="0.25">
      <c r="A258" s="14">
        <f t="shared" si="18"/>
        <v>9832.2308503999629</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1.5443196648275863</v>
      </c>
      <c r="CD258" s="14">
        <f t="shared" si="23"/>
        <v>9832.2308503999629</v>
      </c>
      <c r="CE258" s="102"/>
    </row>
    <row r="259" spans="1:83" x14ac:dyDescent="0.25">
      <c r="A259" s="14">
        <f t="shared" si="18"/>
        <v>9664.6473186954754</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1.517997810972622</v>
      </c>
      <c r="CD259" s="14">
        <f t="shared" si="23"/>
        <v>9664.6473186954754</v>
      </c>
      <c r="CE259" s="102"/>
    </row>
    <row r="260" spans="1:83" x14ac:dyDescent="0.25">
      <c r="A260" s="14">
        <f t="shared" si="18"/>
        <v>11003.062684273336</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1.7282187872920716</v>
      </c>
      <c r="CD260" s="14">
        <f t="shared" si="23"/>
        <v>11003.062684273336</v>
      </c>
      <c r="CE260" s="102"/>
    </row>
    <row r="261" spans="1:83" x14ac:dyDescent="0.25">
      <c r="A261" s="14">
        <f t="shared" si="18"/>
        <v>10775.544092477763</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1.6924831093193058</v>
      </c>
      <c r="CD261" s="14">
        <f t="shared" si="23"/>
        <v>10775.544092477763</v>
      </c>
      <c r="CE261" s="102"/>
    </row>
    <row r="262" spans="1:83" x14ac:dyDescent="0.25">
      <c r="A262" s="14">
        <f t="shared" si="18"/>
        <v>9438.1905749673133</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1.4824289143617375</v>
      </c>
      <c r="CD262" s="14">
        <f t="shared" si="23"/>
        <v>9438.1905749673133</v>
      </c>
      <c r="CE262" s="102"/>
    </row>
    <row r="263" spans="1:83" x14ac:dyDescent="0.25">
      <c r="A263" s="14">
        <f t="shared" si="18"/>
        <v>15988.831010436987</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2.5113187965901478</v>
      </c>
      <c r="CD263" s="14">
        <f t="shared" si="23"/>
        <v>15988.831010436987</v>
      </c>
      <c r="CE263" s="102"/>
    </row>
    <row r="264" spans="1:83" x14ac:dyDescent="0.25">
      <c r="A264" s="14">
        <f t="shared" si="18"/>
        <v>15716.290268183862</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2.4685116214808409</v>
      </c>
      <c r="CD264" s="14">
        <f t="shared" si="23"/>
        <v>15716.290268183862</v>
      </c>
      <c r="CE264" s="102"/>
    </row>
    <row r="265" spans="1:83" x14ac:dyDescent="0.25">
      <c r="A265" s="14">
        <f t="shared" ref="A265:A328" si="24">CD265</f>
        <v>16103.331261419809</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2.5293030152187486</v>
      </c>
      <c r="CD265" s="14">
        <f t="shared" ref="CD265:CD328" si="29">DEGREES(CC265) * 60 * 1.852</f>
        <v>16103.331261419809</v>
      </c>
      <c r="CE265" s="102"/>
    </row>
    <row r="266" spans="1:83" x14ac:dyDescent="0.25">
      <c r="A266" s="14">
        <f t="shared" si="24"/>
        <v>14394.822424439404</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2.2609525427140049</v>
      </c>
      <c r="CD266" s="14">
        <f t="shared" si="29"/>
        <v>14394.822424439404</v>
      </c>
      <c r="CE266" s="102"/>
    </row>
    <row r="267" spans="1:83" x14ac:dyDescent="0.25">
      <c r="A267" s="14">
        <f t="shared" si="24"/>
        <v>9703.517858367084</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1.524103092643758</v>
      </c>
      <c r="CD267" s="14">
        <f t="shared" si="29"/>
        <v>9703.517858367084</v>
      </c>
      <c r="CE267" s="102"/>
    </row>
    <row r="268" spans="1:83" x14ac:dyDescent="0.25">
      <c r="A268" s="14">
        <f t="shared" si="24"/>
        <v>16049.214648318099</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2.5208030775058909</v>
      </c>
      <c r="CD268" s="14">
        <f t="shared" si="29"/>
        <v>16049.214648318099</v>
      </c>
      <c r="CE268" s="102"/>
    </row>
    <row r="269" spans="1:83" x14ac:dyDescent="0.25">
      <c r="A269" s="14">
        <f t="shared" si="24"/>
        <v>15918.285613684924</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2.5002384380097915</v>
      </c>
      <c r="CD269" s="14">
        <f t="shared" si="29"/>
        <v>15918.285613684924</v>
      </c>
      <c r="CE269" s="102"/>
    </row>
    <row r="270" spans="1:83" x14ac:dyDescent="0.25">
      <c r="A270" s="14">
        <f t="shared" si="24"/>
        <v>9472.9323435606384</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1.4878857020679968</v>
      </c>
      <c r="CD270" s="14">
        <f t="shared" si="29"/>
        <v>9472.9323435606384</v>
      </c>
      <c r="CE270" s="102"/>
    </row>
    <row r="271" spans="1:83" x14ac:dyDescent="0.25">
      <c r="A271" s="14">
        <f t="shared" si="24"/>
        <v>9515.1239612501286</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1.4945126157237225</v>
      </c>
      <c r="CD271" s="14">
        <f t="shared" si="29"/>
        <v>9515.1239612501286</v>
      </c>
      <c r="CE271" s="102"/>
    </row>
    <row r="272" spans="1:83" x14ac:dyDescent="0.25">
      <c r="A272" s="14">
        <f t="shared" si="24"/>
        <v>9734.6761232847457</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1.5289970299369713</v>
      </c>
      <c r="CD272" s="14">
        <f t="shared" si="29"/>
        <v>9734.6761232847457</v>
      </c>
      <c r="CE272" s="102"/>
    </row>
    <row r="273" spans="1:83" x14ac:dyDescent="0.25">
      <c r="A273" s="14">
        <f t="shared" si="24"/>
        <v>11229.995299310862</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1.7638624276139363</v>
      </c>
      <c r="CD273" s="14">
        <f t="shared" si="29"/>
        <v>11229.995299310862</v>
      </c>
      <c r="CE273" s="102"/>
    </row>
    <row r="274" spans="1:83" x14ac:dyDescent="0.25">
      <c r="A274" s="14">
        <f t="shared" si="24"/>
        <v>9796.0775948548799</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1.5386411790052623</v>
      </c>
      <c r="CD274" s="14">
        <f t="shared" si="29"/>
        <v>9796.0775948548799</v>
      </c>
      <c r="CE274" s="102"/>
    </row>
    <row r="275" spans="1:83" x14ac:dyDescent="0.25">
      <c r="A275" s="14">
        <f t="shared" si="24"/>
        <v>15055.309340201293</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2.3646932855720633</v>
      </c>
      <c r="CD275" s="14">
        <f t="shared" si="29"/>
        <v>15055.309340201293</v>
      </c>
      <c r="CE275" s="102"/>
    </row>
    <row r="276" spans="1:83" x14ac:dyDescent="0.25">
      <c r="A276" s="14">
        <f t="shared" si="24"/>
        <v>10618.106349240366</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1.6677548247044571</v>
      </c>
      <c r="CD276" s="14">
        <f t="shared" si="29"/>
        <v>10618.106349240366</v>
      </c>
      <c r="CE276" s="102"/>
    </row>
    <row r="277" spans="1:83" x14ac:dyDescent="0.25">
      <c r="A277" s="14">
        <f t="shared" si="24"/>
        <v>10531.84246869583</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1.6542056099721927</v>
      </c>
      <c r="CD277" s="14">
        <f t="shared" si="29"/>
        <v>10531.84246869583</v>
      </c>
      <c r="CE277" s="102"/>
    </row>
    <row r="278" spans="1:83" x14ac:dyDescent="0.25">
      <c r="A278" s="14">
        <f t="shared" si="24"/>
        <v>9614.7166108901147</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1.5101553411287165</v>
      </c>
      <c r="CD278" s="14">
        <f t="shared" si="29"/>
        <v>9614.7166108901147</v>
      </c>
      <c r="CE278" s="102"/>
    </row>
    <row r="279" spans="1:83" x14ac:dyDescent="0.25">
      <c r="A279" s="14">
        <f t="shared" si="24"/>
        <v>14726.640780588756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2.313070278795371</v>
      </c>
      <c r="CD279" s="14">
        <f t="shared" si="29"/>
        <v>14726.640780588756</v>
      </c>
      <c r="CE279" s="102"/>
    </row>
    <row r="280" spans="1:83" x14ac:dyDescent="0.25">
      <c r="A280" s="14">
        <f t="shared" si="24"/>
        <v>9510.1591653522664</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1.4937328097922322</v>
      </c>
      <c r="CD280" s="14">
        <f t="shared" si="29"/>
        <v>9510.1591653522664</v>
      </c>
      <c r="CE280" s="102"/>
    </row>
    <row r="281" spans="1:83" x14ac:dyDescent="0.25">
      <c r="A281" s="14">
        <f t="shared" si="24"/>
        <v>13937.357129080894</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2.1890998103740631</v>
      </c>
      <c r="CD281" s="14">
        <f t="shared" si="29"/>
        <v>13937.357129080894</v>
      </c>
      <c r="CE281" s="102"/>
    </row>
    <row r="282" spans="1:83" x14ac:dyDescent="0.25">
      <c r="A282" s="14">
        <f t="shared" si="24"/>
        <v>15403.509376870466</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2.419384044170354</v>
      </c>
      <c r="CD282" s="14">
        <f t="shared" si="29"/>
        <v>15403.509376870466</v>
      </c>
      <c r="CE282" s="102"/>
    </row>
    <row r="283" spans="1:83" x14ac:dyDescent="0.25">
      <c r="A283" s="14">
        <f t="shared" si="24"/>
        <v>15078.120251808459</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2.3682761285609617</v>
      </c>
      <c r="CD283" s="14">
        <f t="shared" si="29"/>
        <v>15078.120251808459</v>
      </c>
      <c r="CE283" s="102"/>
    </row>
    <row r="284" spans="1:83" x14ac:dyDescent="0.25">
      <c r="A284" s="14">
        <f t="shared" si="24"/>
        <v>14485.136116029769</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2.275137849390414</v>
      </c>
      <c r="CD284" s="14">
        <f t="shared" si="29"/>
        <v>14485.136116029769</v>
      </c>
      <c r="CE284" s="102"/>
    </row>
    <row r="285" spans="1:83" x14ac:dyDescent="0.25">
      <c r="A285" s="14">
        <f t="shared" si="24"/>
        <v>10404.45216526223</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1.6341967886076232</v>
      </c>
      <c r="CD285" s="14">
        <f t="shared" si="29"/>
        <v>10404.45216526223</v>
      </c>
      <c r="CE285" s="102"/>
    </row>
    <row r="286" spans="1:83" x14ac:dyDescent="0.25">
      <c r="A286" s="14">
        <f t="shared" si="24"/>
        <v>15522.270948380101</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2.4380375759169866</v>
      </c>
      <c r="CD286" s="14">
        <f t="shared" si="29"/>
        <v>15522.270948380101</v>
      </c>
      <c r="CE286" s="102"/>
    </row>
    <row r="287" spans="1:83" x14ac:dyDescent="0.25">
      <c r="A287" s="14">
        <f t="shared" si="24"/>
        <v>14576.551818516409</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2.2894962456864496</v>
      </c>
      <c r="CD287" s="14">
        <f t="shared" si="29"/>
        <v>14576.551818516409</v>
      </c>
      <c r="CE287" s="102"/>
    </row>
    <row r="288" spans="1:83" x14ac:dyDescent="0.25">
      <c r="A288" s="14">
        <f t="shared" si="24"/>
        <v>9711.5902135863562</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1.5253709938043669</v>
      </c>
      <c r="CD288" s="14">
        <f t="shared" si="29"/>
        <v>9711.5902135863562</v>
      </c>
      <c r="CE288" s="102"/>
    </row>
    <row r="289" spans="1:83" x14ac:dyDescent="0.25">
      <c r="A289" s="14">
        <f t="shared" si="24"/>
        <v>13959.88902311811</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2.1926388288915213</v>
      </c>
      <c r="CD289" s="14">
        <f t="shared" si="29"/>
        <v>13959.88902311811</v>
      </c>
      <c r="CE289" s="102"/>
    </row>
    <row r="290" spans="1:83" x14ac:dyDescent="0.25">
      <c r="A290" s="14">
        <f t="shared" si="24"/>
        <v>10203.562015526664</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1.6026435619363664</v>
      </c>
      <c r="CD290" s="14">
        <f t="shared" si="29"/>
        <v>10203.562015526664</v>
      </c>
      <c r="CE290" s="102"/>
    </row>
    <row r="291" spans="1:83" x14ac:dyDescent="0.25">
      <c r="A291" s="14">
        <f t="shared" si="24"/>
        <v>14724.158986717714</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2.3126804707103679</v>
      </c>
      <c r="CD291" s="14">
        <f t="shared" si="29"/>
        <v>14724.158986717714</v>
      </c>
      <c r="CE291" s="102"/>
    </row>
    <row r="292" spans="1:83" x14ac:dyDescent="0.25">
      <c r="A292" s="14">
        <f t="shared" si="24"/>
        <v>15915.985471883147</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2.4998771614825799</v>
      </c>
      <c r="CD292" s="14">
        <f t="shared" si="29"/>
        <v>15915.985471883147</v>
      </c>
      <c r="CE292" s="102"/>
    </row>
    <row r="293" spans="1:83" x14ac:dyDescent="0.25">
      <c r="A293" s="14">
        <f t="shared" si="24"/>
        <v>9407.4758635490052</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1.4776046447158651</v>
      </c>
      <c r="CD293" s="14">
        <f t="shared" si="29"/>
        <v>9407.4758635490052</v>
      </c>
      <c r="CE293" s="102"/>
    </row>
    <row r="294" spans="1:83" x14ac:dyDescent="0.25">
      <c r="A294" s="14">
        <f t="shared" si="24"/>
        <v>9433.7938424414824</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1.4817383324781412</v>
      </c>
      <c r="CD294" s="14">
        <f t="shared" si="29"/>
        <v>9433.7938424414824</v>
      </c>
      <c r="CE294" s="102"/>
    </row>
    <row r="295" spans="1:83" x14ac:dyDescent="0.25">
      <c r="A295" s="14">
        <f t="shared" si="24"/>
        <v>10636.007631605818</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1.6705665266267604</v>
      </c>
      <c r="CD295" s="14">
        <f t="shared" si="29"/>
        <v>10636.007631605818</v>
      </c>
      <c r="CE295" s="102"/>
    </row>
    <row r="296" spans="1:83" x14ac:dyDescent="0.25">
      <c r="A296" s="14">
        <f t="shared" si="24"/>
        <v>9619.9118831947471</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1.5109713473135036</v>
      </c>
      <c r="CD296" s="14">
        <f t="shared" si="29"/>
        <v>9619.9118831947471</v>
      </c>
      <c r="CE296" s="102"/>
    </row>
    <row r="297" spans="1:83" x14ac:dyDescent="0.25">
      <c r="A297" s="14">
        <f t="shared" si="24"/>
        <v>9277.195961181058</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1.4571419625209636</v>
      </c>
      <c r="CD297" s="14">
        <f t="shared" si="29"/>
        <v>9277.195961181058</v>
      </c>
      <c r="CE297" s="102"/>
    </row>
    <row r="298" spans="1:83" x14ac:dyDescent="0.25">
      <c r="A298" s="14">
        <f t="shared" si="24"/>
        <v>9645.1265545427577</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1.5149317417954247</v>
      </c>
      <c r="CD298" s="14">
        <f t="shared" si="29"/>
        <v>9645.1265545427577</v>
      </c>
      <c r="CE298" s="102"/>
    </row>
    <row r="299" spans="1:83" x14ac:dyDescent="0.25">
      <c r="A299" s="14">
        <f t="shared" si="24"/>
        <v>9388.4022654343971</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1.4746088105968755</v>
      </c>
      <c r="CD299" s="14">
        <f t="shared" si="29"/>
        <v>9388.4022654343971</v>
      </c>
      <c r="CE299" s="102"/>
    </row>
    <row r="300" spans="1:83" x14ac:dyDescent="0.25">
      <c r="A300" s="14">
        <f t="shared" si="24"/>
        <v>10253.822187929221</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1.6105377798183376</v>
      </c>
      <c r="CD300" s="14">
        <f t="shared" si="29"/>
        <v>10253.822187929221</v>
      </c>
      <c r="CE300" s="102"/>
    </row>
    <row r="301" spans="1:83" x14ac:dyDescent="0.25">
      <c r="A301" s="14">
        <f t="shared" si="24"/>
        <v>15462.99237333575</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2.4287268639802106</v>
      </c>
      <c r="CD301" s="14">
        <f t="shared" si="29"/>
        <v>15462.99237333575</v>
      </c>
      <c r="CE301" s="102"/>
    </row>
    <row r="302" spans="1:83" x14ac:dyDescent="0.25">
      <c r="A302" s="14">
        <f t="shared" si="24"/>
        <v>10375.095198109009</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1.6295857758716306</v>
      </c>
      <c r="CD302" s="14">
        <f t="shared" si="29"/>
        <v>10375.095198109009</v>
      </c>
      <c r="CE302" s="102"/>
    </row>
    <row r="303" spans="1:83" x14ac:dyDescent="0.25">
      <c r="A303" s="14">
        <f t="shared" si="24"/>
        <v>9854.1237682240535</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1.5477583212251649</v>
      </c>
      <c r="CD303" s="14">
        <f t="shared" si="29"/>
        <v>9854.1237682240535</v>
      </c>
      <c r="CE303" s="102"/>
    </row>
    <row r="304" spans="1:83" x14ac:dyDescent="0.25">
      <c r="A304" s="14">
        <f t="shared" si="24"/>
        <v>14928.775944415784</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2.3448190561787383</v>
      </c>
      <c r="CD304" s="14">
        <f t="shared" si="29"/>
        <v>14928.775944415784</v>
      </c>
      <c r="CE304" s="102"/>
    </row>
    <row r="305" spans="1:83" x14ac:dyDescent="0.25">
      <c r="A305" s="14">
        <f t="shared" si="24"/>
        <v>9789.8242745221414</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1.5376589883196237</v>
      </c>
      <c r="CD305" s="14">
        <f t="shared" si="29"/>
        <v>9789.8242745221414</v>
      </c>
      <c r="CE305" s="102"/>
    </row>
    <row r="306" spans="1:83" x14ac:dyDescent="0.25">
      <c r="A306" s="14">
        <f t="shared" si="24"/>
        <v>15734.556290036604</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2.4713806119647459</v>
      </c>
      <c r="CD306" s="14">
        <f t="shared" si="29"/>
        <v>15734.556290036604</v>
      </c>
      <c r="CE306" s="102"/>
    </row>
    <row r="307" spans="1:83" x14ac:dyDescent="0.25">
      <c r="A307" s="14">
        <f t="shared" si="24"/>
        <v>10946.253944938937</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1.7192960052070061</v>
      </c>
      <c r="CD307" s="14">
        <f t="shared" si="29"/>
        <v>10946.253944938937</v>
      </c>
      <c r="CE307" s="102"/>
    </row>
    <row r="308" spans="1:83" x14ac:dyDescent="0.25">
      <c r="A308" s="14">
        <f t="shared" si="24"/>
        <v>10306.86970955273</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1.6188697984680234</v>
      </c>
      <c r="CD308" s="14">
        <f t="shared" si="29"/>
        <v>10306.86970955273</v>
      </c>
      <c r="CE308" s="102"/>
    </row>
    <row r="309" spans="1:83" x14ac:dyDescent="0.25">
      <c r="A309" s="14">
        <f t="shared" si="24"/>
        <v>15405.365327300016</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2.4196755528614036</v>
      </c>
      <c r="CD309" s="14">
        <f t="shared" si="29"/>
        <v>15405.365327300016</v>
      </c>
      <c r="CE309" s="102"/>
    </row>
    <row r="310" spans="1:83" x14ac:dyDescent="0.25">
      <c r="A310" s="14">
        <f t="shared" si="24"/>
        <v>14085.294544001017</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2.2123359062815968</v>
      </c>
      <c r="CD310" s="14">
        <f t="shared" si="29"/>
        <v>14085.294544001017</v>
      </c>
      <c r="CE310" s="102"/>
    </row>
    <row r="311" spans="1:83" x14ac:dyDescent="0.25">
      <c r="A311" s="14">
        <f t="shared" si="24"/>
        <v>10027.098597695789</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1.5749269704094477</v>
      </c>
      <c r="CD311" s="14">
        <f t="shared" si="29"/>
        <v>10027.098597695789</v>
      </c>
      <c r="CE311" s="102"/>
    </row>
    <row r="312" spans="1:83" x14ac:dyDescent="0.25">
      <c r="A312" s="14">
        <f t="shared" si="24"/>
        <v>9903.5828999420646</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1.5555267219960145</v>
      </c>
      <c r="CD312" s="14">
        <f t="shared" si="29"/>
        <v>9903.5828999420646</v>
      </c>
      <c r="CE312" s="102"/>
    </row>
    <row r="313" spans="1:83" x14ac:dyDescent="0.25">
      <c r="A313" s="14">
        <f t="shared" si="24"/>
        <v>15435.525722617764</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2.4244127577029961</v>
      </c>
      <c r="CD313" s="14">
        <f t="shared" si="29"/>
        <v>15435.525722617764</v>
      </c>
      <c r="CE313" s="102"/>
    </row>
    <row r="314" spans="1:83" x14ac:dyDescent="0.25">
      <c r="A314" s="14">
        <f t="shared" si="24"/>
        <v>14620.641490734573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2.2964212812005966</v>
      </c>
      <c r="CD314" s="14">
        <f t="shared" si="29"/>
        <v>14620.641490734573</v>
      </c>
      <c r="CE314" s="102"/>
    </row>
    <row r="315" spans="1:83" x14ac:dyDescent="0.25">
      <c r="A315" s="14">
        <f t="shared" si="24"/>
        <v>15847.308627018017</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2.4890902908672285</v>
      </c>
      <c r="CD315" s="14">
        <f t="shared" si="29"/>
        <v>15847.308627018017</v>
      </c>
      <c r="CE315" s="102"/>
    </row>
    <row r="316" spans="1:83" x14ac:dyDescent="0.25">
      <c r="A316" s="14">
        <f t="shared" si="24"/>
        <v>14754.783133590987</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2.3174905156487497</v>
      </c>
      <c r="CD316" s="14">
        <f t="shared" si="29"/>
        <v>14754.783133590987</v>
      </c>
      <c r="CE316" s="102"/>
    </row>
    <row r="317" spans="1:83" x14ac:dyDescent="0.25">
      <c r="A317" s="14">
        <f t="shared" si="24"/>
        <v>13941.594531380215</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2.1897653667262476</v>
      </c>
      <c r="CD317" s="14">
        <f t="shared" si="29"/>
        <v>13941.594531380215</v>
      </c>
      <c r="CE317" s="102"/>
    </row>
    <row r="318" spans="1:83" x14ac:dyDescent="0.25">
      <c r="A318" s="14">
        <f t="shared" si="24"/>
        <v>10607.168941026823</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1.6660369180723384</v>
      </c>
      <c r="CD318" s="14">
        <f t="shared" si="29"/>
        <v>10607.168941026823</v>
      </c>
      <c r="CE318" s="102"/>
    </row>
    <row r="319" spans="1:83" x14ac:dyDescent="0.25">
      <c r="A319" s="14">
        <f t="shared" si="24"/>
        <v>9385.0396972715153</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1.4740806618768882</v>
      </c>
      <c r="CD319" s="14">
        <f t="shared" si="29"/>
        <v>9385.0396972715153</v>
      </c>
      <c r="CE319" s="102"/>
    </row>
    <row r="320" spans="1:83" x14ac:dyDescent="0.25">
      <c r="A320" s="14">
        <f t="shared" si="24"/>
        <v>14672.361406566941</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2.304544776702119</v>
      </c>
      <c r="CD320" s="14">
        <f t="shared" si="29"/>
        <v>14672.361406566941</v>
      </c>
      <c r="CE320" s="102"/>
    </row>
    <row r="321" spans="1:83" x14ac:dyDescent="0.25">
      <c r="A321" s="14">
        <f t="shared" si="24"/>
        <v>9401.9663580639663</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1.4767392828469792</v>
      </c>
      <c r="CD321" s="14">
        <f t="shared" si="29"/>
        <v>9401.9663580639663</v>
      </c>
      <c r="CE321" s="102"/>
    </row>
    <row r="322" spans="1:83" x14ac:dyDescent="0.25">
      <c r="A322" s="14">
        <f t="shared" si="24"/>
        <v>13767.852421708772</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2.1624762030911886</v>
      </c>
      <c r="CD322" s="14">
        <f t="shared" si="29"/>
        <v>13767.852421708772</v>
      </c>
      <c r="CE322" s="102"/>
    </row>
    <row r="323" spans="1:83" x14ac:dyDescent="0.25">
      <c r="A323" s="14">
        <f t="shared" si="24"/>
        <v>9678.1282140804524</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1.5201152156755084</v>
      </c>
      <c r="CD323" s="14">
        <f t="shared" si="29"/>
        <v>9678.1282140804524</v>
      </c>
      <c r="CE323" s="102"/>
    </row>
    <row r="324" spans="1:83" x14ac:dyDescent="0.25">
      <c r="A324" s="14">
        <f t="shared" si="24"/>
        <v>9022.6791211846466</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1.4171657488806744</v>
      </c>
      <c r="CD324" s="14">
        <f t="shared" si="29"/>
        <v>9022.6791211846466</v>
      </c>
      <c r="CE324" s="102"/>
    </row>
    <row r="325" spans="1:83" x14ac:dyDescent="0.25">
      <c r="A325" s="14">
        <f t="shared" si="24"/>
        <v>9628.5967862108555</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1.5123354595601508</v>
      </c>
      <c r="CD325" s="14">
        <f t="shared" si="29"/>
        <v>9628.5967862108555</v>
      </c>
      <c r="CE325" s="102"/>
    </row>
    <row r="326" spans="1:83" x14ac:dyDescent="0.25">
      <c r="A326" s="14">
        <f t="shared" si="24"/>
        <v>14956.662221609959</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2.3491990719559355</v>
      </c>
      <c r="CD326" s="14">
        <f t="shared" si="29"/>
        <v>14956.662221609959</v>
      </c>
      <c r="CE326" s="102"/>
    </row>
    <row r="327" spans="1:83" x14ac:dyDescent="0.25">
      <c r="A327" s="14">
        <f t="shared" si="24"/>
        <v>15144.16663738952</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2.3786498406508758</v>
      </c>
      <c r="CD327" s="14">
        <f t="shared" si="29"/>
        <v>15144.16663738952</v>
      </c>
      <c r="CE327" s="102"/>
    </row>
    <row r="328" spans="1:83" x14ac:dyDescent="0.25">
      <c r="A328" s="14">
        <f t="shared" si="24"/>
        <v>10014.335622235834</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1.5729223272837505</v>
      </c>
      <c r="CD328" s="14">
        <f t="shared" si="29"/>
        <v>10014.335622235834</v>
      </c>
      <c r="CE328" s="102"/>
    </row>
    <row r="329" spans="1:83" x14ac:dyDescent="0.25">
      <c r="A329" s="14">
        <f t="shared" ref="A329:A392" si="30">CD329</f>
        <v>15489.844483890818</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2.4329444462362897</v>
      </c>
      <c r="CD329" s="14">
        <f t="shared" ref="CD329:CD392" si="35">DEGREES(CC329) * 60 * 1.852</f>
        <v>15489.844483890818</v>
      </c>
      <c r="CE329" s="102"/>
    </row>
    <row r="330" spans="1:83" x14ac:dyDescent="0.25">
      <c r="A330" s="14">
        <f t="shared" si="30"/>
        <v>9024.6947372968189</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1.4174823357922441</v>
      </c>
      <c r="CD330" s="14">
        <f t="shared" si="35"/>
        <v>9024.6947372968189</v>
      </c>
      <c r="CE330" s="102"/>
    </row>
    <row r="331" spans="1:83" x14ac:dyDescent="0.25">
      <c r="A331" s="14">
        <f t="shared" si="30"/>
        <v>16091.330140199216</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2.5274180343041492</v>
      </c>
      <c r="CD331" s="14">
        <f t="shared" si="35"/>
        <v>16091.330140199216</v>
      </c>
      <c r="CE331" s="102"/>
    </row>
    <row r="332" spans="1:83" x14ac:dyDescent="0.25">
      <c r="A332" s="14">
        <f t="shared" si="30"/>
        <v>10412.52739307411</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1.6354651409579284</v>
      </c>
      <c r="CD332" s="14">
        <f t="shared" si="35"/>
        <v>10412.52739307411</v>
      </c>
      <c r="CE332" s="102"/>
    </row>
    <row r="333" spans="1:83" x14ac:dyDescent="0.25">
      <c r="A333" s="14">
        <f t="shared" si="30"/>
        <v>9886.6228083055794</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1.5528628501412935</v>
      </c>
      <c r="CD333" s="14">
        <f t="shared" si="35"/>
        <v>9886.6228083055794</v>
      </c>
      <c r="CE333" s="102"/>
    </row>
    <row r="334" spans="1:83" x14ac:dyDescent="0.25">
      <c r="A334" s="14">
        <f t="shared" si="30"/>
        <v>10775.587302866117</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1.6924898962482824</v>
      </c>
      <c r="CD334" s="14">
        <f t="shared" si="35"/>
        <v>10775.587302866117</v>
      </c>
      <c r="CE334" s="102"/>
    </row>
    <row r="335" spans="1:83" x14ac:dyDescent="0.25">
      <c r="A335" s="14">
        <f t="shared" si="30"/>
        <v>9049.4309262901752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1.4213675764539579</v>
      </c>
      <c r="CD335" s="14">
        <f t="shared" si="35"/>
        <v>9049.4309262901752</v>
      </c>
      <c r="CE335" s="102"/>
    </row>
    <row r="336" spans="1:83" x14ac:dyDescent="0.25">
      <c r="A336" s="14">
        <f t="shared" si="30"/>
        <v>9017.6665333538986</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1.4163784364104441</v>
      </c>
      <c r="CD336" s="14">
        <f t="shared" si="35"/>
        <v>9017.6665333538986</v>
      </c>
      <c r="CE336" s="102"/>
    </row>
    <row r="337" spans="1:83" x14ac:dyDescent="0.25">
      <c r="A337" s="14">
        <f t="shared" si="30"/>
        <v>15243.165654821018</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2.3941993259858187</v>
      </c>
      <c r="CD337" s="14">
        <f t="shared" si="35"/>
        <v>15243.165654821018</v>
      </c>
      <c r="CE337" s="102"/>
    </row>
    <row r="338" spans="1:83" x14ac:dyDescent="0.25">
      <c r="A338" s="14">
        <f t="shared" si="30"/>
        <v>15525.944950054209</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2.4386146405852456</v>
      </c>
      <c r="CD338" s="14">
        <f t="shared" si="35"/>
        <v>15525.944950054209</v>
      </c>
      <c r="CE338" s="102"/>
    </row>
    <row r="339" spans="1:83" x14ac:dyDescent="0.25">
      <c r="A339" s="14">
        <f t="shared" si="30"/>
        <v>16120.244586367118</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2.5319595415667533</v>
      </c>
      <c r="CD339" s="14">
        <f t="shared" si="35"/>
        <v>16120.244586367118</v>
      </c>
      <c r="CE339" s="102"/>
    </row>
    <row r="340" spans="1:83" x14ac:dyDescent="0.25">
      <c r="A340" s="14">
        <f t="shared" si="30"/>
        <v>9664.8179219172453</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1.5180246071203398</v>
      </c>
      <c r="CD340" s="14">
        <f t="shared" si="35"/>
        <v>9664.8179219172453</v>
      </c>
      <c r="CE340" s="102"/>
    </row>
    <row r="341" spans="1:83" x14ac:dyDescent="0.25">
      <c r="A341" s="14">
        <f t="shared" si="30"/>
        <v>16037.85799045662</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2.5190193205610991</v>
      </c>
      <c r="CD341" s="14">
        <f t="shared" si="35"/>
        <v>16037.85799045662</v>
      </c>
      <c r="CE341" s="102"/>
    </row>
    <row r="342" spans="1:83" x14ac:dyDescent="0.25">
      <c r="A342" s="14">
        <f t="shared" si="30"/>
        <v>13892.804333325312</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2.1821020334040897</v>
      </c>
      <c r="CD342" s="14">
        <f t="shared" si="35"/>
        <v>13892.804333325312</v>
      </c>
      <c r="CE342" s="102"/>
    </row>
    <row r="343" spans="1:83" x14ac:dyDescent="0.25">
      <c r="A343" s="14">
        <f t="shared" si="30"/>
        <v>10572.243895503294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1.6605513435961465</v>
      </c>
      <c r="CD343" s="14">
        <f t="shared" si="35"/>
        <v>10572.243895503294</v>
      </c>
      <c r="CE343" s="102"/>
    </row>
    <row r="344" spans="1:83" x14ac:dyDescent="0.25">
      <c r="A344" s="14">
        <f t="shared" si="30"/>
        <v>9496.7876518685698</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1.4916325853837971</v>
      </c>
      <c r="CD344" s="14">
        <f t="shared" si="35"/>
        <v>9496.7876518685698</v>
      </c>
      <c r="CE344" s="102"/>
    </row>
    <row r="345" spans="1:83" x14ac:dyDescent="0.25">
      <c r="A345" s="14">
        <f t="shared" si="30"/>
        <v>15636.355383268621</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2.455956483531113</v>
      </c>
      <c r="CD345" s="14">
        <f t="shared" si="35"/>
        <v>15636.355383268621</v>
      </c>
      <c r="CE345" s="102"/>
    </row>
    <row r="346" spans="1:83" x14ac:dyDescent="0.25">
      <c r="A346" s="14">
        <f t="shared" si="30"/>
        <v>15086.45401720627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2.3695850886516796</v>
      </c>
      <c r="CD346" s="14">
        <f t="shared" si="35"/>
        <v>15086.45401720627</v>
      </c>
      <c r="CE346" s="102"/>
    </row>
    <row r="347" spans="1:83" x14ac:dyDescent="0.25">
      <c r="A347" s="14">
        <f t="shared" si="30"/>
        <v>14754.06758337443</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2.3173781262747193</v>
      </c>
      <c r="CD347" s="14">
        <f t="shared" si="35"/>
        <v>14754.06758337443</v>
      </c>
      <c r="CE347" s="102"/>
    </row>
    <row r="348" spans="1:83" x14ac:dyDescent="0.25">
      <c r="A348" s="14">
        <f t="shared" si="30"/>
        <v>14071.486962104065</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2.2101671898863433</v>
      </c>
      <c r="CD348" s="14">
        <f t="shared" si="35"/>
        <v>14071.486962104065</v>
      </c>
      <c r="CE348" s="102"/>
    </row>
    <row r="349" spans="1:83" x14ac:dyDescent="0.25">
      <c r="A349" s="14">
        <f t="shared" si="30"/>
        <v>13623.398685874552</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2.1397872784411414</v>
      </c>
      <c r="CD349" s="14">
        <f t="shared" si="35"/>
        <v>13623.398685874552</v>
      </c>
      <c r="CE349" s="102"/>
    </row>
    <row r="350" spans="1:83" x14ac:dyDescent="0.25">
      <c r="A350" s="14">
        <f t="shared" si="30"/>
        <v>15627.157200327276</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2.4545117519118973</v>
      </c>
      <c r="CD350" s="14">
        <f t="shared" si="35"/>
        <v>15627.157200327276</v>
      </c>
      <c r="CE350" s="102"/>
    </row>
    <row r="351" spans="1:83" x14ac:dyDescent="0.25">
      <c r="A351" s="14">
        <f t="shared" si="30"/>
        <v>9875.8602207281601</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1.5511724020737971</v>
      </c>
      <c r="CD351" s="14">
        <f t="shared" si="35"/>
        <v>9875.8602207281601</v>
      </c>
      <c r="CE351" s="102"/>
    </row>
    <row r="352" spans="1:83" x14ac:dyDescent="0.25">
      <c r="A352" s="14">
        <f t="shared" si="30"/>
        <v>15565.558029359619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2.4448365507790273</v>
      </c>
      <c r="CD352" s="14">
        <f t="shared" si="35"/>
        <v>15565.558029359619</v>
      </c>
      <c r="CE352" s="102"/>
    </row>
    <row r="353" spans="1:83" x14ac:dyDescent="0.25">
      <c r="A353" s="14">
        <f t="shared" si="30"/>
        <v>10172.092814650423</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1.597700786844017</v>
      </c>
      <c r="CD353" s="14">
        <f t="shared" si="35"/>
        <v>10172.092814650423</v>
      </c>
      <c r="CE353" s="102"/>
    </row>
    <row r="354" spans="1:83" x14ac:dyDescent="0.25">
      <c r="A354" s="14">
        <f t="shared" si="30"/>
        <v>15142.821012062999</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2.3784384872271356</v>
      </c>
      <c r="CD354" s="14">
        <f t="shared" si="35"/>
        <v>15142.821012062999</v>
      </c>
      <c r="CE354" s="102"/>
    </row>
    <row r="355" spans="1:83" x14ac:dyDescent="0.25">
      <c r="A355" s="14">
        <f t="shared" si="30"/>
        <v>15888.871635860076</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2.4956184707748004</v>
      </c>
      <c r="CD355" s="14">
        <f t="shared" si="35"/>
        <v>15888.871635860076</v>
      </c>
      <c r="CE355" s="102"/>
    </row>
    <row r="356" spans="1:83" x14ac:dyDescent="0.25">
      <c r="A356" s="14">
        <f t="shared" si="30"/>
        <v>10250.631744762277</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1.6100366662666732</v>
      </c>
      <c r="CD356" s="14">
        <f t="shared" si="35"/>
        <v>10250.631744762277</v>
      </c>
      <c r="CE356" s="102"/>
    </row>
    <row r="357" spans="1:83" x14ac:dyDescent="0.25">
      <c r="A357" s="14">
        <f t="shared" si="30"/>
        <v>15080.228026821438</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2.3686071906008084</v>
      </c>
      <c r="CD357" s="14">
        <f t="shared" si="35"/>
        <v>15080.228026821438</v>
      </c>
      <c r="CE357" s="102"/>
    </row>
    <row r="358" spans="1:83" x14ac:dyDescent="0.25">
      <c r="A358" s="14">
        <f t="shared" si="30"/>
        <v>15958.480947076856</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2.5065518011453749</v>
      </c>
      <c r="CD358" s="14">
        <f t="shared" si="35"/>
        <v>15958.480947076856</v>
      </c>
      <c r="CE358" s="102"/>
    </row>
    <row r="359" spans="1:83" x14ac:dyDescent="0.25">
      <c r="A359" s="14">
        <f t="shared" si="30"/>
        <v>14953.343626917045</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2.3486778300199154</v>
      </c>
      <c r="CD359" s="14">
        <f t="shared" si="35"/>
        <v>14953.343626917045</v>
      </c>
      <c r="CE359" s="102"/>
    </row>
    <row r="360" spans="1:83" x14ac:dyDescent="0.25">
      <c r="A360" s="14">
        <f t="shared" si="30"/>
        <v>14903.946186070525</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2.3409191188533307</v>
      </c>
      <c r="CD360" s="14">
        <f t="shared" si="35"/>
        <v>14903.946186070525</v>
      </c>
      <c r="CE360" s="102"/>
    </row>
    <row r="361" spans="1:83" x14ac:dyDescent="0.25">
      <c r="A361" s="14">
        <f t="shared" si="30"/>
        <v>13584.210040112459</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2.1336320327792779</v>
      </c>
      <c r="CD361" s="14">
        <f t="shared" si="35"/>
        <v>13584.210040112459</v>
      </c>
      <c r="CE361" s="102"/>
    </row>
    <row r="362" spans="1:83" x14ac:dyDescent="0.25">
      <c r="A362" s="14">
        <f t="shared" si="30"/>
        <v>15862.386807013234</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2.491458576379511</v>
      </c>
      <c r="CD362" s="14">
        <f t="shared" si="35"/>
        <v>15862.386807013234</v>
      </c>
      <c r="CE362" s="102"/>
    </row>
    <row r="363" spans="1:83" x14ac:dyDescent="0.25">
      <c r="A363" s="14">
        <f t="shared" si="30"/>
        <v>9009.6609789935883</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1.4151210274648467</v>
      </c>
      <c r="CD363" s="14">
        <f t="shared" si="35"/>
        <v>9009.6609789935883</v>
      </c>
      <c r="CE363" s="102"/>
    </row>
    <row r="364" spans="1:83" x14ac:dyDescent="0.25">
      <c r="A364" s="14">
        <f t="shared" si="30"/>
        <v>15805.810184343276</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2.4825722521782039</v>
      </c>
      <c r="CD364" s="14">
        <f t="shared" si="35"/>
        <v>15805.810184343276</v>
      </c>
      <c r="CE364" s="102"/>
    </row>
    <row r="365" spans="1:83" x14ac:dyDescent="0.25">
      <c r="A365" s="14">
        <f t="shared" si="30"/>
        <v>10654.319542077634</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1.6734427247014867</v>
      </c>
      <c r="CD365" s="14">
        <f t="shared" si="35"/>
        <v>10654.319542077634</v>
      </c>
      <c r="CE365" s="102"/>
    </row>
    <row r="366" spans="1:83" x14ac:dyDescent="0.25">
      <c r="A366" s="14">
        <f t="shared" si="30"/>
        <v>15374.678382793978</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2.4148556444830094</v>
      </c>
      <c r="CD366" s="14">
        <f t="shared" si="35"/>
        <v>15374.678382793978</v>
      </c>
      <c r="CE366" s="102"/>
    </row>
    <row r="367" spans="1:83" x14ac:dyDescent="0.25">
      <c r="A367" s="14">
        <f t="shared" si="30"/>
        <v>9049.2997739837665</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1.4213469767458191</v>
      </c>
      <c r="CD367" s="14">
        <f t="shared" si="35"/>
        <v>9049.2997739837665</v>
      </c>
      <c r="CE367" s="102"/>
    </row>
    <row r="368" spans="1:83" x14ac:dyDescent="0.25">
      <c r="A368" s="14">
        <f t="shared" si="30"/>
        <v>9180.5298194140651</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1.4419588951250526</v>
      </c>
      <c r="CD368" s="14">
        <f t="shared" si="35"/>
        <v>9180.5298194140651</v>
      </c>
      <c r="CE368" s="102"/>
    </row>
    <row r="369" spans="1:83" x14ac:dyDescent="0.25">
      <c r="A369" s="14">
        <f t="shared" si="30"/>
        <v>13633.383008873247</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2.1413554867736631</v>
      </c>
      <c r="CD369" s="14">
        <f t="shared" si="35"/>
        <v>13633.383008873247</v>
      </c>
      <c r="CE369" s="102"/>
    </row>
    <row r="370" spans="1:83" x14ac:dyDescent="0.25">
      <c r="A370" s="14">
        <f t="shared" si="30"/>
        <v>15298.594081385299</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2.402905306392106</v>
      </c>
      <c r="CD370" s="14">
        <f t="shared" si="35"/>
        <v>15298.594081385299</v>
      </c>
      <c r="CE370" s="102"/>
    </row>
    <row r="371" spans="1:83" x14ac:dyDescent="0.25">
      <c r="A371" s="14">
        <f t="shared" si="30"/>
        <v>10209.266379674264</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1.6035395296839219</v>
      </c>
      <c r="CD371" s="14">
        <f t="shared" si="35"/>
        <v>10209.266379674264</v>
      </c>
      <c r="CE371" s="102"/>
    </row>
    <row r="372" spans="1:83" x14ac:dyDescent="0.25">
      <c r="A372" s="14">
        <f t="shared" si="30"/>
        <v>9611.1816181358718</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1.509600110183831</v>
      </c>
      <c r="CD372" s="14">
        <f t="shared" si="35"/>
        <v>9611.1816181358718</v>
      </c>
      <c r="CE372" s="102"/>
    </row>
    <row r="373" spans="1:83" x14ac:dyDescent="0.25">
      <c r="A373" s="14">
        <f t="shared" si="30"/>
        <v>9283.3658883919452</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1.4581110548935192</v>
      </c>
      <c r="CD373" s="14">
        <f t="shared" si="35"/>
        <v>9283.3658883919452</v>
      </c>
      <c r="CE373" s="102"/>
    </row>
    <row r="374" spans="1:83" x14ac:dyDescent="0.25">
      <c r="A374" s="14">
        <f t="shared" si="30"/>
        <v>15869.440765559466</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2.4925665209613226</v>
      </c>
      <c r="CD374" s="14">
        <f t="shared" si="35"/>
        <v>15869.440765559466</v>
      </c>
      <c r="CE374" s="102"/>
    </row>
    <row r="375" spans="1:83" x14ac:dyDescent="0.25">
      <c r="A375" s="14">
        <f t="shared" si="30"/>
        <v>10022.756317420124</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1.5742449411810928</v>
      </c>
      <c r="CD375" s="14">
        <f t="shared" si="35"/>
        <v>10022.756317420124</v>
      </c>
      <c r="CE375" s="102"/>
    </row>
    <row r="376" spans="1:83" x14ac:dyDescent="0.25">
      <c r="A376" s="14">
        <f t="shared" si="30"/>
        <v>14366.501763571738</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2.2565042995671232</v>
      </c>
      <c r="CD376" s="14">
        <f t="shared" si="35"/>
        <v>14366.501763571738</v>
      </c>
      <c r="CE376" s="102"/>
    </row>
    <row r="377" spans="1:83" x14ac:dyDescent="0.25">
      <c r="A377" s="14">
        <f t="shared" si="30"/>
        <v>15432.430597978197</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2.4239266155528876</v>
      </c>
      <c r="CD377" s="14">
        <f t="shared" si="35"/>
        <v>15432.430597978197</v>
      </c>
      <c r="CE377" s="102"/>
    </row>
    <row r="378" spans="1:83" x14ac:dyDescent="0.25">
      <c r="A378" s="14">
        <f t="shared" si="30"/>
        <v>9037.5469948722548</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1.4195010021979835</v>
      </c>
      <c r="CD378" s="14">
        <f t="shared" si="35"/>
        <v>9037.5469948722548</v>
      </c>
      <c r="CE378" s="102"/>
    </row>
    <row r="379" spans="1:83" x14ac:dyDescent="0.25">
      <c r="A379" s="14">
        <f t="shared" si="30"/>
        <v>14251.248921144959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2.2384018736075348</v>
      </c>
      <c r="CD379" s="14">
        <f t="shared" si="35"/>
        <v>14251.248921144959</v>
      </c>
      <c r="CE379" s="102"/>
    </row>
    <row r="380" spans="1:83" x14ac:dyDescent="0.25">
      <c r="A380" s="14">
        <f t="shared" si="30"/>
        <v>9095.6951747839885</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1.4286341662863724</v>
      </c>
      <c r="CD380" s="14">
        <f t="shared" si="35"/>
        <v>9095.6951747839885</v>
      </c>
      <c r="CE380" s="102"/>
    </row>
    <row r="381" spans="1:83" x14ac:dyDescent="0.25">
      <c r="A381" s="14">
        <f t="shared" si="30"/>
        <v>15153.870124033418</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2.3801739388407541</v>
      </c>
      <c r="CD381" s="14">
        <f t="shared" si="35"/>
        <v>15153.870124033418</v>
      </c>
      <c r="CE381" s="102"/>
    </row>
    <row r="382" spans="1:83" x14ac:dyDescent="0.25">
      <c r="A382" s="14">
        <f t="shared" si="30"/>
        <v>8877.0508078999046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1.3942923367951403</v>
      </c>
      <c r="CD382" s="14">
        <f t="shared" si="35"/>
        <v>8877.0508078999046</v>
      </c>
      <c r="CE382" s="102"/>
    </row>
    <row r="383" spans="1:83" x14ac:dyDescent="0.25">
      <c r="A383" s="14">
        <f t="shared" si="30"/>
        <v>15595.312516359627</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2.4495100007915545</v>
      </c>
      <c r="CD383" s="14">
        <f t="shared" si="35"/>
        <v>15595.312516359627</v>
      </c>
      <c r="CE383" s="102"/>
    </row>
    <row r="384" spans="1:83" x14ac:dyDescent="0.25">
      <c r="A384" s="14">
        <f t="shared" si="30"/>
        <v>8718.8790058022878</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1.3694487557078807</v>
      </c>
      <c r="CD384" s="14">
        <f t="shared" si="35"/>
        <v>8718.8790058022878</v>
      </c>
      <c r="CE384" s="102"/>
    </row>
    <row r="385" spans="1:83" x14ac:dyDescent="0.25">
      <c r="A385" s="14">
        <f t="shared" si="30"/>
        <v>14763.20284460159</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2.3188129749648172</v>
      </c>
      <c r="CD385" s="14">
        <f t="shared" si="35"/>
        <v>14763.20284460159</v>
      </c>
      <c r="CE385" s="102"/>
    </row>
    <row r="386" spans="1:83" x14ac:dyDescent="0.25">
      <c r="A386" s="14">
        <f t="shared" si="30"/>
        <v>14879.125239028761</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2.3370205654935221</v>
      </c>
      <c r="CD386" s="14">
        <f t="shared" si="35"/>
        <v>14879.125239028761</v>
      </c>
      <c r="CE386" s="102"/>
    </row>
    <row r="387" spans="1:83" x14ac:dyDescent="0.25">
      <c r="A387" s="14">
        <f t="shared" si="30"/>
        <v>9757.4385542456403</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1.5325722582129389</v>
      </c>
      <c r="CD387" s="14">
        <f t="shared" si="35"/>
        <v>9757.4385542456403</v>
      </c>
      <c r="CE387" s="102"/>
    </row>
    <row r="388" spans="1:83" x14ac:dyDescent="0.25">
      <c r="A388" s="14">
        <f t="shared" si="30"/>
        <v>9679.9188587405333</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1.5203964669808689</v>
      </c>
      <c r="CD388" s="14">
        <f t="shared" si="35"/>
        <v>9679.9188587405333</v>
      </c>
      <c r="CE388" s="102"/>
    </row>
    <row r="389" spans="1:83" x14ac:dyDescent="0.25">
      <c r="A389" s="14">
        <f t="shared" si="30"/>
        <v>9302.7832919688408</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1.4611608895281967</v>
      </c>
      <c r="CD389" s="14">
        <f t="shared" si="35"/>
        <v>9302.7832919688408</v>
      </c>
      <c r="CE389" s="102"/>
    </row>
    <row r="390" spans="1:83" x14ac:dyDescent="0.25">
      <c r="A390" s="14">
        <f t="shared" si="30"/>
        <v>9202.1883053925849</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1.4453607300001625</v>
      </c>
      <c r="CD390" s="14">
        <f t="shared" si="35"/>
        <v>9202.1883053925849</v>
      </c>
      <c r="CE390" s="102"/>
    </row>
    <row r="391" spans="1:83" x14ac:dyDescent="0.25">
      <c r="A391" s="14">
        <f t="shared" si="30"/>
        <v>10258.556145920953</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1.611281328716887</v>
      </c>
      <c r="CD391" s="14">
        <f t="shared" si="35"/>
        <v>10258.556145920953</v>
      </c>
      <c r="CE391" s="102"/>
    </row>
    <row r="392" spans="1:83" x14ac:dyDescent="0.25">
      <c r="A392" s="14">
        <f t="shared" si="30"/>
        <v>15819.067490027759</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2.4846545383025527</v>
      </c>
      <c r="CD392" s="14">
        <f t="shared" si="35"/>
        <v>15819.067490027759</v>
      </c>
      <c r="CE392" s="102"/>
    </row>
    <row r="393" spans="1:83" x14ac:dyDescent="0.25">
      <c r="A393" s="14">
        <f t="shared" ref="A393:A456" si="36">CD393</f>
        <v>10454.527072382893</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1.6420619074150917</v>
      </c>
      <c r="CD393" s="14">
        <f t="shared" ref="CD393:CD456" si="41">DEGREES(CC393) * 60 * 1.852</f>
        <v>10454.527072382893</v>
      </c>
      <c r="CE393" s="102"/>
    </row>
    <row r="394" spans="1:83" x14ac:dyDescent="0.25">
      <c r="A394" s="14">
        <f t="shared" si="36"/>
        <v>13808.749864461932</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2.168899844485074</v>
      </c>
      <c r="CD394" s="14">
        <f t="shared" si="41"/>
        <v>13808.749864461932</v>
      </c>
      <c r="CE394" s="102"/>
    </row>
    <row r="395" spans="1:83" x14ac:dyDescent="0.25">
      <c r="A395" s="14">
        <f t="shared" si="36"/>
        <v>15702.443125554431</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2.4663366913973555</v>
      </c>
      <c r="CD395" s="14">
        <f t="shared" si="41"/>
        <v>15702.443125554431</v>
      </c>
      <c r="CE395" s="102"/>
    </row>
    <row r="396" spans="1:83" x14ac:dyDescent="0.25">
      <c r="A396" s="14">
        <f t="shared" si="36"/>
        <v>9653.4968634408433</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1.51624644166656</v>
      </c>
      <c r="CD396" s="14">
        <f t="shared" si="41"/>
        <v>9653.4968634408433</v>
      </c>
      <c r="CE396" s="102"/>
    </row>
    <row r="397" spans="1:83" x14ac:dyDescent="0.25">
      <c r="A397" s="14">
        <f t="shared" si="36"/>
        <v>15159.078338462177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2.3809919778070223</v>
      </c>
      <c r="CD397" s="14">
        <f t="shared" si="41"/>
        <v>15159.078338462177</v>
      </c>
      <c r="CE397" s="102"/>
    </row>
    <row r="398" spans="1:83" x14ac:dyDescent="0.25">
      <c r="A398" s="14">
        <f t="shared" si="36"/>
        <v>8716.4914641891155</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1.3690737515486093</v>
      </c>
      <c r="CD398" s="14">
        <f t="shared" si="41"/>
        <v>8716.4914641891155</v>
      </c>
      <c r="CE398" s="102"/>
    </row>
    <row r="399" spans="1:83" x14ac:dyDescent="0.25">
      <c r="A399" s="14">
        <f t="shared" si="36"/>
        <v>9466.6298577017587</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1.486895789097354</v>
      </c>
      <c r="CD399" s="14">
        <f t="shared" si="41"/>
        <v>9466.6298577017587</v>
      </c>
      <c r="CE399" s="102"/>
    </row>
    <row r="400" spans="1:83" x14ac:dyDescent="0.25">
      <c r="A400" s="14">
        <f t="shared" si="36"/>
        <v>10326.849121117275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1.6220079060491281</v>
      </c>
      <c r="CD400" s="14">
        <f t="shared" si="41"/>
        <v>10326.849121117275</v>
      </c>
      <c r="CE400" s="102"/>
    </row>
    <row r="401" spans="1:83" x14ac:dyDescent="0.25">
      <c r="A401" s="14">
        <f t="shared" si="36"/>
        <v>10010.527902481732</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1.5723242599088199</v>
      </c>
      <c r="CD401" s="14">
        <f t="shared" si="41"/>
        <v>10010.527902481732</v>
      </c>
      <c r="CE401" s="102"/>
    </row>
    <row r="402" spans="1:83" x14ac:dyDescent="0.25">
      <c r="A402" s="14">
        <f t="shared" si="36"/>
        <v>8591.3622863354467</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1.3494200785477086</v>
      </c>
      <c r="CD402" s="14">
        <f t="shared" si="41"/>
        <v>8591.3622863354467</v>
      </c>
      <c r="CE402" s="102"/>
    </row>
    <row r="403" spans="1:83" x14ac:dyDescent="0.25">
      <c r="A403" s="14">
        <f t="shared" si="36"/>
        <v>9083.8670230323623</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1.4267763531789983</v>
      </c>
      <c r="CD403" s="14">
        <f t="shared" si="41"/>
        <v>9083.8670230323623</v>
      </c>
      <c r="CE403" s="102"/>
    </row>
    <row r="404" spans="1:83" x14ac:dyDescent="0.25">
      <c r="A404" s="14">
        <f t="shared" si="36"/>
        <v>15795.120193277762</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2.4808932066319298</v>
      </c>
      <c r="CD404" s="14">
        <f t="shared" si="41"/>
        <v>15795.120193277762</v>
      </c>
      <c r="CE404" s="102"/>
    </row>
    <row r="405" spans="1:83" x14ac:dyDescent="0.25">
      <c r="A405" s="14">
        <f t="shared" si="36"/>
        <v>15300.310479428754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2.4031748959991353</v>
      </c>
      <c r="CD405" s="14">
        <f t="shared" si="41"/>
        <v>15300.310479428754</v>
      </c>
      <c r="CE405" s="102"/>
    </row>
    <row r="406" spans="1:83" x14ac:dyDescent="0.25">
      <c r="A406" s="14">
        <f t="shared" si="36"/>
        <v>15671.322726776019</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2.4614487016275852</v>
      </c>
      <c r="CD406" s="14">
        <f t="shared" si="41"/>
        <v>15671.322726776019</v>
      </c>
      <c r="CE406" s="102"/>
    </row>
    <row r="407" spans="1:83" x14ac:dyDescent="0.25">
      <c r="A407" s="14">
        <f t="shared" si="36"/>
        <v>15788.918984706521</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2.4799192009878421</v>
      </c>
      <c r="CD407" s="14">
        <f t="shared" si="41"/>
        <v>15788.918984706521</v>
      </c>
      <c r="CE407" s="102"/>
    </row>
    <row r="408" spans="1:83" x14ac:dyDescent="0.25">
      <c r="A408" s="14">
        <f t="shared" si="36"/>
        <v>14004.780433223375</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2.1996897910243498</v>
      </c>
      <c r="CD408" s="14">
        <f t="shared" si="41"/>
        <v>14004.780433223375</v>
      </c>
      <c r="CE408" s="102"/>
    </row>
    <row r="409" spans="1:83" x14ac:dyDescent="0.25">
      <c r="A409" s="14">
        <f t="shared" si="36"/>
        <v>13764.916427424074</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2.1620150550792401</v>
      </c>
      <c r="CD409" s="14">
        <f t="shared" si="41"/>
        <v>13764.916427424074</v>
      </c>
      <c r="CE409" s="102"/>
    </row>
    <row r="410" spans="1:83" x14ac:dyDescent="0.25">
      <c r="A410" s="14">
        <f t="shared" si="36"/>
        <v>14530.97737676623</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2.2823380017762713</v>
      </c>
      <c r="CD410" s="14">
        <f t="shared" si="41"/>
        <v>14530.97737676623</v>
      </c>
      <c r="CE410" s="102"/>
    </row>
    <row r="411" spans="1:83" x14ac:dyDescent="0.25">
      <c r="A411" s="14">
        <f t="shared" si="36"/>
        <v>15555.755659420944</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2.4432969212800315</v>
      </c>
      <c r="CD411" s="14">
        <f t="shared" si="41"/>
        <v>15555.755659420944</v>
      </c>
      <c r="CE411" s="102"/>
    </row>
    <row r="412" spans="1:83" x14ac:dyDescent="0.25">
      <c r="A412" s="14">
        <f t="shared" si="36"/>
        <v>10139.560721230877</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1.5925910663370202</v>
      </c>
      <c r="CD412" s="14">
        <f t="shared" si="41"/>
        <v>10139.560721230877</v>
      </c>
      <c r="CE412" s="102"/>
    </row>
    <row r="413" spans="1:83" x14ac:dyDescent="0.25">
      <c r="A413" s="14">
        <f t="shared" si="36"/>
        <v>8664.7753448162111</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1.3609508523458409</v>
      </c>
      <c r="CD413" s="14">
        <f t="shared" si="41"/>
        <v>8664.7753448162111</v>
      </c>
      <c r="CE413" s="102"/>
    </row>
    <row r="414" spans="1:83" x14ac:dyDescent="0.25">
      <c r="A414" s="14">
        <f t="shared" si="36"/>
        <v>9908.9616245355919</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1.5563715424938103</v>
      </c>
      <c r="CD414" s="14">
        <f t="shared" si="41"/>
        <v>9908.9616245355919</v>
      </c>
      <c r="CE414" s="102"/>
    </row>
    <row r="415" spans="1:83" x14ac:dyDescent="0.25">
      <c r="A415" s="14">
        <f t="shared" si="36"/>
        <v>14502.753798704447</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2.2779050071409963</v>
      </c>
      <c r="CD415" s="14">
        <f t="shared" si="41"/>
        <v>14502.753798704447</v>
      </c>
      <c r="CE415" s="102"/>
    </row>
    <row r="416" spans="1:83" x14ac:dyDescent="0.25">
      <c r="A416" s="14">
        <f t="shared" si="36"/>
        <v>15399.117044174836</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2.4186941533551836</v>
      </c>
      <c r="CD416" s="14">
        <f t="shared" si="41"/>
        <v>15399.117044174836</v>
      </c>
      <c r="CE416" s="102"/>
    </row>
    <row r="417" spans="1:83" x14ac:dyDescent="0.25">
      <c r="A417" s="14">
        <f t="shared" si="36"/>
        <v>10421.712774977532</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1.6369078619556587</v>
      </c>
      <c r="CD417" s="14">
        <f t="shared" si="41"/>
        <v>10421.712774977532</v>
      </c>
      <c r="CE417" s="102"/>
    </row>
    <row r="418" spans="1:83" x14ac:dyDescent="0.25">
      <c r="A418" s="14">
        <f t="shared" si="36"/>
        <v>10243.814014405756</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1.6089658253538361</v>
      </c>
      <c r="CD418" s="14">
        <f t="shared" si="41"/>
        <v>10243.814014405756</v>
      </c>
      <c r="CE418" s="102"/>
    </row>
    <row r="419" spans="1:83" x14ac:dyDescent="0.25">
      <c r="A419" s="14">
        <f t="shared" si="36"/>
        <v>8571.1144481236752</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1.3462398099803352</v>
      </c>
      <c r="CD419" s="14">
        <f t="shared" si="41"/>
        <v>8571.1144481236752</v>
      </c>
      <c r="CE419" s="102"/>
    </row>
    <row r="420" spans="1:83" x14ac:dyDescent="0.25">
      <c r="A420" s="14">
        <f t="shared" si="36"/>
        <v>13722.274480737104</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2.1553174095685534</v>
      </c>
      <c r="CD420" s="14">
        <f t="shared" si="41"/>
        <v>13722.274480737104</v>
      </c>
      <c r="CE420" s="102"/>
    </row>
    <row r="421" spans="1:83" x14ac:dyDescent="0.25">
      <c r="A421" s="14">
        <f t="shared" si="36"/>
        <v>8486.6271571835841</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1.3329696389670616</v>
      </c>
      <c r="CD421" s="14">
        <f t="shared" si="41"/>
        <v>8486.6271571835841</v>
      </c>
      <c r="CE421" s="102"/>
    </row>
    <row r="422" spans="1:83" x14ac:dyDescent="0.25">
      <c r="A422" s="14">
        <f t="shared" si="36"/>
        <v>9069.4752140063265</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1.4245158739419344</v>
      </c>
      <c r="CD422" s="14">
        <f t="shared" si="41"/>
        <v>9069.4752140063265</v>
      </c>
      <c r="CE422" s="102"/>
    </row>
    <row r="423" spans="1:83" x14ac:dyDescent="0.25">
      <c r="A423" s="14">
        <f t="shared" si="36"/>
        <v>9011.5174162985604</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1.4154126126279913</v>
      </c>
      <c r="CD423" s="14">
        <f t="shared" si="41"/>
        <v>9011.5174162985604</v>
      </c>
      <c r="CE423" s="102"/>
    </row>
    <row r="424" spans="1:83" x14ac:dyDescent="0.25">
      <c r="A424" s="14">
        <f t="shared" si="36"/>
        <v>8706.2004896877643</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1.3674573783638775</v>
      </c>
      <c r="CD424" s="14">
        <f t="shared" si="41"/>
        <v>8706.2004896877643</v>
      </c>
      <c r="CE424" s="102"/>
    </row>
    <row r="425" spans="1:83" x14ac:dyDescent="0.25">
      <c r="A425" s="14">
        <f t="shared" si="36"/>
        <v>15008.292345289618</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2.3573084640673638</v>
      </c>
      <c r="CD425" s="14">
        <f t="shared" si="41"/>
        <v>15008.292345289618</v>
      </c>
      <c r="CE425" s="102"/>
    </row>
    <row r="426" spans="1:83" x14ac:dyDescent="0.25">
      <c r="A426" s="14">
        <f t="shared" si="36"/>
        <v>14683.481960045068</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2.306291449423838</v>
      </c>
      <c r="CD426" s="14">
        <f t="shared" si="41"/>
        <v>14683.481960045068</v>
      </c>
      <c r="CE426" s="102"/>
    </row>
    <row r="427" spans="1:83" x14ac:dyDescent="0.25">
      <c r="A427" s="14">
        <f t="shared" si="36"/>
        <v>8643.7515627717876</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1.3576487085562723</v>
      </c>
      <c r="CD427" s="14">
        <f t="shared" si="41"/>
        <v>8643.7515627717876</v>
      </c>
      <c r="CE427" s="102"/>
    </row>
    <row r="428" spans="1:83" x14ac:dyDescent="0.25">
      <c r="A428" s="14">
        <f t="shared" si="36"/>
        <v>9522.6223160750233</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1.4956903603257494</v>
      </c>
      <c r="CD428" s="14">
        <f t="shared" si="41"/>
        <v>9522.6223160750233</v>
      </c>
      <c r="CE428" s="102"/>
    </row>
    <row r="429" spans="1:83" x14ac:dyDescent="0.25">
      <c r="A429" s="14">
        <f t="shared" si="36"/>
        <v>14855.179935506998</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2.3332595468934128</v>
      </c>
      <c r="CD429" s="14">
        <f t="shared" si="41"/>
        <v>14855.179935506998</v>
      </c>
      <c r="CE429" s="102"/>
    </row>
    <row r="430" spans="1:83" x14ac:dyDescent="0.25">
      <c r="A430" s="14">
        <f t="shared" si="36"/>
        <v>14300.48877800491</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2.2461358335194936</v>
      </c>
      <c r="CD430" s="14">
        <f t="shared" si="41"/>
        <v>14300.48877800491</v>
      </c>
      <c r="CE430" s="102"/>
    </row>
    <row r="431" spans="1:83" x14ac:dyDescent="0.25">
      <c r="A431" s="14">
        <f t="shared" si="36"/>
        <v>13494.566800410768</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2.1195520320147985</v>
      </c>
      <c r="CD431" s="14">
        <f t="shared" si="41"/>
        <v>13494.566800410768</v>
      </c>
      <c r="CE431" s="102"/>
    </row>
    <row r="432" spans="1:83" x14ac:dyDescent="0.25">
      <c r="A432" s="14">
        <f t="shared" si="36"/>
        <v>8861.0956670431551</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1.391786309612187</v>
      </c>
      <c r="CD432" s="14">
        <f t="shared" si="41"/>
        <v>8861.0956670431551</v>
      </c>
      <c r="CE432" s="102"/>
    </row>
    <row r="433" spans="1:83" x14ac:dyDescent="0.25">
      <c r="A433" s="14">
        <f t="shared" si="36"/>
        <v>10144.559034445077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1.5933761367350923</v>
      </c>
      <c r="CD433" s="14">
        <f t="shared" si="41"/>
        <v>10144.559034445077</v>
      </c>
      <c r="CE433" s="102"/>
    </row>
    <row r="434" spans="1:83" x14ac:dyDescent="0.25">
      <c r="A434" s="14">
        <f t="shared" si="36"/>
        <v>14157.983215319477</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2.2237529027125462</v>
      </c>
      <c r="CD434" s="14">
        <f t="shared" si="41"/>
        <v>14157.983215319477</v>
      </c>
      <c r="CE434" s="102"/>
    </row>
    <row r="435" spans="1:83" x14ac:dyDescent="0.25">
      <c r="A435" s="14">
        <f t="shared" si="36"/>
        <v>13748.697908614477</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2.1594676598936378</v>
      </c>
      <c r="CD435" s="14">
        <f t="shared" si="41"/>
        <v>13748.697908614477</v>
      </c>
      <c r="CE435" s="102"/>
    </row>
    <row r="436" spans="1:83" x14ac:dyDescent="0.25">
      <c r="A436" s="14">
        <f t="shared" si="36"/>
        <v>9154.3030742099963</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1.4378395371706554</v>
      </c>
      <c r="CD436" s="14">
        <f t="shared" si="41"/>
        <v>9154.3030742099963</v>
      </c>
      <c r="CE436" s="102"/>
    </row>
    <row r="437" spans="1:83" x14ac:dyDescent="0.25">
      <c r="A437" s="14">
        <f t="shared" si="36"/>
        <v>9056.0327949740768</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1.4224045126069313</v>
      </c>
      <c r="CD437" s="14">
        <f t="shared" si="41"/>
        <v>9056.0327949740768</v>
      </c>
      <c r="CE437" s="102"/>
    </row>
    <row r="438" spans="1:83" x14ac:dyDescent="0.25">
      <c r="A438" s="14">
        <f t="shared" si="36"/>
        <v>15578.696401862126</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2.4469001564172763</v>
      </c>
      <c r="CD438" s="14">
        <f t="shared" si="41"/>
        <v>15578.696401862126</v>
      </c>
      <c r="CE438" s="102"/>
    </row>
    <row r="439" spans="1:83" x14ac:dyDescent="0.25">
      <c r="A439" s="14">
        <f t="shared" si="36"/>
        <v>9219.6104341511491</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1.4480971726706391</v>
      </c>
      <c r="CD439" s="14">
        <f t="shared" si="41"/>
        <v>9219.6104341511491</v>
      </c>
      <c r="CE439" s="102"/>
    </row>
    <row r="440" spans="1:83" x14ac:dyDescent="0.25">
      <c r="A440" s="14">
        <f t="shared" si="36"/>
        <v>14487.116079658283</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2.2754488364709338</v>
      </c>
      <c r="CD440" s="14">
        <f t="shared" si="41"/>
        <v>14487.116079658283</v>
      </c>
      <c r="CE440" s="102"/>
    </row>
    <row r="441" spans="1:83" x14ac:dyDescent="0.25">
      <c r="A441" s="14">
        <f t="shared" si="36"/>
        <v>15088.757984607573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2.3699469660545898</v>
      </c>
      <c r="CD441" s="14">
        <f t="shared" si="41"/>
        <v>15088.757984607573</v>
      </c>
      <c r="CE441" s="102"/>
    </row>
    <row r="442" spans="1:83" x14ac:dyDescent="0.25">
      <c r="A442" s="14">
        <f t="shared" si="36"/>
        <v>9528.0860959759557</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1.4965485402112388</v>
      </c>
      <c r="CD442" s="14">
        <f t="shared" si="41"/>
        <v>9528.0860959759557</v>
      </c>
      <c r="CE442" s="102"/>
    </row>
    <row r="443" spans="1:83" x14ac:dyDescent="0.25">
      <c r="A443" s="14">
        <f t="shared" si="36"/>
        <v>9214.7251233510651</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1.4473298512303518</v>
      </c>
      <c r="CD443" s="14">
        <f t="shared" si="41"/>
        <v>9214.7251233510651</v>
      </c>
      <c r="CE443" s="102"/>
    </row>
    <row r="444" spans="1:83" x14ac:dyDescent="0.25">
      <c r="A444" s="14">
        <f t="shared" si="36"/>
        <v>8775.2619348204043</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1.3783046570153357</v>
      </c>
      <c r="CD444" s="14">
        <f t="shared" si="41"/>
        <v>8775.2619348204043</v>
      </c>
      <c r="CE444" s="102"/>
    </row>
    <row r="445" spans="1:83" x14ac:dyDescent="0.25">
      <c r="A445" s="14">
        <f t="shared" si="36"/>
        <v>13967.350984278359</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2.1938108572473727</v>
      </c>
      <c r="CD445" s="14">
        <f t="shared" si="41"/>
        <v>13967.350984278359</v>
      </c>
      <c r="CE445" s="102"/>
    </row>
    <row r="446" spans="1:83" x14ac:dyDescent="0.25">
      <c r="A446" s="14">
        <f t="shared" si="36"/>
        <v>15560.57853882605</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2.4440544368042012</v>
      </c>
      <c r="CD446" s="14">
        <f t="shared" si="41"/>
        <v>15560.57853882605</v>
      </c>
      <c r="CE446" s="102"/>
    </row>
    <row r="447" spans="1:83" x14ac:dyDescent="0.25">
      <c r="A447" s="14">
        <f t="shared" si="36"/>
        <v>9379.6732346249464</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1.4732377673271408</v>
      </c>
      <c r="CD447" s="14">
        <f t="shared" si="41"/>
        <v>9379.6732346249464</v>
      </c>
      <c r="CE447" s="102"/>
    </row>
    <row r="448" spans="1:83" x14ac:dyDescent="0.25">
      <c r="A448" s="14">
        <f t="shared" si="36"/>
        <v>14812.284835395474</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2.3265221393167503</v>
      </c>
      <c r="CD448" s="14">
        <f t="shared" si="41"/>
        <v>14812.284835395474</v>
      </c>
      <c r="CE448" s="102"/>
    </row>
    <row r="449" spans="1:83" x14ac:dyDescent="0.25">
      <c r="A449" s="14">
        <f t="shared" si="36"/>
        <v>8994.7413013174173</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1.4127776374469789</v>
      </c>
      <c r="CD449" s="14">
        <f t="shared" si="41"/>
        <v>8994.7413013174173</v>
      </c>
      <c r="CE449" s="102"/>
    </row>
    <row r="450" spans="1:83" x14ac:dyDescent="0.25">
      <c r="A450" s="14">
        <f t="shared" si="36"/>
        <v>8638.105204103982</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1.3567618515593169</v>
      </c>
      <c r="CD450" s="14">
        <f t="shared" si="41"/>
        <v>8638.105204103982</v>
      </c>
      <c r="CE450" s="102"/>
    </row>
    <row r="451" spans="1:83" x14ac:dyDescent="0.25">
      <c r="A451" s="14">
        <f t="shared" si="36"/>
        <v>9256.8251962149552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1.4539423862087932</v>
      </c>
      <c r="CD451" s="14">
        <f t="shared" si="41"/>
        <v>9256.8251962149552</v>
      </c>
      <c r="CE451" s="102"/>
    </row>
    <row r="452" spans="1:83" x14ac:dyDescent="0.25">
      <c r="A452" s="14">
        <f t="shared" si="36"/>
        <v>9045.2448983874601</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1.4207100893275837</v>
      </c>
      <c r="CD452" s="14">
        <f t="shared" si="41"/>
        <v>9045.2448983874601</v>
      </c>
      <c r="CE452" s="102"/>
    </row>
    <row r="453" spans="1:83" x14ac:dyDescent="0.25">
      <c r="A453" s="14">
        <f t="shared" si="36"/>
        <v>15528.544173223096</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2.4390228929456774</v>
      </c>
      <c r="CD453" s="14">
        <f t="shared" si="41"/>
        <v>15528.544173223096</v>
      </c>
      <c r="CE453" s="102"/>
    </row>
    <row r="454" spans="1:83" x14ac:dyDescent="0.25">
      <c r="A454" s="14">
        <f t="shared" si="36"/>
        <v>14493.70762234062</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2.2764841507491238</v>
      </c>
      <c r="CD454" s="14">
        <f t="shared" si="41"/>
        <v>14493.70762234062</v>
      </c>
      <c r="CE454" s="102"/>
    </row>
    <row r="455" spans="1:83" x14ac:dyDescent="0.25">
      <c r="A455" s="14">
        <f t="shared" si="36"/>
        <v>8659.0078210076372</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1.3600449642955641</v>
      </c>
      <c r="CD455" s="14">
        <f t="shared" si="41"/>
        <v>8659.0078210076372</v>
      </c>
      <c r="CE455" s="102"/>
    </row>
    <row r="456" spans="1:83" x14ac:dyDescent="0.25">
      <c r="A456" s="14">
        <f t="shared" si="36"/>
        <v>10162.65962825424</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1.5962191439213411</v>
      </c>
      <c r="CD456" s="14">
        <f t="shared" si="41"/>
        <v>10162.65962825424</v>
      </c>
      <c r="CE456" s="102"/>
    </row>
    <row r="457" spans="1:83" x14ac:dyDescent="0.25">
      <c r="A457" s="14">
        <f t="shared" ref="A457:A520" si="42">CD457</f>
        <v>14856.29703243513</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2.3334350060318201</v>
      </c>
      <c r="CD457" s="14">
        <f t="shared" ref="CD457:CD520" si="47">DEGREES(CC457) * 60 * 1.852</f>
        <v>14856.29703243513</v>
      </c>
      <c r="CE457" s="102"/>
    </row>
    <row r="458" spans="1:83" x14ac:dyDescent="0.25">
      <c r="A458" s="14">
        <f t="shared" si="42"/>
        <v>9940.8461562404427</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1.5613795523813747</v>
      </c>
      <c r="CD458" s="14">
        <f t="shared" si="47"/>
        <v>9940.8461562404427</v>
      </c>
      <c r="CE458" s="102"/>
    </row>
    <row r="459" spans="1:83" x14ac:dyDescent="0.25">
      <c r="A459" s="14">
        <f t="shared" si="42"/>
        <v>8840.9612833260489</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1.3886238610095645</v>
      </c>
      <c r="CD459" s="14">
        <f t="shared" si="47"/>
        <v>8840.9612833260489</v>
      </c>
      <c r="CE459" s="102"/>
    </row>
    <row r="460" spans="1:83" x14ac:dyDescent="0.25">
      <c r="A460" s="14">
        <f t="shared" si="42"/>
        <v>14830.332642247993</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2.3293568554105275</v>
      </c>
      <c r="CD460" s="14">
        <f t="shared" si="47"/>
        <v>14830.332642247993</v>
      </c>
      <c r="CE460" s="102"/>
    </row>
    <row r="461" spans="1:83" x14ac:dyDescent="0.25">
      <c r="A461" s="14">
        <f t="shared" si="42"/>
        <v>14319.782354673414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2.2491662190248154</v>
      </c>
      <c r="CD461" s="14">
        <f t="shared" si="47"/>
        <v>14319.782354673414</v>
      </c>
      <c r="CE461" s="102"/>
    </row>
    <row r="462" spans="1:83" x14ac:dyDescent="0.25">
      <c r="A462" s="14">
        <f t="shared" si="42"/>
        <v>15420.147653796117</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2.4219973695322259</v>
      </c>
      <c r="CD462" s="14">
        <f t="shared" si="47"/>
        <v>15420.147653796117</v>
      </c>
      <c r="CE462" s="102"/>
    </row>
    <row r="463" spans="1:83" x14ac:dyDescent="0.25">
      <c r="A463" s="14">
        <f t="shared" si="42"/>
        <v>9775.8741735891308</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1.5354678868773397</v>
      </c>
      <c r="CD463" s="14">
        <f t="shared" si="47"/>
        <v>9775.8741735891308</v>
      </c>
      <c r="CE463" s="102"/>
    </row>
    <row r="464" spans="1:83" x14ac:dyDescent="0.25">
      <c r="A464" s="14">
        <f t="shared" si="42"/>
        <v>10328.551179602422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1.6222752433837875</v>
      </c>
      <c r="CD464" s="14">
        <f t="shared" si="47"/>
        <v>10328.551179602422</v>
      </c>
      <c r="CE464" s="102"/>
    </row>
    <row r="465" spans="1:83" x14ac:dyDescent="0.25">
      <c r="A465" s="14">
        <f t="shared" si="42"/>
        <v>14919.593468053872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2.3433767915458916</v>
      </c>
      <c r="CD465" s="14">
        <f t="shared" si="47"/>
        <v>14919.593468053872</v>
      </c>
      <c r="CE465" s="102"/>
    </row>
    <row r="466" spans="1:83" x14ac:dyDescent="0.25">
      <c r="A466" s="14">
        <f t="shared" si="42"/>
        <v>9842.0902075201575</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1.5458682451360575</v>
      </c>
      <c r="CD466" s="14">
        <f t="shared" si="47"/>
        <v>9842.0902075201575</v>
      </c>
      <c r="CE466" s="102"/>
    </row>
    <row r="467" spans="1:83" x14ac:dyDescent="0.25">
      <c r="A467" s="14">
        <f t="shared" si="42"/>
        <v>9015.0562913141348</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1.4159684533482788</v>
      </c>
      <c r="CD467" s="14">
        <f t="shared" si="47"/>
        <v>9015.0562913141348</v>
      </c>
      <c r="CE467" s="102"/>
    </row>
    <row r="468" spans="1:83" x14ac:dyDescent="0.25">
      <c r="A468" s="14">
        <f t="shared" si="42"/>
        <v>8777.0004788575807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1.3785777250286511</v>
      </c>
      <c r="CD468" s="14">
        <f t="shared" si="47"/>
        <v>8777.0004788575807</v>
      </c>
      <c r="CE468" s="102"/>
    </row>
    <row r="469" spans="1:83" x14ac:dyDescent="0.25">
      <c r="A469" s="14">
        <f t="shared" si="42"/>
        <v>9584.8052022313404</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1.5054572438914491</v>
      </c>
      <c r="CD469" s="14">
        <f t="shared" si="47"/>
        <v>9584.8052022313404</v>
      </c>
      <c r="CE469" s="102"/>
    </row>
    <row r="470" spans="1:83" x14ac:dyDescent="0.25">
      <c r="A470" s="14">
        <f t="shared" si="42"/>
        <v>14649.849446646303</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2.3010088891778917</v>
      </c>
      <c r="CD470" s="14">
        <f t="shared" si="47"/>
        <v>14649.849446646303</v>
      </c>
      <c r="CE470" s="102"/>
    </row>
    <row r="471" spans="1:83" x14ac:dyDescent="0.25">
      <c r="A471" s="14">
        <f t="shared" si="42"/>
        <v>15389.586484652824</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2.4171972163211981</v>
      </c>
      <c r="CD471" s="14">
        <f t="shared" si="47"/>
        <v>15389.586484652824</v>
      </c>
      <c r="CE471" s="102"/>
    </row>
    <row r="472" spans="1:83" x14ac:dyDescent="0.25">
      <c r="A472" s="14">
        <f t="shared" si="42"/>
        <v>8106.1875783778469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1.2732151100338311</v>
      </c>
      <c r="CD472" s="14">
        <f t="shared" si="47"/>
        <v>8106.1875783778469</v>
      </c>
      <c r="CE472" s="102"/>
    </row>
    <row r="473" spans="1:83" x14ac:dyDescent="0.25">
      <c r="A473" s="14">
        <f t="shared" si="42"/>
        <v>9630.7639222712551</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1.5126758452656286</v>
      </c>
      <c r="CD473" s="14">
        <f t="shared" si="47"/>
        <v>9630.7639222712551</v>
      </c>
      <c r="CE473" s="102"/>
    </row>
    <row r="474" spans="1:83" x14ac:dyDescent="0.25">
      <c r="A474" s="14">
        <f t="shared" si="42"/>
        <v>9470.6495808966811</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1.487527155230995</v>
      </c>
      <c r="CD474" s="14">
        <f t="shared" si="47"/>
        <v>9470.6495808966811</v>
      </c>
      <c r="CE474" s="102"/>
    </row>
    <row r="475" spans="1:83" x14ac:dyDescent="0.25">
      <c r="A475" s="14">
        <f t="shared" si="42"/>
        <v>13956.425389769962</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2.1920948061592762</v>
      </c>
      <c r="CD475" s="14">
        <f t="shared" si="47"/>
        <v>13956.425389769962</v>
      </c>
      <c r="CE475" s="102"/>
    </row>
    <row r="476" spans="1:83" x14ac:dyDescent="0.25">
      <c r="A476" s="14">
        <f t="shared" si="42"/>
        <v>15368.563416759993</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2.4138951847013264</v>
      </c>
      <c r="CD476" s="14">
        <f t="shared" si="47"/>
        <v>15368.563416759993</v>
      </c>
      <c r="CE476" s="102"/>
    </row>
    <row r="477" spans="1:83" x14ac:dyDescent="0.25">
      <c r="A477" s="14">
        <f t="shared" si="42"/>
        <v>10435.417238812697</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1.6390603818993608</v>
      </c>
      <c r="CD477" s="14">
        <f t="shared" si="47"/>
        <v>10435.417238812697</v>
      </c>
      <c r="CE477" s="102"/>
    </row>
    <row r="478" spans="1:83" x14ac:dyDescent="0.25">
      <c r="A478" s="14">
        <f t="shared" si="42"/>
        <v>8361.3320550551125</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1.3132899047269213</v>
      </c>
      <c r="CD478" s="14">
        <f t="shared" si="47"/>
        <v>8361.3320550551125</v>
      </c>
      <c r="CE478" s="102"/>
    </row>
    <row r="479" spans="1:83" x14ac:dyDescent="0.25">
      <c r="A479" s="14">
        <f t="shared" si="42"/>
        <v>8128.2198362804556</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1.2766756521689018</v>
      </c>
      <c r="CD479" s="14">
        <f t="shared" si="47"/>
        <v>8128.2198362804556</v>
      </c>
      <c r="CE479" s="102"/>
    </row>
    <row r="480" spans="1:83" x14ac:dyDescent="0.25">
      <c r="A480" s="14">
        <f t="shared" si="42"/>
        <v>14597.835961255312</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2.2928392835667437</v>
      </c>
      <c r="CD480" s="14">
        <f t="shared" si="47"/>
        <v>14597.835961255312</v>
      </c>
      <c r="CE480" s="102"/>
    </row>
    <row r="481" spans="1:83" x14ac:dyDescent="0.25">
      <c r="A481" s="14">
        <f t="shared" si="42"/>
        <v>14506.822513948193</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2.2785440683120677</v>
      </c>
      <c r="CD481" s="14">
        <f t="shared" si="47"/>
        <v>14506.822513948193</v>
      </c>
      <c r="CE481" s="102"/>
    </row>
    <row r="482" spans="1:83" x14ac:dyDescent="0.25">
      <c r="A482" s="14">
        <f t="shared" si="42"/>
        <v>8120.6702599014961</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1.2754898623475948</v>
      </c>
      <c r="CD482" s="14">
        <f t="shared" si="47"/>
        <v>8120.6702599014961</v>
      </c>
      <c r="CE482" s="102"/>
    </row>
    <row r="483" spans="1:83" x14ac:dyDescent="0.25">
      <c r="A483" s="14">
        <f t="shared" si="42"/>
        <v>10373.79989460278</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1.6293823263486253</v>
      </c>
      <c r="CD483" s="14">
        <f t="shared" si="47"/>
        <v>10373.79989460278</v>
      </c>
      <c r="CE483" s="102"/>
    </row>
    <row r="484" spans="1:83" x14ac:dyDescent="0.25">
      <c r="A484" s="14">
        <f t="shared" si="42"/>
        <v>8356.1293578387085</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1.3124727323330174</v>
      </c>
      <c r="CD484" s="14">
        <f t="shared" si="47"/>
        <v>8356.1293578387085</v>
      </c>
      <c r="CE484" s="102"/>
    </row>
    <row r="485" spans="1:83" x14ac:dyDescent="0.25">
      <c r="A485" s="14">
        <f t="shared" si="42"/>
        <v>14501.602319828909</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2.2777241477309418</v>
      </c>
      <c r="CD485" s="14">
        <f t="shared" si="47"/>
        <v>14501.602319828909</v>
      </c>
      <c r="CE485" s="102"/>
    </row>
    <row r="486" spans="1:83" x14ac:dyDescent="0.25">
      <c r="A486" s="14">
        <f t="shared" si="42"/>
        <v>10003.192538354444</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1.5711721157776657</v>
      </c>
      <c r="CD486" s="14">
        <f t="shared" si="47"/>
        <v>10003.192538354444</v>
      </c>
      <c r="CE486" s="102"/>
    </row>
    <row r="487" spans="1:83" x14ac:dyDescent="0.25">
      <c r="A487" s="14">
        <f t="shared" si="42"/>
        <v>8167.5806194363713</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1.282857934946388</v>
      </c>
      <c r="CD487" s="14">
        <f t="shared" si="47"/>
        <v>8167.5806194363713</v>
      </c>
      <c r="CE487" s="102"/>
    </row>
    <row r="488" spans="1:83" x14ac:dyDescent="0.25">
      <c r="A488" s="14">
        <f t="shared" si="42"/>
        <v>14339.013409869993</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2.2521867844658976</v>
      </c>
      <c r="CD488" s="14">
        <f t="shared" si="47"/>
        <v>14339.013409869993</v>
      </c>
      <c r="CE488" s="102"/>
    </row>
    <row r="489" spans="1:83" x14ac:dyDescent="0.25">
      <c r="A489" s="14">
        <f t="shared" si="42"/>
        <v>8425.8319562344841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1.323420715047215</v>
      </c>
      <c r="CD489" s="14">
        <f t="shared" si="47"/>
        <v>8425.8319562344841</v>
      </c>
      <c r="CE489" s="102"/>
    </row>
    <row r="490" spans="1:83" x14ac:dyDescent="0.25">
      <c r="A490" s="14">
        <f t="shared" si="42"/>
        <v>15249.424645011495</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2.395182407219385</v>
      </c>
      <c r="CD490" s="14">
        <f t="shared" si="47"/>
        <v>15249.424645011495</v>
      </c>
      <c r="CE490" s="102"/>
    </row>
    <row r="491" spans="1:83" x14ac:dyDescent="0.25">
      <c r="A491" s="14">
        <f t="shared" si="42"/>
        <v>13620.13136802663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2.1392740904087852</v>
      </c>
      <c r="CD491" s="14">
        <f t="shared" si="47"/>
        <v>13620.13136802663</v>
      </c>
      <c r="CE491" s="102"/>
    </row>
    <row r="492" spans="1:83" x14ac:dyDescent="0.25">
      <c r="A492" s="14">
        <f t="shared" si="42"/>
        <v>15133.550560447828</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2.3769824045792629</v>
      </c>
      <c r="CD492" s="14">
        <f t="shared" si="47"/>
        <v>15133.550560447828</v>
      </c>
      <c r="CE492" s="102"/>
    </row>
    <row r="493" spans="1:83" x14ac:dyDescent="0.25">
      <c r="A493" s="14">
        <f t="shared" si="42"/>
        <v>13433.741208655196</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2.1099983347001054</v>
      </c>
      <c r="CD493" s="14">
        <f t="shared" si="47"/>
        <v>13433.741208655196</v>
      </c>
      <c r="CE493" s="102"/>
    </row>
    <row r="494" spans="1:83" x14ac:dyDescent="0.25">
      <c r="A494" s="14">
        <f t="shared" si="42"/>
        <v>9851.7450273205995</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1.5473846993675591</v>
      </c>
      <c r="CD494" s="14">
        <f t="shared" si="47"/>
        <v>9851.7450273205995</v>
      </c>
      <c r="CE494" s="102"/>
    </row>
    <row r="495" spans="1:83" x14ac:dyDescent="0.25">
      <c r="A495" s="14">
        <f t="shared" si="42"/>
        <v>15146.948507349782</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2.3790867808071829</v>
      </c>
      <c r="CD495" s="14">
        <f t="shared" si="47"/>
        <v>15146.948507349782</v>
      </c>
      <c r="CE495" s="102"/>
    </row>
    <row r="496" spans="1:83" x14ac:dyDescent="0.25">
      <c r="A496" s="14">
        <f t="shared" si="42"/>
        <v>14081.759557566575</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2.2117806763293437</v>
      </c>
      <c r="CD496" s="14">
        <f t="shared" si="47"/>
        <v>14081.759557566575</v>
      </c>
      <c r="CE496" s="102"/>
    </row>
    <row r="497" spans="1:83" x14ac:dyDescent="0.25">
      <c r="A497" s="14">
        <f t="shared" si="42"/>
        <v>15133.322730015472</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2.3769466199214082</v>
      </c>
      <c r="CD497" s="14">
        <f t="shared" si="47"/>
        <v>15133.322730015472</v>
      </c>
      <c r="CE497" s="102"/>
    </row>
    <row r="498" spans="1:83" x14ac:dyDescent="0.25">
      <c r="A498" s="14">
        <f t="shared" si="42"/>
        <v>13817.419274895106</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2.1702615233571549</v>
      </c>
      <c r="CD498" s="14">
        <f t="shared" si="47"/>
        <v>13817.419274895106</v>
      </c>
      <c r="CE498" s="102"/>
    </row>
    <row r="499" spans="1:83" x14ac:dyDescent="0.25">
      <c r="A499" s="14">
        <f t="shared" si="42"/>
        <v>8532.5563146377954</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1.3401835970326021</v>
      </c>
      <c r="CD499" s="14">
        <f t="shared" si="47"/>
        <v>8532.5563146377954</v>
      </c>
      <c r="CE499" s="102"/>
    </row>
    <row r="500" spans="1:83" x14ac:dyDescent="0.25">
      <c r="A500" s="14">
        <f t="shared" si="42"/>
        <v>14381.653712129739</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2.2588841716912231</v>
      </c>
      <c r="CD500" s="14">
        <f t="shared" si="47"/>
        <v>14381.653712129739</v>
      </c>
      <c r="CE500" s="102"/>
    </row>
    <row r="501" spans="1:83" x14ac:dyDescent="0.25">
      <c r="A501" s="14">
        <f t="shared" si="42"/>
        <v>9750.9814336158634</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1.5315580572123262</v>
      </c>
      <c r="CD501" s="14">
        <f t="shared" si="47"/>
        <v>9750.9814336158634</v>
      </c>
      <c r="CE501" s="102"/>
    </row>
    <row r="502" spans="1:83" x14ac:dyDescent="0.25">
      <c r="A502" s="14">
        <f t="shared" si="42"/>
        <v>10339.657211223939</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1.6240196352000764</v>
      </c>
      <c r="CD502" s="14">
        <f t="shared" si="47"/>
        <v>10339.657211223939</v>
      </c>
      <c r="CE502" s="102"/>
    </row>
    <row r="503" spans="1:83" x14ac:dyDescent="0.25">
      <c r="A503" s="14">
        <f t="shared" si="42"/>
        <v>10174.684488930696</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1.5981078535226529</v>
      </c>
      <c r="CD503" s="14">
        <f t="shared" si="47"/>
        <v>10174.684488930696</v>
      </c>
      <c r="CE503" s="102"/>
    </row>
    <row r="504" spans="1:83" x14ac:dyDescent="0.25">
      <c r="A504" s="14">
        <f t="shared" si="42"/>
        <v>13961.197207327288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2.1928443015487633</v>
      </c>
      <c r="CD504" s="14">
        <f t="shared" si="47"/>
        <v>13961.197207327288</v>
      </c>
      <c r="CE504" s="102"/>
    </row>
    <row r="505" spans="1:83" x14ac:dyDescent="0.25">
      <c r="A505" s="14">
        <f t="shared" si="42"/>
        <v>8465.4201842465627</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1.329638721921234</v>
      </c>
      <c r="CD505" s="14">
        <f t="shared" si="47"/>
        <v>8465.4201842465627</v>
      </c>
      <c r="CE505" s="102"/>
    </row>
    <row r="506" spans="1:83" x14ac:dyDescent="0.25">
      <c r="A506" s="14">
        <f t="shared" si="42"/>
        <v>10080.184592858654</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1.5832650319851296</v>
      </c>
      <c r="CD506" s="14">
        <f t="shared" si="47"/>
        <v>10080.184592858654</v>
      </c>
      <c r="CE506" s="102"/>
    </row>
    <row r="507" spans="1:83" x14ac:dyDescent="0.25">
      <c r="A507" s="14">
        <f t="shared" si="42"/>
        <v>9086.6086439610426</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1.427206971537953</v>
      </c>
      <c r="CD507" s="14">
        <f t="shared" si="47"/>
        <v>9086.6086439610426</v>
      </c>
      <c r="CE507" s="102"/>
    </row>
    <row r="508" spans="1:83" x14ac:dyDescent="0.25">
      <c r="A508" s="14">
        <f t="shared" si="42"/>
        <v>15104.178430509919</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2.3723690102691473</v>
      </c>
      <c r="CD508" s="14">
        <f t="shared" si="47"/>
        <v>15104.178430509919</v>
      </c>
      <c r="CE508" s="102"/>
    </row>
    <row r="509" spans="1:83" x14ac:dyDescent="0.25">
      <c r="A509" s="14">
        <f t="shared" si="42"/>
        <v>9164.3052392099835</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1.4394105478939951</v>
      </c>
      <c r="CD509" s="14">
        <f t="shared" si="47"/>
        <v>9164.3052392099835</v>
      </c>
      <c r="CE509" s="102"/>
    </row>
    <row r="510" spans="1:83" x14ac:dyDescent="0.25">
      <c r="A510" s="14">
        <f t="shared" si="42"/>
        <v>9642.0250613666522</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1.5144445993579589</v>
      </c>
      <c r="CD510" s="14">
        <f t="shared" si="47"/>
        <v>9642.0250613666522</v>
      </c>
      <c r="CE510" s="102"/>
    </row>
    <row r="511" spans="1:83" x14ac:dyDescent="0.25">
      <c r="A511" s="14">
        <f t="shared" si="42"/>
        <v>13865.633541517822</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2.1778343968182852</v>
      </c>
      <c r="CD511" s="14">
        <f t="shared" si="47"/>
        <v>13865.633541517822</v>
      </c>
      <c r="CE511" s="102"/>
    </row>
    <row r="512" spans="1:83" x14ac:dyDescent="0.25">
      <c r="A512" s="14">
        <f t="shared" si="42"/>
        <v>9079.3963783904856</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1.4260741621360951</v>
      </c>
      <c r="CD512" s="14">
        <f t="shared" si="47"/>
        <v>9079.3963783904856</v>
      </c>
      <c r="CE512" s="102"/>
    </row>
    <row r="513" spans="1:83" x14ac:dyDescent="0.25">
      <c r="A513" s="14">
        <f t="shared" si="42"/>
        <v>8532.3880486554553</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1.3401571679882274</v>
      </c>
      <c r="CD513" s="14">
        <f t="shared" si="47"/>
        <v>8532.3880486554553</v>
      </c>
      <c r="CE513" s="102"/>
    </row>
    <row r="514" spans="1:83" x14ac:dyDescent="0.25">
      <c r="A514" s="14">
        <f t="shared" si="42"/>
        <v>9984.4347581577895</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1.5682258862528542</v>
      </c>
      <c r="CD514" s="14">
        <f t="shared" si="47"/>
        <v>9984.4347581577895</v>
      </c>
      <c r="CE514" s="102"/>
    </row>
    <row r="515" spans="1:83" x14ac:dyDescent="0.25">
      <c r="A515" s="14">
        <f t="shared" si="42"/>
        <v>15116.300968828557</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2.3742730618112584</v>
      </c>
      <c r="CD515" s="14">
        <f t="shared" si="47"/>
        <v>15116.300968828557</v>
      </c>
      <c r="CE515" s="102"/>
    </row>
    <row r="516" spans="1:83" x14ac:dyDescent="0.25">
      <c r="A516" s="14">
        <f t="shared" si="42"/>
        <v>8613.6017985809704</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1.3529131735146089</v>
      </c>
      <c r="CD516" s="14">
        <f t="shared" si="47"/>
        <v>8613.6017985809704</v>
      </c>
      <c r="CE516" s="102"/>
    </row>
    <row r="517" spans="1:83" x14ac:dyDescent="0.25">
      <c r="A517" s="14">
        <f t="shared" si="42"/>
        <v>13697.142444096615</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2.1513699942778013</v>
      </c>
      <c r="CD517" s="14">
        <f t="shared" si="47"/>
        <v>13697.142444096615</v>
      </c>
      <c r="CE517" s="102"/>
    </row>
    <row r="518" spans="1:83" x14ac:dyDescent="0.25">
      <c r="A518" s="14">
        <f t="shared" si="42"/>
        <v>8662.1509315662915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1.360538643453256</v>
      </c>
      <c r="CD518" s="14">
        <f t="shared" si="47"/>
        <v>8662.1509315662915</v>
      </c>
      <c r="CE518" s="102"/>
    </row>
    <row r="519" spans="1:83" x14ac:dyDescent="0.25">
      <c r="A519" s="14">
        <f t="shared" si="42"/>
        <v>8707.1734245436946</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1.3676101943883865</v>
      </c>
      <c r="CD519" s="14">
        <f t="shared" si="47"/>
        <v>8707.1734245436946</v>
      </c>
      <c r="CE519" s="102"/>
    </row>
    <row r="520" spans="1:83" x14ac:dyDescent="0.25">
      <c r="A520" s="14">
        <f t="shared" si="42"/>
        <v>7928.0558964641623</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1.2452364891599199</v>
      </c>
      <c r="CD520" s="14">
        <f t="shared" si="47"/>
        <v>7928.0558964641623</v>
      </c>
      <c r="CE520" s="102"/>
    </row>
    <row r="521" spans="1:83" x14ac:dyDescent="0.25">
      <c r="A521" s="14">
        <f t="shared" ref="A521:A584" si="48">CD521</f>
        <v>8891.2861502233645</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1.3965282402660983</v>
      </c>
      <c r="CD521" s="14">
        <f t="shared" ref="CD521:CD584" si="53">DEGREES(CC521) * 60 * 1.852</f>
        <v>8891.2861502233645</v>
      </c>
      <c r="CE521" s="102"/>
    </row>
    <row r="522" spans="1:83" x14ac:dyDescent="0.25">
      <c r="A522" s="14">
        <f t="shared" si="48"/>
        <v>14213.592917612077</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2.2324873555658553</v>
      </c>
      <c r="CD522" s="14">
        <f t="shared" si="53"/>
        <v>14213.592917612077</v>
      </c>
      <c r="CE522" s="102"/>
    </row>
    <row r="523" spans="1:83" x14ac:dyDescent="0.25">
      <c r="A523" s="14">
        <f t="shared" si="48"/>
        <v>15060.812092179376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2.3655575866874172</v>
      </c>
      <c r="CD523" s="14">
        <f t="shared" si="53"/>
        <v>15060.812092179376</v>
      </c>
      <c r="CE523" s="102"/>
    </row>
    <row r="524" spans="1:83" x14ac:dyDescent="0.25">
      <c r="A524" s="14">
        <f t="shared" si="48"/>
        <v>11680.959820673581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1.8346941024470877</v>
      </c>
      <c r="CD524" s="14">
        <f t="shared" si="53"/>
        <v>11680.959820673581</v>
      </c>
      <c r="CE524" s="102"/>
    </row>
    <row r="525" spans="1:83" x14ac:dyDescent="0.25">
      <c r="A525" s="14">
        <f t="shared" si="48"/>
        <v>13835.883212372795</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2.1731615998678464</v>
      </c>
      <c r="CD525" s="14">
        <f t="shared" si="53"/>
        <v>13835.883212372795</v>
      </c>
      <c r="CE525" s="102"/>
    </row>
    <row r="526" spans="1:83" x14ac:dyDescent="0.25">
      <c r="A526" s="14">
        <f t="shared" si="48"/>
        <v>7903.3308019053175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1.2413529910684982</v>
      </c>
      <c r="CD526" s="14">
        <f t="shared" si="53"/>
        <v>7903.3308019053175</v>
      </c>
      <c r="CE526" s="102"/>
    </row>
    <row r="527" spans="1:83" x14ac:dyDescent="0.25">
      <c r="A527" s="14">
        <f t="shared" si="48"/>
        <v>8018.3726454533535</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1.2594222760529963</v>
      </c>
      <c r="CD527" s="14">
        <f t="shared" si="53"/>
        <v>8018.3726454533535</v>
      </c>
      <c r="CE527" s="102"/>
    </row>
    <row r="528" spans="1:83" x14ac:dyDescent="0.25">
      <c r="A528" s="14">
        <f t="shared" si="48"/>
        <v>8858.2528382582386</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1.3913397948320643</v>
      </c>
      <c r="CD528" s="14">
        <f t="shared" si="53"/>
        <v>8858.2528382582386</v>
      </c>
      <c r="CE528" s="102"/>
    </row>
    <row r="529" spans="1:83" x14ac:dyDescent="0.25">
      <c r="A529" s="14">
        <f t="shared" si="48"/>
        <v>8674.1179481429208</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1.3624182676514462</v>
      </c>
      <c r="CD529" s="14">
        <f t="shared" si="53"/>
        <v>8674.1179481429208</v>
      </c>
      <c r="CE529" s="102"/>
    </row>
    <row r="530" spans="1:83" x14ac:dyDescent="0.25">
      <c r="A530" s="14">
        <f t="shared" si="48"/>
        <v>8295.1392199295387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1.3028931902365413</v>
      </c>
      <c r="CD530" s="14">
        <f t="shared" si="53"/>
        <v>8295.1392199295387</v>
      </c>
      <c r="CE530" s="102"/>
    </row>
    <row r="531" spans="1:83" x14ac:dyDescent="0.25">
      <c r="A531" s="14">
        <f t="shared" si="48"/>
        <v>7763.5053694641338</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1.219391020459035</v>
      </c>
      <c r="CD531" s="14">
        <f t="shared" si="53"/>
        <v>7763.5053694641338</v>
      </c>
      <c r="CE531" s="102"/>
    </row>
    <row r="532" spans="1:83" x14ac:dyDescent="0.25">
      <c r="A532" s="14">
        <f t="shared" si="48"/>
        <v>13540.116696743646</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2.1267064206482647</v>
      </c>
      <c r="CD532" s="14">
        <f t="shared" si="53"/>
        <v>13540.116696743646</v>
      </c>
      <c r="CE532" s="102"/>
    </row>
    <row r="533" spans="1:83" x14ac:dyDescent="0.25">
      <c r="A533" s="14">
        <f t="shared" si="48"/>
        <v>13600.862687480612</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2.1362476152644101</v>
      </c>
      <c r="CD533" s="14">
        <f t="shared" si="53"/>
        <v>13600.862687480612</v>
      </c>
      <c r="CE533" s="102"/>
    </row>
    <row r="534" spans="1:83" x14ac:dyDescent="0.25">
      <c r="A534" s="14">
        <f t="shared" si="48"/>
        <v>8409.0219692029332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1.3207804196825808</v>
      </c>
      <c r="CD534" s="14">
        <f t="shared" si="53"/>
        <v>8409.0219692029332</v>
      </c>
      <c r="CE534" s="102"/>
    </row>
    <row r="535" spans="1:83" x14ac:dyDescent="0.25">
      <c r="A535" s="14">
        <f t="shared" si="48"/>
        <v>8081.7276068063629</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1.2693732540325118</v>
      </c>
      <c r="CD535" s="14">
        <f t="shared" si="53"/>
        <v>8081.7276068063629</v>
      </c>
      <c r="CE535" s="102"/>
    </row>
    <row r="536" spans="1:83" x14ac:dyDescent="0.25">
      <c r="A536" s="14">
        <f t="shared" si="48"/>
        <v>10035.185555653778</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1.5761971651794011</v>
      </c>
      <c r="CD536" s="14">
        <f t="shared" si="53"/>
        <v>10035.185555653778</v>
      </c>
      <c r="CE536" s="102"/>
    </row>
    <row r="537" spans="1:83" x14ac:dyDescent="0.25">
      <c r="A537" s="14">
        <f t="shared" si="48"/>
        <v>13635.585377718618</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2.1417014063893496</v>
      </c>
      <c r="CD537" s="14">
        <f t="shared" si="53"/>
        <v>13635.585377718618</v>
      </c>
      <c r="CE537" s="102"/>
    </row>
    <row r="538" spans="1:83" x14ac:dyDescent="0.25">
      <c r="A538" s="14">
        <f t="shared" si="48"/>
        <v>9667.56188781743</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1.5184555937970916</v>
      </c>
      <c r="CD538" s="14">
        <f t="shared" si="53"/>
        <v>9667.56188781743</v>
      </c>
      <c r="CE538" s="102"/>
    </row>
    <row r="539" spans="1:83" x14ac:dyDescent="0.25">
      <c r="A539" s="14">
        <f t="shared" si="48"/>
        <v>13815.223071301378</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2.1699165720994631</v>
      </c>
      <c r="CD539" s="14">
        <f t="shared" si="53"/>
        <v>13815.223071301378</v>
      </c>
      <c r="CE539" s="102"/>
    </row>
    <row r="540" spans="1:83" x14ac:dyDescent="0.25">
      <c r="A540" s="14">
        <f t="shared" si="48"/>
        <v>14066.097441090767</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2.2093206736265572</v>
      </c>
      <c r="CD540" s="14">
        <f t="shared" si="53"/>
        <v>14066.097441090767</v>
      </c>
      <c r="CE540" s="102"/>
    </row>
    <row r="541" spans="1:83" x14ac:dyDescent="0.25">
      <c r="A541" s="14">
        <f t="shared" si="48"/>
        <v>14690.34834592026</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2.3073699325163015</v>
      </c>
      <c r="CD541" s="14">
        <f t="shared" si="53"/>
        <v>14690.34834592026</v>
      </c>
      <c r="CE541" s="102"/>
    </row>
    <row r="542" spans="1:83" x14ac:dyDescent="0.25">
      <c r="A542" s="14">
        <f t="shared" si="48"/>
        <v>9460.7585578869985</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1.4859736012541274</v>
      </c>
      <c r="CD542" s="14">
        <f t="shared" si="53"/>
        <v>9460.7585578869985</v>
      </c>
      <c r="CE542" s="102"/>
    </row>
    <row r="543" spans="1:83" x14ac:dyDescent="0.25">
      <c r="A543" s="14">
        <f t="shared" si="48"/>
        <v>14869.114358058061</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2.3354481857782234</v>
      </c>
      <c r="CD543" s="14">
        <f t="shared" si="53"/>
        <v>14869.114358058061</v>
      </c>
      <c r="CE543" s="102"/>
    </row>
    <row r="544" spans="1:83" x14ac:dyDescent="0.25">
      <c r="A544" s="14">
        <f t="shared" si="48"/>
        <v>7663.1115936189444</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1.2036224645104414</v>
      </c>
      <c r="CD544" s="14">
        <f t="shared" si="53"/>
        <v>7663.1115936189444</v>
      </c>
      <c r="CE544" s="102"/>
    </row>
    <row r="545" spans="1:83" x14ac:dyDescent="0.25">
      <c r="A545" s="14">
        <f t="shared" si="48"/>
        <v>14761.303912310528</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2.3185147152388321</v>
      </c>
      <c r="CD545" s="14">
        <f t="shared" si="53"/>
        <v>14761.303912310528</v>
      </c>
      <c r="CE545" s="102"/>
    </row>
    <row r="546" spans="1:83" x14ac:dyDescent="0.25">
      <c r="A546" s="14">
        <f t="shared" si="48"/>
        <v>8621.1348715635686</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1.3540963711958489</v>
      </c>
      <c r="CD546" s="14">
        <f t="shared" si="53"/>
        <v>8621.1348715635686</v>
      </c>
      <c r="CE546" s="102"/>
    </row>
    <row r="547" spans="1:83" x14ac:dyDescent="0.25">
      <c r="A547" s="14">
        <f t="shared" si="48"/>
        <v>8273.8724992060961</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1.2995528887811219</v>
      </c>
      <c r="CD547" s="14">
        <f t="shared" si="53"/>
        <v>8273.8724992060961</v>
      </c>
      <c r="CE547" s="102"/>
    </row>
    <row r="548" spans="1:83" x14ac:dyDescent="0.25">
      <c r="A548" s="14">
        <f t="shared" si="48"/>
        <v>14432.283171334573</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2.2668363923682255</v>
      </c>
      <c r="CD548" s="14">
        <f t="shared" si="53"/>
        <v>14432.283171334573</v>
      </c>
      <c r="CE548" s="102"/>
    </row>
    <row r="549" spans="1:83" x14ac:dyDescent="0.25">
      <c r="A549" s="14">
        <f t="shared" si="48"/>
        <v>13231.004057542528</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2.0781550049392226</v>
      </c>
      <c r="CD549" s="14">
        <f t="shared" si="53"/>
        <v>13231.004057542528</v>
      </c>
      <c r="CE549" s="102"/>
    </row>
    <row r="550" spans="1:83" x14ac:dyDescent="0.25">
      <c r="A550" s="14">
        <f t="shared" si="48"/>
        <v>12993.916497673887</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2.0409163572139977</v>
      </c>
      <c r="CD550" s="14">
        <f t="shared" si="53"/>
        <v>12993.916497673887</v>
      </c>
      <c r="CE550" s="102"/>
    </row>
    <row r="551" spans="1:83" x14ac:dyDescent="0.25">
      <c r="A551" s="14">
        <f t="shared" si="48"/>
        <v>12054.129691726303</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1.8933067997033213</v>
      </c>
      <c r="CD551" s="14">
        <f t="shared" si="53"/>
        <v>12054.129691726303</v>
      </c>
      <c r="CE551" s="102"/>
    </row>
    <row r="552" spans="1:83" x14ac:dyDescent="0.25">
      <c r="A552" s="14">
        <f t="shared" si="48"/>
        <v>14655.937093530794</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2.3019650580208828</v>
      </c>
      <c r="CD552" s="14">
        <f t="shared" si="53"/>
        <v>14655.937093530794</v>
      </c>
      <c r="CE552" s="102"/>
    </row>
    <row r="553" spans="1:83" x14ac:dyDescent="0.25">
      <c r="A553" s="14">
        <f t="shared" si="48"/>
        <v>9193.2929095588206</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1.4439635562639552</v>
      </c>
      <c r="CD553" s="14">
        <f t="shared" si="53"/>
        <v>9193.2929095588206</v>
      </c>
      <c r="CE553" s="102"/>
    </row>
    <row r="554" spans="1:83" x14ac:dyDescent="0.25">
      <c r="A554" s="14">
        <f t="shared" si="48"/>
        <v>14513.720234569542</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2.2796274730612152</v>
      </c>
      <c r="CD554" s="14">
        <f t="shared" si="53"/>
        <v>14513.720234569542</v>
      </c>
      <c r="CE554" s="102"/>
    </row>
    <row r="555" spans="1:83" x14ac:dyDescent="0.25">
      <c r="A555" s="14">
        <f t="shared" si="48"/>
        <v>8420.8141134000598</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1.3226325771889684</v>
      </c>
      <c r="CD555" s="14">
        <f t="shared" si="53"/>
        <v>8420.8141134000598</v>
      </c>
      <c r="CE555" s="102"/>
    </row>
    <row r="556" spans="1:83" x14ac:dyDescent="0.25">
      <c r="A556" s="14">
        <f t="shared" si="48"/>
        <v>14308.651698457574</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2.2474179594957118</v>
      </c>
      <c r="CD556" s="14">
        <f t="shared" si="53"/>
        <v>14308.651698457574</v>
      </c>
      <c r="CE556" s="102"/>
    </row>
    <row r="557" spans="1:83" x14ac:dyDescent="0.25">
      <c r="A557" s="14">
        <f t="shared" si="48"/>
        <v>8874.5169699291728</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1.3938943542960283</v>
      </c>
      <c r="CD557" s="14">
        <f t="shared" si="53"/>
        <v>8874.5169699291728</v>
      </c>
      <c r="CE557" s="102"/>
    </row>
    <row r="558" spans="1:83" x14ac:dyDescent="0.25">
      <c r="A558" s="14">
        <f t="shared" si="48"/>
        <v>8064.1770040096244</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1.2666166323216335</v>
      </c>
      <c r="CD558" s="14">
        <f t="shared" si="53"/>
        <v>8064.1770040096244</v>
      </c>
      <c r="CE558" s="102"/>
    </row>
    <row r="559" spans="1:83" x14ac:dyDescent="0.25">
      <c r="A559" s="14">
        <f t="shared" si="48"/>
        <v>13063.116896915551</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2.0517854609798509</v>
      </c>
      <c r="CD559" s="14">
        <f t="shared" si="53"/>
        <v>13063.116896915551</v>
      </c>
      <c r="CE559" s="102"/>
    </row>
    <row r="560" spans="1:83" x14ac:dyDescent="0.25">
      <c r="A560" s="14">
        <f t="shared" si="48"/>
        <v>14479.615984154181</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2.2742708184655283</v>
      </c>
      <c r="CD560" s="14">
        <f t="shared" si="53"/>
        <v>14479.615984154181</v>
      </c>
      <c r="CE560" s="102"/>
    </row>
    <row r="561" spans="1:83" x14ac:dyDescent="0.25">
      <c r="A561" s="14">
        <f t="shared" si="48"/>
        <v>9972.9950626701066</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1.566429086831638</v>
      </c>
      <c r="CD561" s="14">
        <f t="shared" si="53"/>
        <v>9972.9950626701066</v>
      </c>
      <c r="CE561" s="102"/>
    </row>
    <row r="562" spans="1:83" x14ac:dyDescent="0.25">
      <c r="A562" s="14">
        <f t="shared" si="48"/>
        <v>9506.3100898601333</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1.4931282467928126</v>
      </c>
      <c r="CD562" s="14">
        <f t="shared" si="53"/>
        <v>9506.3100898601333</v>
      </c>
      <c r="CE562" s="102"/>
    </row>
    <row r="563" spans="1:83" x14ac:dyDescent="0.25">
      <c r="A563" s="14">
        <f t="shared" si="48"/>
        <v>13590.487193785257</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2.1346179668977445</v>
      </c>
      <c r="CD563" s="14">
        <f t="shared" si="53"/>
        <v>13590.487193785257</v>
      </c>
      <c r="CE563" s="102"/>
    </row>
    <row r="564" spans="1:83" x14ac:dyDescent="0.25">
      <c r="A564" s="14">
        <f t="shared" si="48"/>
        <v>7690.881033739719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1.2079841290311661</v>
      </c>
      <c r="CD564" s="14">
        <f t="shared" si="53"/>
        <v>7690.881033739719</v>
      </c>
      <c r="CE564" s="102"/>
    </row>
    <row r="565" spans="1:83" x14ac:dyDescent="0.25">
      <c r="A565" s="14">
        <f t="shared" si="48"/>
        <v>12829.043849563719</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2.0150202938950232</v>
      </c>
      <c r="CD565" s="14">
        <f t="shared" si="53"/>
        <v>12829.043849563719</v>
      </c>
      <c r="CE565" s="102"/>
    </row>
    <row r="566" spans="1:83" x14ac:dyDescent="0.25">
      <c r="A566" s="14">
        <f t="shared" si="48"/>
        <v>7584.0277501721594</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1.1912009971483271</v>
      </c>
      <c r="CD566" s="14">
        <f t="shared" si="53"/>
        <v>7584.0277501721594</v>
      </c>
      <c r="CE566" s="102"/>
    </row>
    <row r="567" spans="1:83" x14ac:dyDescent="0.25">
      <c r="A567" s="14">
        <f t="shared" si="48"/>
        <v>14103.072713798752</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2.2151282712739393</v>
      </c>
      <c r="CD567" s="14">
        <f t="shared" si="53"/>
        <v>14103.072713798752</v>
      </c>
      <c r="CE567" s="102"/>
    </row>
    <row r="568" spans="1:83" x14ac:dyDescent="0.25">
      <c r="A568" s="14">
        <f t="shared" si="48"/>
        <v>14500.702361488009</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2.2775827939136315</v>
      </c>
      <c r="CD568" s="14">
        <f t="shared" si="53"/>
        <v>14500.702361488009</v>
      </c>
      <c r="CE568" s="102"/>
    </row>
    <row r="569" spans="1:83" x14ac:dyDescent="0.25">
      <c r="A569" s="14">
        <f t="shared" si="48"/>
        <v>8598.2432122686569</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1.3505008454044434</v>
      </c>
      <c r="CD569" s="14">
        <f t="shared" si="53"/>
        <v>8598.2432122686569</v>
      </c>
      <c r="CE569" s="102"/>
    </row>
    <row r="570" spans="1:83" x14ac:dyDescent="0.25">
      <c r="A570" s="14">
        <f t="shared" si="48"/>
        <v>14630.185948863593</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2.2979204012480241</v>
      </c>
      <c r="CD570" s="14">
        <f t="shared" si="53"/>
        <v>14630.185948863593</v>
      </c>
      <c r="CE570" s="102"/>
    </row>
    <row r="571" spans="1:83" x14ac:dyDescent="0.25">
      <c r="A571" s="14">
        <f t="shared" si="48"/>
        <v>10002.9643089654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1.5711362684568537</v>
      </c>
      <c r="CD571" s="14">
        <f t="shared" si="53"/>
        <v>10002.9643089654</v>
      </c>
      <c r="CE571" s="102"/>
    </row>
    <row r="572" spans="1:83" x14ac:dyDescent="0.25">
      <c r="A572" s="14">
        <f t="shared" si="48"/>
        <v>14277.896645186884</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2.2425873534733953</v>
      </c>
      <c r="CD572" s="14">
        <f t="shared" si="53"/>
        <v>14277.896645186884</v>
      </c>
      <c r="CE572" s="102"/>
    </row>
    <row r="573" spans="1:83" x14ac:dyDescent="0.25">
      <c r="A573" s="14">
        <f t="shared" si="48"/>
        <v>8012.1349925649884</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1.2584425462068973</v>
      </c>
      <c r="CD573" s="14">
        <f t="shared" si="53"/>
        <v>8012.1349925649884</v>
      </c>
      <c r="CE573" s="102"/>
    </row>
    <row r="574" spans="1:83" x14ac:dyDescent="0.25">
      <c r="A574" s="14">
        <f t="shared" si="48"/>
        <v>7926.9935356273909</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1.2450696272588586</v>
      </c>
      <c r="CD574" s="14">
        <f t="shared" si="53"/>
        <v>7926.9935356273909</v>
      </c>
      <c r="CE574" s="102"/>
    </row>
    <row r="575" spans="1:83" x14ac:dyDescent="0.25">
      <c r="A575" s="14">
        <f t="shared" si="48"/>
        <v>14448.678297486147</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2.2694115267510977</v>
      </c>
      <c r="CD575" s="14">
        <f t="shared" si="53"/>
        <v>14448.678297486147</v>
      </c>
      <c r="CE575" s="102"/>
    </row>
    <row r="576" spans="1:83" x14ac:dyDescent="0.25">
      <c r="A576" s="14">
        <f t="shared" si="48"/>
        <v>12513.846519958408</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1.96551317370868</v>
      </c>
      <c r="CD576" s="14">
        <f t="shared" si="53"/>
        <v>12513.846519958408</v>
      </c>
      <c r="CE576" s="102"/>
    </row>
    <row r="577" spans="1:83" x14ac:dyDescent="0.25">
      <c r="A577" s="14">
        <f t="shared" si="48"/>
        <v>12837.292330483086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2.0163158586028245</v>
      </c>
      <c r="CD577" s="14">
        <f t="shared" si="53"/>
        <v>12837.292330483086</v>
      </c>
      <c r="CE577" s="102"/>
    </row>
    <row r="578" spans="1:83" x14ac:dyDescent="0.25">
      <c r="A578" s="14">
        <f t="shared" si="48"/>
        <v>12738.049597986103</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2.0007280936572851</v>
      </c>
      <c r="CD578" s="14">
        <f t="shared" si="53"/>
        <v>12738.049597986103</v>
      </c>
      <c r="CE578" s="102"/>
    </row>
    <row r="579" spans="1:83" x14ac:dyDescent="0.25">
      <c r="A579" s="14">
        <f t="shared" si="48"/>
        <v>12630.766726121705</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1.9838774876005092</v>
      </c>
      <c r="CD579" s="14">
        <f t="shared" si="53"/>
        <v>12630.766726121705</v>
      </c>
      <c r="CE579" s="102"/>
    </row>
    <row r="580" spans="1:83" x14ac:dyDescent="0.25">
      <c r="A580" s="14">
        <f t="shared" si="48"/>
        <v>14555.045040473644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2.286118239131897</v>
      </c>
      <c r="CD580" s="14">
        <f t="shared" si="53"/>
        <v>14555.045040473644</v>
      </c>
      <c r="CE580" s="102"/>
    </row>
    <row r="581" spans="1:83" x14ac:dyDescent="0.25">
      <c r="A581" s="14">
        <f t="shared" si="48"/>
        <v>13729.666422577946</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2.1564784401952508</v>
      </c>
      <c r="CD581" s="14">
        <f t="shared" si="53"/>
        <v>13729.666422577946</v>
      </c>
      <c r="CE581" s="102"/>
    </row>
    <row r="582" spans="1:83" x14ac:dyDescent="0.25">
      <c r="A582" s="14">
        <f t="shared" si="48"/>
        <v>14614.284519870134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2.2954228104299181</v>
      </c>
      <c r="CD582" s="14">
        <f t="shared" si="53"/>
        <v>14614.284519870134</v>
      </c>
      <c r="CE582" s="102"/>
    </row>
    <row r="583" spans="1:83" x14ac:dyDescent="0.25">
      <c r="A583" s="14">
        <f t="shared" si="48"/>
        <v>12554.052031368581</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1.9718281354757397</v>
      </c>
      <c r="CD583" s="14">
        <f t="shared" si="53"/>
        <v>12554.052031368581</v>
      </c>
      <c r="CE583" s="102"/>
    </row>
    <row r="584" spans="1:83" x14ac:dyDescent="0.25">
      <c r="A584" s="14">
        <f t="shared" si="48"/>
        <v>9737.3256325375114</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1.5294131805851245</v>
      </c>
      <c r="CD584" s="14">
        <f t="shared" si="53"/>
        <v>9737.3256325375114</v>
      </c>
      <c r="CE584" s="102"/>
    </row>
    <row r="585" spans="1:83" x14ac:dyDescent="0.25">
      <c r="A585" s="14">
        <f t="shared" ref="A585:A648" si="54">CD585</f>
        <v>8420.7770387768796</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1.3226267539866341</v>
      </c>
      <c r="CD585" s="14">
        <f t="shared" ref="CD585:CD648" si="59">DEGREES(CC585) * 60 * 1.852</f>
        <v>8420.7770387768796</v>
      </c>
      <c r="CE585" s="102"/>
    </row>
    <row r="586" spans="1:83" x14ac:dyDescent="0.25">
      <c r="A586" s="14">
        <f t="shared" si="54"/>
        <v>12841.010714021388</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2.0168998942003347</v>
      </c>
      <c r="CD586" s="14">
        <f t="shared" si="59"/>
        <v>12841.010714021388</v>
      </c>
      <c r="CE586" s="102"/>
    </row>
    <row r="587" spans="1:83" x14ac:dyDescent="0.25">
      <c r="A587" s="14">
        <f t="shared" si="54"/>
        <v>12922.479860454248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2.0296960141071274</v>
      </c>
      <c r="CD587" s="14">
        <f t="shared" si="59"/>
        <v>12922.479860454248</v>
      </c>
      <c r="CE587" s="102"/>
    </row>
    <row r="588" spans="1:83" x14ac:dyDescent="0.25">
      <c r="A588" s="14">
        <f t="shared" si="54"/>
        <v>13248.19481327418</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2.0808551065269061</v>
      </c>
      <c r="CD588" s="14">
        <f t="shared" si="59"/>
        <v>13248.19481327418</v>
      </c>
      <c r="CE588" s="102"/>
    </row>
    <row r="589" spans="1:83" x14ac:dyDescent="0.25">
      <c r="A589" s="14">
        <f t="shared" si="54"/>
        <v>7300.1082101353786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1.1466065876415807</v>
      </c>
      <c r="CD589" s="14">
        <f t="shared" si="59"/>
        <v>7300.1082101353786</v>
      </c>
      <c r="CE589" s="102"/>
    </row>
    <row r="590" spans="1:83" x14ac:dyDescent="0.25">
      <c r="A590" s="14">
        <f t="shared" si="54"/>
        <v>7844.4830476241168</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1.232109946885529</v>
      </c>
      <c r="CD590" s="14">
        <f t="shared" si="59"/>
        <v>7844.4830476241168</v>
      </c>
      <c r="CE590" s="102"/>
    </row>
    <row r="591" spans="1:83" x14ac:dyDescent="0.25">
      <c r="A591" s="14">
        <f t="shared" si="54"/>
        <v>11997.475694686889</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1.8844083225367183</v>
      </c>
      <c r="CD591" s="14">
        <f t="shared" si="59"/>
        <v>11997.475694686889</v>
      </c>
      <c r="CE591" s="102"/>
    </row>
    <row r="592" spans="1:83" x14ac:dyDescent="0.25">
      <c r="A592" s="14">
        <f t="shared" si="54"/>
        <v>7966.6331966252201</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1.251295712561113</v>
      </c>
      <c r="CD592" s="14">
        <f t="shared" si="59"/>
        <v>7966.6331966252201</v>
      </c>
      <c r="CE592" s="102"/>
    </row>
    <row r="593" spans="1:83" x14ac:dyDescent="0.25">
      <c r="A593" s="14">
        <f t="shared" si="54"/>
        <v>12127.939377321334</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1.9048998705591089</v>
      </c>
      <c r="CD593" s="14">
        <f t="shared" si="59"/>
        <v>12127.939377321334</v>
      </c>
      <c r="CE593" s="102"/>
    </row>
    <row r="594" spans="1:83" x14ac:dyDescent="0.25">
      <c r="A594" s="14">
        <f t="shared" si="54"/>
        <v>9560.5357958412333</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1.5016453194043009</v>
      </c>
      <c r="CD594" s="14">
        <f t="shared" si="59"/>
        <v>9560.5357958412333</v>
      </c>
      <c r="CE594" s="102"/>
    </row>
    <row r="595" spans="1:83" x14ac:dyDescent="0.25">
      <c r="A595" s="14">
        <f t="shared" si="54"/>
        <v>7341.7858055772003</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1.1531527653303313</v>
      </c>
      <c r="CD595" s="14">
        <f t="shared" si="59"/>
        <v>7341.7858055772003</v>
      </c>
      <c r="CE595" s="102"/>
    </row>
    <row r="596" spans="1:83" x14ac:dyDescent="0.25">
      <c r="A596" s="14">
        <f t="shared" si="54"/>
        <v>7452.882119246935</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1.1706023375078443</v>
      </c>
      <c r="CD596" s="14">
        <f t="shared" si="59"/>
        <v>7452.882119246935</v>
      </c>
      <c r="CE596" s="102"/>
    </row>
    <row r="597" spans="1:83" x14ac:dyDescent="0.25">
      <c r="A597" s="14">
        <f t="shared" si="54"/>
        <v>12184.153909110446</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1.9137293222076601</v>
      </c>
      <c r="CD597" s="14">
        <f t="shared" si="59"/>
        <v>12184.153909110446</v>
      </c>
      <c r="CE597" s="102"/>
    </row>
    <row r="598" spans="1:83" x14ac:dyDescent="0.25">
      <c r="A598" s="14">
        <f t="shared" si="54"/>
        <v>9765.7191133046508</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1.5338728613400587</v>
      </c>
      <c r="CD598" s="14">
        <f t="shared" si="59"/>
        <v>9765.7191133046508</v>
      </c>
      <c r="CE598" s="102"/>
    </row>
    <row r="599" spans="1:83" x14ac:dyDescent="0.25">
      <c r="A599" s="14">
        <f t="shared" si="54"/>
        <v>7764.986474212933</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1.219623653238314</v>
      </c>
      <c r="CD599" s="14">
        <f t="shared" si="59"/>
        <v>7764.986474212933</v>
      </c>
      <c r="CE599" s="102"/>
    </row>
    <row r="600" spans="1:83" x14ac:dyDescent="0.25">
      <c r="A600" s="14">
        <f t="shared" si="54"/>
        <v>9085.8860194362678</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1.4270934710230776</v>
      </c>
      <c r="CD600" s="14">
        <f t="shared" si="59"/>
        <v>9085.8860194362678</v>
      </c>
      <c r="CE600" s="102"/>
    </row>
    <row r="601" spans="1:83" x14ac:dyDescent="0.25">
      <c r="A601" s="14">
        <f t="shared" si="54"/>
        <v>14475.662922065778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2.2736499225963924</v>
      </c>
      <c r="CD601" s="14">
        <f t="shared" si="59"/>
        <v>14475.662922065778</v>
      </c>
      <c r="CE601" s="102"/>
    </row>
    <row r="602" spans="1:83" x14ac:dyDescent="0.25">
      <c r="A602" s="14">
        <f t="shared" si="54"/>
        <v>9746.9028196106865</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1.5309174412718267</v>
      </c>
      <c r="CD602" s="14">
        <f t="shared" si="59"/>
        <v>9746.9028196106865</v>
      </c>
      <c r="CE602" s="102"/>
    </row>
    <row r="603" spans="1:83" x14ac:dyDescent="0.25">
      <c r="A603" s="14">
        <f t="shared" si="54"/>
        <v>9846.4996986515653</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1.5465608309764152</v>
      </c>
      <c r="CD603" s="14">
        <f t="shared" si="59"/>
        <v>9846.4996986515653</v>
      </c>
      <c r="CE603" s="102"/>
    </row>
    <row r="604" spans="1:83" x14ac:dyDescent="0.25">
      <c r="A604" s="14">
        <f t="shared" si="54"/>
        <v>12216.437386034098</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1.9187999932507607</v>
      </c>
      <c r="CD604" s="14">
        <f t="shared" si="59"/>
        <v>12216.437386034098</v>
      </c>
      <c r="CE604" s="102"/>
    </row>
    <row r="605" spans="1:83" x14ac:dyDescent="0.25">
      <c r="A605" s="14">
        <f t="shared" si="54"/>
        <v>11834.434800549907</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1.8587999674423532</v>
      </c>
      <c r="CD605" s="14">
        <f t="shared" si="59"/>
        <v>11834.434800549907</v>
      </c>
      <c r="CE605" s="102"/>
    </row>
    <row r="606" spans="1:83" x14ac:dyDescent="0.25">
      <c r="A606" s="14">
        <f t="shared" si="54"/>
        <v>8024.1572024736506</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1.2603308394598853</v>
      </c>
      <c r="CD606" s="14">
        <f t="shared" si="59"/>
        <v>8024.1572024736506</v>
      </c>
      <c r="CE606" s="102"/>
    </row>
    <row r="607" spans="1:83" x14ac:dyDescent="0.25">
      <c r="A607" s="14">
        <f t="shared" si="54"/>
        <v>7955.5032867741238</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1.2495475702613312</v>
      </c>
      <c r="CD607" s="14">
        <f t="shared" si="59"/>
        <v>7955.5032867741238</v>
      </c>
      <c r="CE607" s="102"/>
    </row>
    <row r="608" spans="1:83" x14ac:dyDescent="0.25">
      <c r="A608" s="14">
        <f t="shared" si="54"/>
        <v>9891.8179909048595</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1.5536788422363235</v>
      </c>
      <c r="CD608" s="14">
        <f t="shared" si="59"/>
        <v>9891.8179909048595</v>
      </c>
      <c r="CE608" s="102"/>
    </row>
    <row r="609" spans="1:83" x14ac:dyDescent="0.25">
      <c r="A609" s="14">
        <f t="shared" si="54"/>
        <v>13811.83163277645</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2.1693838887963768</v>
      </c>
      <c r="CD609" s="14">
        <f t="shared" si="59"/>
        <v>13811.83163277645</v>
      </c>
      <c r="CE609" s="102"/>
    </row>
    <row r="610" spans="1:83" x14ac:dyDescent="0.25">
      <c r="A610" s="14">
        <f t="shared" si="54"/>
        <v>14115.218485235913</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2.2170359719738415</v>
      </c>
      <c r="CD610" s="14">
        <f t="shared" si="59"/>
        <v>14115.218485235913</v>
      </c>
      <c r="CE610" s="102"/>
    </row>
    <row r="611" spans="1:83" x14ac:dyDescent="0.25">
      <c r="A611" s="14">
        <f t="shared" si="54"/>
        <v>11777.584808698402</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1.8498707059454067</v>
      </c>
      <c r="CD611" s="14">
        <f t="shared" si="59"/>
        <v>11777.584808698402</v>
      </c>
      <c r="CE611" s="102"/>
    </row>
    <row r="612" spans="1:83" x14ac:dyDescent="0.25">
      <c r="A612" s="14">
        <f t="shared" si="54"/>
        <v>8372.3214638895242</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1.3150159789440581</v>
      </c>
      <c r="CD612" s="14">
        <f t="shared" si="59"/>
        <v>8372.3214638895242</v>
      </c>
      <c r="CE612" s="102"/>
    </row>
    <row r="613" spans="1:83" x14ac:dyDescent="0.25">
      <c r="A613" s="14">
        <f t="shared" si="54"/>
        <v>8617.7074236202989</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1.3535580319990277</v>
      </c>
      <c r="CD613" s="14">
        <f t="shared" si="59"/>
        <v>8617.7074236202989</v>
      </c>
      <c r="CE613" s="102"/>
    </row>
    <row r="614" spans="1:83" x14ac:dyDescent="0.25">
      <c r="A614" s="14">
        <f t="shared" si="54"/>
        <v>13477.236513580336</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2.1168300146866299</v>
      </c>
      <c r="CD614" s="14">
        <f t="shared" si="59"/>
        <v>13477.236513580336</v>
      </c>
      <c r="CE614" s="102"/>
    </row>
    <row r="615" spans="1:83" x14ac:dyDescent="0.25">
      <c r="A615" s="14">
        <f t="shared" si="54"/>
        <v>9590.91509686059</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1.5064169071224636</v>
      </c>
      <c r="CD615" s="14">
        <f t="shared" si="59"/>
        <v>9590.91509686059</v>
      </c>
      <c r="CE615" s="102"/>
    </row>
    <row r="616" spans="1:83" x14ac:dyDescent="0.25">
      <c r="A616" s="14">
        <f t="shared" si="54"/>
        <v>12030.337674085502</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1.8895698572669952</v>
      </c>
      <c r="CD616" s="14">
        <f t="shared" si="59"/>
        <v>12030.337674085502</v>
      </c>
      <c r="CE616" s="102"/>
    </row>
    <row r="617" spans="1:83" x14ac:dyDescent="0.25">
      <c r="A617" s="14">
        <f t="shared" si="54"/>
        <v>14300.093307104198</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2.2460737180649102</v>
      </c>
      <c r="CD617" s="14">
        <f t="shared" si="59"/>
        <v>14300.093307104198</v>
      </c>
      <c r="CE617" s="102"/>
    </row>
    <row r="618" spans="1:83" x14ac:dyDescent="0.25">
      <c r="A618" s="14">
        <f t="shared" si="54"/>
        <v>11536.932824398438</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1.8120722045280913</v>
      </c>
      <c r="CD618" s="14">
        <f t="shared" si="59"/>
        <v>11536.932824398438</v>
      </c>
      <c r="CE618" s="102"/>
    </row>
    <row r="619" spans="1:83" x14ac:dyDescent="0.25">
      <c r="A619" s="14">
        <f t="shared" si="54"/>
        <v>13606.859896468704</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2.1371895792922393</v>
      </c>
      <c r="CD619" s="14">
        <f t="shared" si="59"/>
        <v>13606.859896468704</v>
      </c>
      <c r="CE619" s="102"/>
    </row>
    <row r="620" spans="1:83" x14ac:dyDescent="0.25">
      <c r="A620" s="14">
        <f t="shared" si="54"/>
        <v>7585.6668709162868</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1.1914584490365812</v>
      </c>
      <c r="CD620" s="14">
        <f t="shared" si="59"/>
        <v>7585.6668709162868</v>
      </c>
      <c r="CE620" s="102"/>
    </row>
    <row r="621" spans="1:83" x14ac:dyDescent="0.25">
      <c r="A621" s="14">
        <f t="shared" si="54"/>
        <v>8977.8889272084452</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1.4101306844684025</v>
      </c>
      <c r="CD621" s="14">
        <f t="shared" si="59"/>
        <v>8977.8889272084452</v>
      </c>
      <c r="CE621" s="102"/>
    </row>
    <row r="622" spans="1:83" x14ac:dyDescent="0.25">
      <c r="A622" s="14">
        <f t="shared" si="54"/>
        <v>7449.5491629042235</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1.1700788398296087</v>
      </c>
      <c r="CD622" s="14">
        <f t="shared" si="59"/>
        <v>7449.5491629042235</v>
      </c>
      <c r="CE622" s="102"/>
    </row>
    <row r="623" spans="1:83" x14ac:dyDescent="0.25">
      <c r="A623" s="14">
        <f t="shared" si="54"/>
        <v>6982.3635797634242</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1.0966993703942536</v>
      </c>
      <c r="CD623" s="14">
        <f t="shared" si="59"/>
        <v>6982.3635797634242</v>
      </c>
      <c r="CE623" s="102"/>
    </row>
    <row r="624" spans="1:83" x14ac:dyDescent="0.25">
      <c r="A624" s="14">
        <f t="shared" si="54"/>
        <v>7572.8654060108584</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1.189447760486561</v>
      </c>
      <c r="CD624" s="14">
        <f t="shared" si="59"/>
        <v>7572.8654060108584</v>
      </c>
      <c r="CE624" s="102"/>
    </row>
    <row r="625" spans="1:83" x14ac:dyDescent="0.25">
      <c r="A625" s="14">
        <f t="shared" si="54"/>
        <v>13165.57041097816</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2.0678775339696895</v>
      </c>
      <c r="CD625" s="14">
        <f t="shared" si="59"/>
        <v>13165.57041097816</v>
      </c>
      <c r="CE625" s="102"/>
    </row>
    <row r="626" spans="1:83" x14ac:dyDescent="0.25">
      <c r="A626" s="14">
        <f t="shared" si="54"/>
        <v>8577.2973519641491</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1.3472109405540433</v>
      </c>
      <c r="CD626" s="14">
        <f t="shared" si="59"/>
        <v>8577.2973519641491</v>
      </c>
      <c r="CE626" s="102"/>
    </row>
    <row r="627" spans="1:83" x14ac:dyDescent="0.25">
      <c r="A627" s="14">
        <f t="shared" si="54"/>
        <v>9768.4220583208353</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1.5342974049868623</v>
      </c>
      <c r="CD627" s="14">
        <f t="shared" si="59"/>
        <v>9768.4220583208353</v>
      </c>
      <c r="CE627" s="102"/>
    </row>
    <row r="628" spans="1:83" x14ac:dyDescent="0.25">
      <c r="A628" s="14">
        <f t="shared" si="54"/>
        <v>9098.6360332726435</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1.4290960783045714</v>
      </c>
      <c r="CD628" s="14">
        <f t="shared" si="59"/>
        <v>9098.6360332726435</v>
      </c>
      <c r="CE628" s="102"/>
    </row>
    <row r="629" spans="1:83" x14ac:dyDescent="0.25">
      <c r="A629" s="14">
        <f t="shared" si="54"/>
        <v>9671.9795684797518</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1.5191494659430529</v>
      </c>
      <c r="CD629" s="14">
        <f t="shared" si="59"/>
        <v>9671.9795684797518</v>
      </c>
      <c r="CE629" s="102"/>
    </row>
    <row r="630" spans="1:83" x14ac:dyDescent="0.25">
      <c r="A630" s="14">
        <f t="shared" si="54"/>
        <v>13742.106592699141</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2.1584323812330757</v>
      </c>
      <c r="CD630" s="14">
        <f t="shared" si="59"/>
        <v>13742.106592699141</v>
      </c>
      <c r="CE630" s="102"/>
    </row>
    <row r="631" spans="1:83" x14ac:dyDescent="0.25">
      <c r="A631" s="14">
        <f t="shared" si="54"/>
        <v>6982.7447159968006</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1.096759234344677</v>
      </c>
      <c r="CD631" s="14">
        <f t="shared" si="59"/>
        <v>6982.7447159968006</v>
      </c>
      <c r="CE631" s="102"/>
    </row>
    <row r="632" spans="1:83" x14ac:dyDescent="0.25">
      <c r="A632" s="14">
        <f t="shared" si="54"/>
        <v>12805.126636939165</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2.0112636874497567</v>
      </c>
      <c r="CD632" s="14">
        <f t="shared" si="59"/>
        <v>12805.126636939165</v>
      </c>
      <c r="CE632" s="102"/>
    </row>
    <row r="633" spans="1:83" x14ac:dyDescent="0.25">
      <c r="A633" s="14">
        <f t="shared" si="54"/>
        <v>6928.5912548870447</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1.0882535090232595</v>
      </c>
      <c r="CD633" s="14">
        <f t="shared" si="59"/>
        <v>6928.5912548870447</v>
      </c>
      <c r="CE633" s="102"/>
    </row>
    <row r="634" spans="1:83" x14ac:dyDescent="0.25">
      <c r="A634" s="14">
        <f t="shared" si="54"/>
        <v>13214.969754423388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2.0756365439718736</v>
      </c>
      <c r="CD634" s="14">
        <f t="shared" si="59"/>
        <v>13214.969754423388</v>
      </c>
      <c r="CE634" s="102"/>
    </row>
    <row r="635" spans="1:83" x14ac:dyDescent="0.25">
      <c r="A635" s="14">
        <f t="shared" si="54"/>
        <v>12405.472647067876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1.9484912073202927</v>
      </c>
      <c r="CD635" s="14">
        <f t="shared" si="59"/>
        <v>12405.472647067876</v>
      </c>
      <c r="CE635" s="102"/>
    </row>
    <row r="636" spans="1:83" x14ac:dyDescent="0.25">
      <c r="A636" s="14">
        <f t="shared" si="54"/>
        <v>7748.9126391957307</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1.217098983111671</v>
      </c>
      <c r="CD636" s="14">
        <f t="shared" si="59"/>
        <v>7748.9126391957307</v>
      </c>
      <c r="CE636" s="102"/>
    </row>
    <row r="637" spans="1:83" x14ac:dyDescent="0.25">
      <c r="A637" s="14">
        <f t="shared" si="54"/>
        <v>12821.014918547728</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2.0137592132466744</v>
      </c>
      <c r="CD637" s="14">
        <f t="shared" si="59"/>
        <v>12821.014918547728</v>
      </c>
      <c r="CE637" s="102"/>
    </row>
    <row r="638" spans="1:83" x14ac:dyDescent="0.25">
      <c r="A638" s="14">
        <f t="shared" si="54"/>
        <v>11238.866738403771</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1.7652558385351154</v>
      </c>
      <c r="CD638" s="14">
        <f t="shared" si="59"/>
        <v>11238.866738403771</v>
      </c>
      <c r="CE638" s="102"/>
    </row>
    <row r="639" spans="1:83" x14ac:dyDescent="0.25">
      <c r="A639" s="14">
        <f t="shared" si="54"/>
        <v>7284.7235331518641</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1.1441901615462051</v>
      </c>
      <c r="CD639" s="14">
        <f t="shared" si="59"/>
        <v>7284.7235331518641</v>
      </c>
      <c r="CE639" s="102"/>
    </row>
    <row r="640" spans="1:83" x14ac:dyDescent="0.25">
      <c r="A640" s="14">
        <f t="shared" si="54"/>
        <v>8607.5608110701105</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1.3519643333225972</v>
      </c>
      <c r="CD640" s="14">
        <f t="shared" si="59"/>
        <v>8607.5608110701105</v>
      </c>
      <c r="CE640" s="102"/>
    </row>
    <row r="641" spans="1:83" x14ac:dyDescent="0.25">
      <c r="A641" s="14">
        <f t="shared" si="54"/>
        <v>9228.6419412129871</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1.4495157249982686</v>
      </c>
      <c r="CD641" s="14">
        <f t="shared" si="59"/>
        <v>9228.6419412129871</v>
      </c>
      <c r="CE641" s="102"/>
    </row>
    <row r="642" spans="1:83" x14ac:dyDescent="0.25">
      <c r="A642" s="14">
        <f t="shared" si="54"/>
        <v>12664.041699481464</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1.9891038900810818</v>
      </c>
      <c r="CD642" s="14">
        <f t="shared" si="59"/>
        <v>12664.041699481464</v>
      </c>
      <c r="CE642" s="102"/>
    </row>
    <row r="643" spans="1:83" x14ac:dyDescent="0.25">
      <c r="A643" s="14">
        <f t="shared" si="54"/>
        <v>7561.085211896806</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1.187597479944676</v>
      </c>
      <c r="CD643" s="14">
        <f t="shared" si="59"/>
        <v>7561.085211896806</v>
      </c>
      <c r="CE643" s="102"/>
    </row>
    <row r="644" spans="1:83" x14ac:dyDescent="0.25">
      <c r="A644" s="14">
        <f t="shared" si="54"/>
        <v>12930.901446646038</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2.0310187679524048</v>
      </c>
      <c r="CD644" s="14">
        <f t="shared" si="59"/>
        <v>12930.901446646038</v>
      </c>
      <c r="CE644" s="102"/>
    </row>
    <row r="645" spans="1:83" x14ac:dyDescent="0.25">
      <c r="A645" s="14">
        <f t="shared" si="54"/>
        <v>13356.036347626665</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2.097793460062304</v>
      </c>
      <c r="CD645" s="14">
        <f t="shared" si="59"/>
        <v>13356.036347626665</v>
      </c>
      <c r="CE645" s="102"/>
    </row>
    <row r="646" spans="1:83" x14ac:dyDescent="0.25">
      <c r="A646" s="14">
        <f t="shared" si="54"/>
        <v>12167.782626281236</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1.9111579328255064</v>
      </c>
      <c r="CD646" s="14">
        <f t="shared" si="59"/>
        <v>12167.782626281236</v>
      </c>
      <c r="CE646" s="102"/>
    </row>
    <row r="647" spans="1:83" x14ac:dyDescent="0.25">
      <c r="A647" s="14">
        <f t="shared" si="54"/>
        <v>11922.447628524709</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1.8726238842183762</v>
      </c>
      <c r="CD647" s="14">
        <f t="shared" si="59"/>
        <v>11922.447628524709</v>
      </c>
      <c r="CE647" s="102"/>
    </row>
    <row r="648" spans="1:83" x14ac:dyDescent="0.25">
      <c r="A648" s="14">
        <f t="shared" si="54"/>
        <v>6810.2659644435107</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1.0696685026642039</v>
      </c>
      <c r="CD648" s="14">
        <f t="shared" si="59"/>
        <v>6810.2659644435107</v>
      </c>
      <c r="CE648" s="102"/>
    </row>
    <row r="649" spans="1:83" x14ac:dyDescent="0.25">
      <c r="A649" s="14">
        <f t="shared" ref="A649:A712" si="60">CD649</f>
        <v>7580.509743656954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1.1906484341821919</v>
      </c>
      <c r="CD649" s="14">
        <f t="shared" ref="CD649:CD712" si="65">DEGREES(CC649) * 60 * 1.852</f>
        <v>7580.509743656954</v>
      </c>
      <c r="CE649" s="102"/>
    </row>
    <row r="650" spans="1:83" x14ac:dyDescent="0.25">
      <c r="A650" s="14">
        <f t="shared" si="60"/>
        <v>7639.9618287629992</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1.1999863988355071</v>
      </c>
      <c r="CD650" s="14">
        <f t="shared" si="65"/>
        <v>7639.9618287629992</v>
      </c>
      <c r="CE650" s="102"/>
    </row>
    <row r="651" spans="1:83" x14ac:dyDescent="0.25">
      <c r="A651" s="14">
        <f t="shared" si="60"/>
        <v>8707.0070440931249</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1.3675840614989569</v>
      </c>
      <c r="CD651" s="14">
        <f t="shared" si="65"/>
        <v>8707.0070440931249</v>
      </c>
      <c r="CE651" s="102"/>
    </row>
    <row r="652" spans="1:83" x14ac:dyDescent="0.25">
      <c r="A652" s="14">
        <f t="shared" si="60"/>
        <v>12986.248609581256</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2.0397119845187954</v>
      </c>
      <c r="CD652" s="14">
        <f t="shared" si="65"/>
        <v>12986.248609581256</v>
      </c>
      <c r="CE652" s="102"/>
    </row>
    <row r="653" spans="1:83" x14ac:dyDescent="0.25">
      <c r="A653" s="14">
        <f t="shared" si="60"/>
        <v>8047.1076816058048</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1.2639356039106266</v>
      </c>
      <c r="CD653" s="14">
        <f t="shared" si="65"/>
        <v>8047.1076816058048</v>
      </c>
      <c r="CE653" s="102"/>
    </row>
    <row r="654" spans="1:83" x14ac:dyDescent="0.25">
      <c r="A654" s="14">
        <f t="shared" si="60"/>
        <v>12567.597527414548</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1.9739556868149943</v>
      </c>
      <c r="CD654" s="14">
        <f t="shared" si="65"/>
        <v>12567.597527414548</v>
      </c>
      <c r="CE654" s="102"/>
    </row>
    <row r="655" spans="1:83" x14ac:dyDescent="0.25">
      <c r="A655" s="14">
        <f t="shared" si="60"/>
        <v>9475.4186949953928</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1.4882762259961655</v>
      </c>
      <c r="CD655" s="14">
        <f t="shared" si="65"/>
        <v>9475.4186949953928</v>
      </c>
      <c r="CE655" s="102"/>
    </row>
    <row r="656" spans="1:83" x14ac:dyDescent="0.25">
      <c r="A656" s="14">
        <f t="shared" si="60"/>
        <v>13908.329595762383</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2.1845405408443623</v>
      </c>
      <c r="CD656" s="14">
        <f t="shared" si="65"/>
        <v>13908.329595762383</v>
      </c>
      <c r="CE656" s="102"/>
    </row>
    <row r="657" spans="1:83" x14ac:dyDescent="0.25">
      <c r="A657" s="14">
        <f t="shared" si="60"/>
        <v>11453.531358972386</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1.7989725809439228</v>
      </c>
      <c r="CD657" s="14">
        <f t="shared" si="65"/>
        <v>11453.531358972386</v>
      </c>
      <c r="CE657" s="102"/>
    </row>
    <row r="658" spans="1:83" x14ac:dyDescent="0.25">
      <c r="A658" s="14">
        <f t="shared" si="60"/>
        <v>13967.978586395713</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2.193909432871386</v>
      </c>
      <c r="CD658" s="14">
        <f t="shared" si="65"/>
        <v>13967.978586395713</v>
      </c>
      <c r="CE658" s="102"/>
    </row>
    <row r="659" spans="1:83" x14ac:dyDescent="0.25">
      <c r="A659" s="14">
        <f t="shared" si="60"/>
        <v>13504.941581047296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2.1211815683834048</v>
      </c>
      <c r="CD659" s="14">
        <f t="shared" si="65"/>
        <v>13504.941581047296</v>
      </c>
      <c r="CE659" s="102"/>
    </row>
    <row r="660" spans="1:83" x14ac:dyDescent="0.25">
      <c r="A660" s="14">
        <f t="shared" si="60"/>
        <v>13128.65410353898</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2.0620791978241515</v>
      </c>
      <c r="CD660" s="14">
        <f t="shared" si="65"/>
        <v>13128.65410353898</v>
      </c>
      <c r="CE660" s="102"/>
    </row>
    <row r="661" spans="1:83" x14ac:dyDescent="0.25">
      <c r="A661" s="14">
        <f t="shared" si="60"/>
        <v>8704.6324305592316</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1.367211087915184</v>
      </c>
      <c r="CD661" s="14">
        <f t="shared" si="65"/>
        <v>8704.6324305592316</v>
      </c>
      <c r="CE661" s="102"/>
    </row>
    <row r="662" spans="1:83" x14ac:dyDescent="0.25">
      <c r="A662" s="14">
        <f t="shared" si="60"/>
        <v>7494.1656012493304</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1.177086612954475</v>
      </c>
      <c r="CD662" s="14">
        <f t="shared" si="65"/>
        <v>7494.1656012493304</v>
      </c>
      <c r="CE662" s="102"/>
    </row>
    <row r="663" spans="1:83" x14ac:dyDescent="0.25">
      <c r="A663" s="14">
        <f t="shared" si="60"/>
        <v>7624.4510713633526</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1.1975501696589241</v>
      </c>
      <c r="CD663" s="14">
        <f t="shared" si="65"/>
        <v>7624.4510713633526</v>
      </c>
      <c r="CE663" s="102"/>
    </row>
    <row r="664" spans="1:83" x14ac:dyDescent="0.25">
      <c r="A664" s="14">
        <f t="shared" si="60"/>
        <v>7814.4576865014706</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1.227393951468948</v>
      </c>
      <c r="CD664" s="14">
        <f t="shared" si="65"/>
        <v>7814.4576865014706</v>
      </c>
      <c r="CE664" s="102"/>
    </row>
    <row r="665" spans="1:83" x14ac:dyDescent="0.25">
      <c r="A665" s="14">
        <f t="shared" si="60"/>
        <v>11759.724698601043</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1.8470654708305076</v>
      </c>
      <c r="CD665" s="14">
        <f t="shared" si="65"/>
        <v>11759.724698601043</v>
      </c>
      <c r="CE665" s="102"/>
    </row>
    <row r="666" spans="1:83" x14ac:dyDescent="0.25">
      <c r="A666" s="14">
        <f t="shared" si="60"/>
        <v>11304.019459756024</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1.7754891854054469</v>
      </c>
      <c r="CD666" s="14">
        <f t="shared" si="65"/>
        <v>11304.019459756024</v>
      </c>
      <c r="CE666" s="102"/>
    </row>
    <row r="667" spans="1:83" x14ac:dyDescent="0.25">
      <c r="A667" s="14">
        <f t="shared" si="60"/>
        <v>12394.006775243806</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1.9466902964586863</v>
      </c>
      <c r="CD667" s="14">
        <f t="shared" si="65"/>
        <v>12394.006775243806</v>
      </c>
      <c r="CE667" s="102"/>
    </row>
    <row r="668" spans="1:83" x14ac:dyDescent="0.25">
      <c r="A668" s="14">
        <f t="shared" si="60"/>
        <v>13334.842337973176</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2.0944645791214036</v>
      </c>
      <c r="CD668" s="14">
        <f t="shared" si="65"/>
        <v>13334.842337973176</v>
      </c>
      <c r="CE668" s="102"/>
    </row>
    <row r="669" spans="1:83" x14ac:dyDescent="0.25">
      <c r="A669" s="14">
        <f t="shared" si="60"/>
        <v>8012.5388630462267</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1.2585059809589603</v>
      </c>
      <c r="CD669" s="14">
        <f t="shared" si="65"/>
        <v>8012.5388630462267</v>
      </c>
      <c r="CE669" s="102"/>
    </row>
    <row r="670" spans="1:83" x14ac:dyDescent="0.25">
      <c r="A670" s="14">
        <f t="shared" si="60"/>
        <v>8076.6687487075405</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1.2685786740269716</v>
      </c>
      <c r="CD670" s="14">
        <f t="shared" si="65"/>
        <v>8076.6687487075405</v>
      </c>
      <c r="CE670" s="102"/>
    </row>
    <row r="671" spans="1:83" x14ac:dyDescent="0.25">
      <c r="A671" s="14">
        <f t="shared" si="60"/>
        <v>12978.009724462636</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2.038417926995276</v>
      </c>
      <c r="CD671" s="14">
        <f t="shared" si="65"/>
        <v>12978.009724462636</v>
      </c>
      <c r="CE671" s="102"/>
    </row>
    <row r="672" spans="1:83" x14ac:dyDescent="0.25">
      <c r="A672" s="14">
        <f t="shared" si="60"/>
        <v>6735.3860261839727</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1.0579073303611171</v>
      </c>
      <c r="CD672" s="14">
        <f t="shared" si="65"/>
        <v>6735.3860261839727</v>
      </c>
      <c r="CE672" s="102"/>
    </row>
    <row r="673" spans="1:83" x14ac:dyDescent="0.25">
      <c r="A673" s="14">
        <f t="shared" si="60"/>
        <v>6642.2740232878186</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1.0432825011344757</v>
      </c>
      <c r="CD673" s="14">
        <f t="shared" si="65"/>
        <v>6642.2740232878186</v>
      </c>
      <c r="CE673" s="102"/>
    </row>
    <row r="674" spans="1:83" x14ac:dyDescent="0.25">
      <c r="A674" s="14">
        <f t="shared" si="60"/>
        <v>11493.648495858097</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1.8052736619835998</v>
      </c>
      <c r="CD674" s="14">
        <f t="shared" si="65"/>
        <v>11493.648495858097</v>
      </c>
      <c r="CE674" s="102"/>
    </row>
    <row r="675" spans="1:83" x14ac:dyDescent="0.25">
      <c r="A675" s="14">
        <f t="shared" si="60"/>
        <v>7894.3083999973705</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1.2399358688606876</v>
      </c>
      <c r="CD675" s="14">
        <f t="shared" si="65"/>
        <v>7894.3083999973705</v>
      </c>
      <c r="CE675" s="102"/>
    </row>
    <row r="676" spans="1:83" x14ac:dyDescent="0.25">
      <c r="A676" s="14">
        <f t="shared" si="60"/>
        <v>7098.3436024101184</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1.1149160124183932</v>
      </c>
      <c r="CD676" s="14">
        <f t="shared" si="65"/>
        <v>7098.3436024101184</v>
      </c>
      <c r="CE676" s="102"/>
    </row>
    <row r="677" spans="1:83" x14ac:dyDescent="0.25">
      <c r="A677" s="14">
        <f t="shared" si="60"/>
        <v>11107.428701896077</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1.7446112516073276</v>
      </c>
      <c r="CD677" s="14">
        <f t="shared" si="65"/>
        <v>11107.428701896077</v>
      </c>
      <c r="CE677" s="102"/>
    </row>
    <row r="678" spans="1:83" x14ac:dyDescent="0.25">
      <c r="A678" s="14">
        <f t="shared" si="60"/>
        <v>6646.4981823935104</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1.043945977417075</v>
      </c>
      <c r="CD678" s="14">
        <f t="shared" si="65"/>
        <v>6646.4981823935104</v>
      </c>
      <c r="CE678" s="102"/>
    </row>
    <row r="679" spans="1:83" x14ac:dyDescent="0.25">
      <c r="A679" s="14">
        <f t="shared" si="60"/>
        <v>7248.9731533686918</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1.1385749542382968</v>
      </c>
      <c r="CD679" s="14">
        <f t="shared" si="65"/>
        <v>7248.9731533686918</v>
      </c>
      <c r="CE679" s="102"/>
    </row>
    <row r="680" spans="1:83" x14ac:dyDescent="0.25">
      <c r="A680" s="14">
        <f t="shared" si="60"/>
        <v>12051.894233395969</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1.8929556828192728</v>
      </c>
      <c r="CD680" s="14">
        <f t="shared" si="65"/>
        <v>12051.894233395969</v>
      </c>
      <c r="CE680" s="102"/>
    </row>
    <row r="681" spans="1:83" x14ac:dyDescent="0.25">
      <c r="A681" s="14">
        <f t="shared" si="60"/>
        <v>7678.6150592764734</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1.2060575483944747</v>
      </c>
      <c r="CD681" s="14">
        <f t="shared" si="65"/>
        <v>7678.6150592764734</v>
      </c>
      <c r="CE681" s="102"/>
    </row>
    <row r="682" spans="1:83" x14ac:dyDescent="0.25">
      <c r="A682" s="14">
        <f t="shared" si="60"/>
        <v>13820.187779368989</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2.170696364235714</v>
      </c>
      <c r="CD682" s="14">
        <f t="shared" si="65"/>
        <v>13820.187779368989</v>
      </c>
      <c r="CE682" s="102"/>
    </row>
    <row r="683" spans="1:83" x14ac:dyDescent="0.25">
      <c r="A683" s="14">
        <f t="shared" si="60"/>
        <v>7155.3849063932576</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1.1238753227507972</v>
      </c>
      <c r="CD683" s="14">
        <f t="shared" si="65"/>
        <v>7155.3849063932576</v>
      </c>
      <c r="CE683" s="102"/>
    </row>
    <row r="684" spans="1:83" x14ac:dyDescent="0.25">
      <c r="A684" s="14">
        <f t="shared" si="60"/>
        <v>7356.9970524126975</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1.1555419512609737</v>
      </c>
      <c r="CD684" s="14">
        <f t="shared" si="65"/>
        <v>7356.9970524126975</v>
      </c>
      <c r="CE684" s="102"/>
    </row>
    <row r="685" spans="1:83" x14ac:dyDescent="0.25">
      <c r="A685" s="14">
        <f t="shared" si="60"/>
        <v>11832.610122694301</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1.8585133706427803</v>
      </c>
      <c r="CD685" s="14">
        <f t="shared" si="65"/>
        <v>11832.610122694301</v>
      </c>
      <c r="CE685" s="102"/>
    </row>
    <row r="686" spans="1:83" x14ac:dyDescent="0.25">
      <c r="A686" s="14">
        <f t="shared" si="60"/>
        <v>9293.5250090759037</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1.4597067181858387</v>
      </c>
      <c r="CD686" s="14">
        <f t="shared" si="65"/>
        <v>9293.5250090759037</v>
      </c>
      <c r="CE686" s="102"/>
    </row>
    <row r="687" spans="1:83" x14ac:dyDescent="0.25">
      <c r="A687" s="14">
        <f t="shared" si="60"/>
        <v>12792.617968929177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2.0092989876494221</v>
      </c>
      <c r="CD687" s="14">
        <f t="shared" si="65"/>
        <v>12792.617968929177</v>
      </c>
      <c r="CE687" s="102"/>
    </row>
    <row r="688" spans="1:83" x14ac:dyDescent="0.25">
      <c r="A688" s="14">
        <f t="shared" si="60"/>
        <v>7292.4926831691382</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1.1454104391549418</v>
      </c>
      <c r="CD688" s="14">
        <f t="shared" si="65"/>
        <v>7292.4926831691382</v>
      </c>
      <c r="CE688" s="102"/>
    </row>
    <row r="689" spans="1:83" x14ac:dyDescent="0.25">
      <c r="A689" s="14">
        <f t="shared" si="60"/>
        <v>9336.8626315748661</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1.4665136314561165</v>
      </c>
      <c r="CD689" s="14">
        <f t="shared" si="65"/>
        <v>9336.8626315748661</v>
      </c>
      <c r="CE689" s="102"/>
    </row>
    <row r="690" spans="1:83" x14ac:dyDescent="0.25">
      <c r="A690" s="14">
        <f t="shared" si="60"/>
        <v>12127.214108935261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1.9047859547806927</v>
      </c>
      <c r="CD690" s="14">
        <f t="shared" si="65"/>
        <v>12127.214108935261</v>
      </c>
      <c r="CE690" s="102"/>
    </row>
    <row r="691" spans="1:83" x14ac:dyDescent="0.25">
      <c r="A691" s="14">
        <f t="shared" si="60"/>
        <v>8376.0923575204724</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1.3156082621478247</v>
      </c>
      <c r="CD691" s="14">
        <f t="shared" si="65"/>
        <v>8376.0923575204724</v>
      </c>
      <c r="CE691" s="102"/>
    </row>
    <row r="692" spans="1:83" x14ac:dyDescent="0.25">
      <c r="A692" s="14">
        <f t="shared" si="60"/>
        <v>9394.2080931683595</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1.4755207149323804</v>
      </c>
      <c r="CD692" s="14">
        <f t="shared" si="65"/>
        <v>9394.2080931683595</v>
      </c>
      <c r="CE692" s="102"/>
    </row>
    <row r="693" spans="1:83" x14ac:dyDescent="0.25">
      <c r="A693" s="14">
        <f t="shared" si="60"/>
        <v>12535.661652692788</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1.9689396126303369</v>
      </c>
      <c r="CD693" s="14">
        <f t="shared" si="65"/>
        <v>12535.661652692788</v>
      </c>
      <c r="CE693" s="102"/>
    </row>
    <row r="694" spans="1:83" x14ac:dyDescent="0.25">
      <c r="A694" s="14">
        <f t="shared" si="60"/>
        <v>9928.5848930588545</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1.5594537117318763</v>
      </c>
      <c r="CD694" s="14">
        <f t="shared" si="65"/>
        <v>9928.5848930588545</v>
      </c>
      <c r="CE694" s="102"/>
    </row>
    <row r="695" spans="1:83" x14ac:dyDescent="0.25">
      <c r="A695" s="14">
        <f t="shared" si="60"/>
        <v>9079.6483016677375</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1.4261137309864411</v>
      </c>
      <c r="CD695" s="14">
        <f t="shared" si="65"/>
        <v>9079.6483016677375</v>
      </c>
      <c r="CE695" s="102"/>
    </row>
    <row r="696" spans="1:83" x14ac:dyDescent="0.25">
      <c r="A696" s="14">
        <f t="shared" si="60"/>
        <v>12669.362030266011</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1.9899395388345515</v>
      </c>
      <c r="CD696" s="14">
        <f t="shared" si="65"/>
        <v>12669.362030266011</v>
      </c>
      <c r="CE696" s="102"/>
    </row>
    <row r="697" spans="1:83" x14ac:dyDescent="0.25">
      <c r="A697" s="14">
        <f t="shared" si="60"/>
        <v>10840.227113841755</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1.7026426817899638</v>
      </c>
      <c r="CD697" s="14">
        <f t="shared" si="65"/>
        <v>10840.227113841755</v>
      </c>
      <c r="CE697" s="102"/>
    </row>
    <row r="698" spans="1:83" x14ac:dyDescent="0.25">
      <c r="A698" s="14">
        <f t="shared" si="60"/>
        <v>6604.1368846630467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1.0372924126149312</v>
      </c>
      <c r="CD698" s="14">
        <f t="shared" si="65"/>
        <v>6604.1368846630467</v>
      </c>
      <c r="CE698" s="102"/>
    </row>
    <row r="699" spans="1:83" x14ac:dyDescent="0.25">
      <c r="A699" s="14">
        <f t="shared" si="60"/>
        <v>13724.432142420785</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2.1556563071614652</v>
      </c>
      <c r="CD699" s="14">
        <f t="shared" si="65"/>
        <v>13724.432142420785</v>
      </c>
      <c r="CE699" s="102"/>
    </row>
    <row r="700" spans="1:83" x14ac:dyDescent="0.25">
      <c r="A700" s="14">
        <f t="shared" si="60"/>
        <v>6483.3509209885569</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1.0183209155278712</v>
      </c>
      <c r="CD700" s="14">
        <f t="shared" si="65"/>
        <v>6483.3509209885569</v>
      </c>
      <c r="CE700" s="102"/>
    </row>
    <row r="701" spans="1:83" x14ac:dyDescent="0.25">
      <c r="A701" s="14">
        <f t="shared" si="60"/>
        <v>6504.0163700407866</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1.0215667770052339</v>
      </c>
      <c r="CD701" s="14">
        <f t="shared" si="65"/>
        <v>6504.0163700407866</v>
      </c>
      <c r="CE701" s="102"/>
    </row>
    <row r="702" spans="1:83" x14ac:dyDescent="0.25">
      <c r="A702" s="14">
        <f t="shared" si="60"/>
        <v>9186.788749123185</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1.4429419668589893</v>
      </c>
      <c r="CD702" s="14">
        <f t="shared" si="65"/>
        <v>9186.788749123185</v>
      </c>
      <c r="CE702" s="102"/>
    </row>
    <row r="703" spans="1:83" x14ac:dyDescent="0.25">
      <c r="A703" s="14">
        <f t="shared" si="60"/>
        <v>11930.798294640717</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1.8739354988553369</v>
      </c>
      <c r="CD703" s="14">
        <f t="shared" si="65"/>
        <v>11930.798294640717</v>
      </c>
      <c r="CE703" s="102"/>
    </row>
    <row r="704" spans="1:83" x14ac:dyDescent="0.25">
      <c r="A704" s="14">
        <f t="shared" si="60"/>
        <v>12329.480014122559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1.9365552673260942</v>
      </c>
      <c r="CD704" s="14">
        <f t="shared" si="65"/>
        <v>12329.480014122559</v>
      </c>
      <c r="CE704" s="102"/>
    </row>
    <row r="705" spans="1:83" x14ac:dyDescent="0.25">
      <c r="A705" s="14">
        <f t="shared" si="60"/>
        <v>7037.005759326792</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1.1052818572899223</v>
      </c>
      <c r="CD705" s="14">
        <f t="shared" si="65"/>
        <v>7037.005759326792</v>
      </c>
      <c r="CE705" s="102"/>
    </row>
    <row r="706" spans="1:83" x14ac:dyDescent="0.25">
      <c r="A706" s="14">
        <f t="shared" si="60"/>
        <v>13658.401114432292</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2.1452850072435772</v>
      </c>
      <c r="CD706" s="14">
        <f t="shared" si="65"/>
        <v>13658.401114432292</v>
      </c>
      <c r="CE706" s="102"/>
    </row>
    <row r="707" spans="1:83" x14ac:dyDescent="0.25">
      <c r="A707" s="14">
        <f t="shared" si="60"/>
        <v>11053.426153218752</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1.7361292296590933</v>
      </c>
      <c r="CD707" s="14">
        <f t="shared" si="65"/>
        <v>11053.426153218752</v>
      </c>
      <c r="CE707" s="102"/>
    </row>
    <row r="708" spans="1:83" x14ac:dyDescent="0.25">
      <c r="A708" s="14">
        <f t="shared" si="60"/>
        <v>7386.2231674645227</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1.1601324114411486</v>
      </c>
      <c r="CD708" s="14">
        <f t="shared" si="65"/>
        <v>7386.2231674645227</v>
      </c>
      <c r="CE708" s="102"/>
    </row>
    <row r="709" spans="1:83" x14ac:dyDescent="0.25">
      <c r="A709" s="14">
        <f t="shared" si="60"/>
        <v>9129.1755995130243</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1.4338928384109928</v>
      </c>
      <c r="CD709" s="14">
        <f t="shared" si="65"/>
        <v>9129.1755995130243</v>
      </c>
      <c r="CE709" s="102"/>
    </row>
    <row r="710" spans="1:83" x14ac:dyDescent="0.25">
      <c r="A710" s="14">
        <f t="shared" si="60"/>
        <v>9924.7311267868517</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1.5588484119654191</v>
      </c>
      <c r="CD710" s="14">
        <f t="shared" si="65"/>
        <v>9924.7311267868517</v>
      </c>
      <c r="CE710" s="102"/>
    </row>
    <row r="711" spans="1:83" x14ac:dyDescent="0.25">
      <c r="A711" s="14">
        <f t="shared" si="60"/>
        <v>10908.708789629325</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1.7133988977706729</v>
      </c>
      <c r="CD711" s="14">
        <f t="shared" si="65"/>
        <v>10908.708789629325</v>
      </c>
      <c r="CE711" s="102"/>
    </row>
    <row r="712" spans="1:83" x14ac:dyDescent="0.25">
      <c r="A712" s="14">
        <f t="shared" si="60"/>
        <v>11458.133509498808</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1.799695427230446</v>
      </c>
      <c r="CD712" s="14">
        <f t="shared" si="65"/>
        <v>11458.133509498808</v>
      </c>
      <c r="CE712" s="102"/>
    </row>
    <row r="713" spans="1:83" x14ac:dyDescent="0.25">
      <c r="A713" s="14">
        <f t="shared" ref="A713:A776" si="66">CD713</f>
        <v>8521.4510531980941</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1.3384393261865117</v>
      </c>
      <c r="CD713" s="14">
        <f t="shared" ref="CD713:CD776" si="71">DEGREES(CC713) * 60 * 1.852</f>
        <v>8521.4510531980941</v>
      </c>
      <c r="CE713" s="102"/>
    </row>
    <row r="714" spans="1:83" x14ac:dyDescent="0.25">
      <c r="A714" s="14">
        <f t="shared" si="66"/>
        <v>6337.693206108147</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0.9954428854199312</v>
      </c>
      <c r="CD714" s="14">
        <f t="shared" si="71"/>
        <v>6337.693206108147</v>
      </c>
      <c r="CE714" s="102"/>
    </row>
    <row r="715" spans="1:83" x14ac:dyDescent="0.25">
      <c r="A715" s="14">
        <f t="shared" si="66"/>
        <v>8574.0967192464414</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1.3467082265595236</v>
      </c>
      <c r="CD715" s="14">
        <f t="shared" si="71"/>
        <v>8574.0967192464414</v>
      </c>
      <c r="CE715" s="102"/>
    </row>
    <row r="716" spans="1:83" x14ac:dyDescent="0.25">
      <c r="A716" s="14">
        <f t="shared" si="66"/>
        <v>11966.96346453759</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1.8796158560299552</v>
      </c>
      <c r="CD716" s="14">
        <f t="shared" si="71"/>
        <v>11966.96346453759</v>
      </c>
      <c r="CE716" s="102"/>
    </row>
    <row r="717" spans="1:83" x14ac:dyDescent="0.25">
      <c r="A717" s="14">
        <f t="shared" si="66"/>
        <v>10918.396230517168</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1.7149204757007053</v>
      </c>
      <c r="CD717" s="14">
        <f t="shared" si="71"/>
        <v>10918.396230517168</v>
      </c>
      <c r="CE717" s="102"/>
    </row>
    <row r="718" spans="1:83" x14ac:dyDescent="0.25">
      <c r="A718" s="14">
        <f t="shared" si="66"/>
        <v>7039.2582896346985</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1.1056356556194216</v>
      </c>
      <c r="CD718" s="14">
        <f t="shared" si="71"/>
        <v>7039.2582896346985</v>
      </c>
      <c r="CE718" s="102"/>
    </row>
    <row r="719" spans="1:83" x14ac:dyDescent="0.25">
      <c r="A719" s="14">
        <f t="shared" si="66"/>
        <v>9150.5322983275419</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1.4372472724612997</v>
      </c>
      <c r="CD719" s="14">
        <f t="shared" si="71"/>
        <v>9150.5322983275419</v>
      </c>
      <c r="CE719" s="102"/>
    </row>
    <row r="720" spans="1:83" x14ac:dyDescent="0.25">
      <c r="A720" s="14">
        <f t="shared" si="66"/>
        <v>6380.3604543990759</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1.0021445049793503</v>
      </c>
      <c r="CD720" s="14">
        <f t="shared" si="71"/>
        <v>6380.3604543990759</v>
      </c>
      <c r="CE720" s="102"/>
    </row>
    <row r="721" spans="1:83" x14ac:dyDescent="0.25">
      <c r="A721" s="14">
        <f t="shared" si="66"/>
        <v>11822.125817626271</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1.8568666315929183</v>
      </c>
      <c r="CD721" s="14">
        <f t="shared" si="71"/>
        <v>11822.125817626271</v>
      </c>
      <c r="CE721" s="102"/>
    </row>
    <row r="722" spans="1:83" x14ac:dyDescent="0.25">
      <c r="A722" s="14">
        <f t="shared" si="66"/>
        <v>13231.215468505767</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2.0781882106392162</v>
      </c>
      <c r="CD722" s="14">
        <f t="shared" si="71"/>
        <v>13231.215468505767</v>
      </c>
      <c r="CE722" s="102"/>
    </row>
    <row r="723" spans="1:83" x14ac:dyDescent="0.25">
      <c r="A723" s="14">
        <f t="shared" si="66"/>
        <v>12153.917352395199</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1.90898015491872</v>
      </c>
      <c r="CD723" s="14">
        <f t="shared" si="71"/>
        <v>12153.917352395199</v>
      </c>
      <c r="CE723" s="102"/>
    </row>
    <row r="724" spans="1:83" x14ac:dyDescent="0.25">
      <c r="A724" s="14">
        <f t="shared" si="66"/>
        <v>11289.522361168876</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1.7732121686457998</v>
      </c>
      <c r="CD724" s="14">
        <f t="shared" si="71"/>
        <v>11289.522361168876</v>
      </c>
      <c r="CE724" s="102"/>
    </row>
    <row r="725" spans="1:83" x14ac:dyDescent="0.25">
      <c r="A725" s="14">
        <f t="shared" si="66"/>
        <v>13505.324223956188</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2.121241668982933</v>
      </c>
      <c r="CD725" s="14">
        <f t="shared" si="71"/>
        <v>13505.324223956188</v>
      </c>
      <c r="CE725" s="102"/>
    </row>
    <row r="726" spans="1:83" x14ac:dyDescent="0.25">
      <c r="A726" s="14">
        <f t="shared" si="66"/>
        <v>12007.498020432713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1.8859824998492818</v>
      </c>
      <c r="CD726" s="14">
        <f t="shared" si="71"/>
        <v>12007.498020432713</v>
      </c>
      <c r="CE726" s="102"/>
    </row>
    <row r="727" spans="1:83" x14ac:dyDescent="0.25">
      <c r="A727" s="14">
        <f t="shared" si="66"/>
        <v>10525.054277422081</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1.6531394086764575</v>
      </c>
      <c r="CD727" s="14">
        <f t="shared" si="71"/>
        <v>10525.054277422081</v>
      </c>
      <c r="CE727" s="102"/>
    </row>
    <row r="728" spans="1:83" x14ac:dyDescent="0.25">
      <c r="A728" s="14">
        <f t="shared" si="66"/>
        <v>6359.8383753723983</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0.99892116221144156</v>
      </c>
      <c r="CD728" s="14">
        <f t="shared" si="71"/>
        <v>6359.8383753723983</v>
      </c>
      <c r="CE728" s="102"/>
    </row>
    <row r="729" spans="1:83" x14ac:dyDescent="0.25">
      <c r="A729" s="14">
        <f t="shared" si="66"/>
        <v>6407.9014176463706</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1.0064702833076082</v>
      </c>
      <c r="CD729" s="14">
        <f t="shared" si="71"/>
        <v>6407.9014176463706</v>
      </c>
      <c r="CE729" s="102"/>
    </row>
    <row r="730" spans="1:83" x14ac:dyDescent="0.25">
      <c r="A730" s="14">
        <f t="shared" si="66"/>
        <v>10800.076044185736</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1.6963362710295684</v>
      </c>
      <c r="CD730" s="14">
        <f t="shared" si="71"/>
        <v>10800.076044185736</v>
      </c>
      <c r="CE730" s="102"/>
    </row>
    <row r="731" spans="1:83" x14ac:dyDescent="0.25">
      <c r="A731" s="14">
        <f t="shared" si="66"/>
        <v>6836.6841265523599</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1.0738179259104694</v>
      </c>
      <c r="CD731" s="14">
        <f t="shared" si="71"/>
        <v>6836.6841265523599</v>
      </c>
      <c r="CE731" s="102"/>
    </row>
    <row r="732" spans="1:83" x14ac:dyDescent="0.25">
      <c r="A732" s="14">
        <f t="shared" si="66"/>
        <v>6906.8905955060345</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1.0848450500955018</v>
      </c>
      <c r="CD732" s="14">
        <f t="shared" si="71"/>
        <v>6906.8905955060345</v>
      </c>
      <c r="CE732" s="102"/>
    </row>
    <row r="733" spans="1:83" x14ac:dyDescent="0.25">
      <c r="A733" s="14">
        <f t="shared" si="66"/>
        <v>7182.4389539902731</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1.1281246226658368</v>
      </c>
      <c r="CD733" s="14">
        <f t="shared" si="71"/>
        <v>7182.4389539902731</v>
      </c>
      <c r="CE733" s="102"/>
    </row>
    <row r="734" spans="1:83" x14ac:dyDescent="0.25">
      <c r="A734" s="14">
        <f t="shared" si="66"/>
        <v>11114.653643671089</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1.7457460520234438</v>
      </c>
      <c r="CD734" s="14">
        <f t="shared" si="71"/>
        <v>11114.653643671089</v>
      </c>
      <c r="CE734" s="102"/>
    </row>
    <row r="735" spans="1:83" x14ac:dyDescent="0.25">
      <c r="A735" s="14">
        <f t="shared" si="66"/>
        <v>9019.5116626335366</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1.4166682454552124</v>
      </c>
      <c r="CD735" s="14">
        <f t="shared" si="71"/>
        <v>9019.5116626335366</v>
      </c>
      <c r="CE735" s="102"/>
    </row>
    <row r="736" spans="1:83" x14ac:dyDescent="0.25">
      <c r="A736" s="14">
        <f t="shared" si="66"/>
        <v>8006.1720845603977</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1.2575059697339526</v>
      </c>
      <c r="CD736" s="14">
        <f t="shared" si="71"/>
        <v>8006.1720845603977</v>
      </c>
      <c r="CE736" s="102"/>
    </row>
    <row r="737" spans="1:83" x14ac:dyDescent="0.25">
      <c r="A737" s="14">
        <f t="shared" si="66"/>
        <v>8967.8564573200074</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1.4085549138451083</v>
      </c>
      <c r="CD737" s="14">
        <f t="shared" si="71"/>
        <v>8967.8564573200074</v>
      </c>
      <c r="CE737" s="102"/>
    </row>
    <row r="738" spans="1:83" x14ac:dyDescent="0.25">
      <c r="A738" s="14">
        <f t="shared" si="66"/>
        <v>6210.594404700686</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0.97547984942372346</v>
      </c>
      <c r="CD738" s="14">
        <f t="shared" si="71"/>
        <v>6210.594404700686</v>
      </c>
      <c r="CE738" s="102"/>
    </row>
    <row r="739" spans="1:83" x14ac:dyDescent="0.25">
      <c r="A739" s="14">
        <f t="shared" si="66"/>
        <v>13082.22062648447</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2.054786027758003</v>
      </c>
      <c r="CD739" s="14">
        <f t="shared" si="71"/>
        <v>13082.22062648447</v>
      </c>
      <c r="CE739" s="102"/>
    </row>
    <row r="740" spans="1:83" x14ac:dyDescent="0.25">
      <c r="A740" s="14">
        <f t="shared" si="66"/>
        <v>7718.7875639850508</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1.2123673258957128</v>
      </c>
      <c r="CD740" s="14">
        <f t="shared" si="71"/>
        <v>7718.7875639850508</v>
      </c>
      <c r="CE740" s="102"/>
    </row>
    <row r="741" spans="1:83" x14ac:dyDescent="0.25">
      <c r="A741" s="14">
        <f t="shared" si="66"/>
        <v>7399.0943637526225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1.1621540524949445</v>
      </c>
      <c r="CD741" s="14">
        <f t="shared" si="71"/>
        <v>7399.0943637526225</v>
      </c>
      <c r="CE741" s="102"/>
    </row>
    <row r="742" spans="1:83" x14ac:dyDescent="0.25">
      <c r="A742" s="14">
        <f t="shared" si="66"/>
        <v>12103.516220119145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1.9010637968828097</v>
      </c>
      <c r="CD742" s="14">
        <f t="shared" si="71"/>
        <v>12103.516220119145</v>
      </c>
      <c r="CE742" s="102"/>
    </row>
    <row r="743" spans="1:83" x14ac:dyDescent="0.25">
      <c r="A743" s="14">
        <f t="shared" si="66"/>
        <v>7447.6739988442405</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1.1697843133099743</v>
      </c>
      <c r="CD743" s="14">
        <f t="shared" si="71"/>
        <v>7447.6739988442405</v>
      </c>
      <c r="CE743" s="102"/>
    </row>
    <row r="744" spans="1:83" x14ac:dyDescent="0.25">
      <c r="A744" s="14">
        <f t="shared" si="66"/>
        <v>6218.805869954389</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0.97676960018947423</v>
      </c>
      <c r="CD744" s="14">
        <f t="shared" si="71"/>
        <v>6218.805869954389</v>
      </c>
      <c r="CE744" s="102"/>
    </row>
    <row r="745" spans="1:83" x14ac:dyDescent="0.25">
      <c r="A745" s="14">
        <f t="shared" si="66"/>
        <v>11530.93147676656</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1.8111295904556199</v>
      </c>
      <c r="CD745" s="14">
        <f t="shared" si="71"/>
        <v>11530.93147676656</v>
      </c>
      <c r="CE745" s="102"/>
    </row>
    <row r="746" spans="1:83" x14ac:dyDescent="0.25">
      <c r="A746" s="14">
        <f t="shared" si="66"/>
        <v>11219.70670479713</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1.7622464282468808</v>
      </c>
      <c r="CD746" s="14">
        <f t="shared" si="71"/>
        <v>11219.70670479713</v>
      </c>
      <c r="CE746" s="102"/>
    </row>
    <row r="747" spans="1:83" x14ac:dyDescent="0.25">
      <c r="A747" s="14">
        <f t="shared" si="66"/>
        <v>10658.042352668077</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1.6740274556430939</v>
      </c>
      <c r="CD747" s="14">
        <f t="shared" si="71"/>
        <v>10658.042352668077</v>
      </c>
      <c r="CE747" s="102"/>
    </row>
    <row r="748" spans="1:83" x14ac:dyDescent="0.25">
      <c r="A748" s="14">
        <f t="shared" si="66"/>
        <v>7027.349184993981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1.1037651274791671</v>
      </c>
      <c r="CD748" s="14">
        <f t="shared" si="71"/>
        <v>7027.349184993981</v>
      </c>
      <c r="CE748" s="102"/>
    </row>
    <row r="749" spans="1:83" x14ac:dyDescent="0.25">
      <c r="A749" s="14">
        <f t="shared" si="66"/>
        <v>8832.4490702023577</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1.3872868726578738</v>
      </c>
      <c r="CD749" s="14">
        <f t="shared" si="71"/>
        <v>8832.4490702023577</v>
      </c>
      <c r="CE749" s="102"/>
    </row>
    <row r="750" spans="1:83" x14ac:dyDescent="0.25">
      <c r="A750" s="14">
        <f t="shared" si="66"/>
        <v>8707.9826542356368</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1.3677372977228832</v>
      </c>
      <c r="CD750" s="14">
        <f t="shared" si="71"/>
        <v>8707.9826542356368</v>
      </c>
      <c r="CE750" s="102"/>
    </row>
    <row r="751" spans="1:83" x14ac:dyDescent="0.25">
      <c r="A751" s="14">
        <f t="shared" si="66"/>
        <v>6663.4585243328784</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1.0466098885861357</v>
      </c>
      <c r="CD751" s="14">
        <f t="shared" si="71"/>
        <v>6663.4585243328784</v>
      </c>
      <c r="CE751" s="102"/>
    </row>
    <row r="752" spans="1:83" x14ac:dyDescent="0.25">
      <c r="A752" s="14">
        <f t="shared" si="66"/>
        <v>10803.009434374137</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1.6967970100237486</v>
      </c>
      <c r="CD752" s="14">
        <f t="shared" si="71"/>
        <v>10803.009434374137</v>
      </c>
      <c r="CE752" s="102"/>
    </row>
    <row r="753" spans="1:83" x14ac:dyDescent="0.25">
      <c r="A753" s="14">
        <f t="shared" si="66"/>
        <v>7652.4464246163552</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1.2019473176927955</v>
      </c>
      <c r="CD753" s="14">
        <f t="shared" si="71"/>
        <v>7652.4464246163552</v>
      </c>
      <c r="CE753" s="102"/>
    </row>
    <row r="754" spans="1:83" x14ac:dyDescent="0.25">
      <c r="A754" s="14">
        <f t="shared" si="66"/>
        <v>6039.1362529328626</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0.9485494203584548</v>
      </c>
      <c r="CD754" s="14">
        <f t="shared" si="71"/>
        <v>6039.1362529328626</v>
      </c>
      <c r="CE754" s="102"/>
    </row>
    <row r="755" spans="1:83" x14ac:dyDescent="0.25">
      <c r="A755" s="14">
        <f t="shared" si="66"/>
        <v>5990.23638478873</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0.94086886147700965</v>
      </c>
      <c r="CD755" s="14">
        <f t="shared" si="71"/>
        <v>5990.23638478873</v>
      </c>
      <c r="CE755" s="102"/>
    </row>
    <row r="756" spans="1:83" x14ac:dyDescent="0.25">
      <c r="A756" s="14">
        <f t="shared" si="66"/>
        <v>7549.1815474239056</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1.1857278062756262</v>
      </c>
      <c r="CD756" s="14">
        <f t="shared" si="71"/>
        <v>7549.1815474239056</v>
      </c>
      <c r="CE756" s="102"/>
    </row>
    <row r="757" spans="1:83" x14ac:dyDescent="0.25">
      <c r="A757" s="14">
        <f t="shared" si="66"/>
        <v>10303.348321186017</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1.61831670432439</v>
      </c>
      <c r="CD757" s="14">
        <f t="shared" si="71"/>
        <v>10303.348321186017</v>
      </c>
      <c r="CE757" s="102"/>
    </row>
    <row r="758" spans="1:83" x14ac:dyDescent="0.25">
      <c r="A758" s="14">
        <f t="shared" si="66"/>
        <v>12939.36000450161</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2.0323473288284863</v>
      </c>
      <c r="CD758" s="14">
        <f t="shared" si="71"/>
        <v>12939.36000450161</v>
      </c>
      <c r="CE758" s="102"/>
    </row>
    <row r="759" spans="1:83" x14ac:dyDescent="0.25">
      <c r="A759" s="14">
        <f t="shared" si="66"/>
        <v>12936.415650054745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2.0318848677103838</v>
      </c>
      <c r="CD759" s="14">
        <f t="shared" si="71"/>
        <v>12936.415650054745</v>
      </c>
      <c r="CE759" s="102"/>
    </row>
    <row r="760" spans="1:83" x14ac:dyDescent="0.25">
      <c r="A760" s="14">
        <f t="shared" si="66"/>
        <v>7313.7553505833421</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1.148750103968966</v>
      </c>
      <c r="CD760" s="14">
        <f t="shared" si="71"/>
        <v>7313.7553505833421</v>
      </c>
      <c r="CE760" s="102"/>
    </row>
    <row r="761" spans="1:83" x14ac:dyDescent="0.25">
      <c r="A761" s="14">
        <f t="shared" si="66"/>
        <v>10858.501501703688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1.705512986298398</v>
      </c>
      <c r="CD761" s="14">
        <f t="shared" si="71"/>
        <v>10858.501501703688</v>
      </c>
      <c r="CE761" s="102"/>
    </row>
    <row r="762" spans="1:83" x14ac:dyDescent="0.25">
      <c r="A762" s="14">
        <f t="shared" si="66"/>
        <v>7041.8539135251758</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1.1060433426517491</v>
      </c>
      <c r="CD762" s="14">
        <f t="shared" si="71"/>
        <v>7041.8539135251758</v>
      </c>
      <c r="CE762" s="102"/>
    </row>
    <row r="763" spans="1:83" x14ac:dyDescent="0.25">
      <c r="A763" s="14">
        <f t="shared" si="66"/>
        <v>5977.5846614931843</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0.93888169240250852</v>
      </c>
      <c r="CD763" s="14">
        <f t="shared" si="71"/>
        <v>5977.5846614931843</v>
      </c>
      <c r="CE763" s="102"/>
    </row>
    <row r="764" spans="1:83" x14ac:dyDescent="0.25">
      <c r="A764" s="14">
        <f t="shared" si="66"/>
        <v>8750.3966282485144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1.3743991362342227</v>
      </c>
      <c r="CD764" s="14">
        <f t="shared" si="71"/>
        <v>8750.3966282485144</v>
      </c>
      <c r="CE764" s="102"/>
    </row>
    <row r="765" spans="1:83" x14ac:dyDescent="0.25">
      <c r="A765" s="14">
        <f t="shared" si="66"/>
        <v>6070.6727368296661</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0.95350276339752438</v>
      </c>
      <c r="CD765" s="14">
        <f t="shared" si="71"/>
        <v>6070.6727368296661</v>
      </c>
      <c r="CE765" s="102"/>
    </row>
    <row r="766" spans="1:83" x14ac:dyDescent="0.25">
      <c r="A766" s="14">
        <f t="shared" si="66"/>
        <v>8300.112950160943</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1.3036743994575997</v>
      </c>
      <c r="CD766" s="14">
        <f t="shared" si="71"/>
        <v>8300.112950160943</v>
      </c>
      <c r="CE766" s="102"/>
    </row>
    <row r="767" spans="1:83" x14ac:dyDescent="0.25">
      <c r="A767" s="14">
        <f t="shared" si="66"/>
        <v>7743.8962886604022</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1.2163110796444676</v>
      </c>
      <c r="CD767" s="14">
        <f t="shared" si="71"/>
        <v>7743.8962886604022</v>
      </c>
      <c r="CE767" s="102"/>
    </row>
    <row r="768" spans="1:83" x14ac:dyDescent="0.25">
      <c r="A768" s="14">
        <f t="shared" si="66"/>
        <v>10373.250908683718</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1.6292960987403216</v>
      </c>
      <c r="CD768" s="14">
        <f t="shared" si="71"/>
        <v>10373.250908683718</v>
      </c>
      <c r="CE768" s="102"/>
    </row>
    <row r="769" spans="1:83" x14ac:dyDescent="0.25">
      <c r="A769" s="14">
        <f t="shared" si="66"/>
        <v>11119.697440991646</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1.7465382664767108</v>
      </c>
      <c r="CD769" s="14">
        <f t="shared" si="71"/>
        <v>11119.697440991646</v>
      </c>
      <c r="CE769" s="102"/>
    </row>
    <row r="770" spans="1:83" x14ac:dyDescent="0.25">
      <c r="A770" s="14">
        <f t="shared" si="66"/>
        <v>8475.479741997533</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1.3312187471556556</v>
      </c>
      <c r="CD770" s="14">
        <f t="shared" si="71"/>
        <v>8475.479741997533</v>
      </c>
      <c r="CE770" s="102"/>
    </row>
    <row r="771" spans="1:83" x14ac:dyDescent="0.25">
      <c r="A771" s="14">
        <f t="shared" si="66"/>
        <v>6205.6556683056006</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0.97470413658190991</v>
      </c>
      <c r="CD771" s="14">
        <f t="shared" si="71"/>
        <v>6205.6556683056006</v>
      </c>
      <c r="CE771" s="102"/>
    </row>
    <row r="772" spans="1:83" x14ac:dyDescent="0.25">
      <c r="A772" s="14">
        <f t="shared" si="66"/>
        <v>5815.0405701774371</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0.91335136867030819</v>
      </c>
      <c r="CD772" s="14">
        <f t="shared" si="71"/>
        <v>5815.0405701774371</v>
      </c>
      <c r="CE772" s="102"/>
    </row>
    <row r="773" spans="1:83" x14ac:dyDescent="0.25">
      <c r="A773" s="14">
        <f t="shared" si="66"/>
        <v>7250.6901607967466</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1.1388446395595779</v>
      </c>
      <c r="CD773" s="14">
        <f t="shared" si="71"/>
        <v>7250.6901607967466</v>
      </c>
      <c r="CE773" s="102"/>
    </row>
    <row r="774" spans="1:83" x14ac:dyDescent="0.25">
      <c r="A774" s="14">
        <f t="shared" si="66"/>
        <v>5788.5742728368268</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0.90919438496435556</v>
      </c>
      <c r="CD774" s="14">
        <f t="shared" si="71"/>
        <v>5788.5742728368268</v>
      </c>
      <c r="CE774" s="102"/>
    </row>
    <row r="775" spans="1:83" x14ac:dyDescent="0.25">
      <c r="A775" s="14">
        <f t="shared" si="66"/>
        <v>6500.3508741761379</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1.0209910483195215</v>
      </c>
      <c r="CD775" s="14">
        <f t="shared" si="71"/>
        <v>6500.3508741761379</v>
      </c>
      <c r="CE775" s="102"/>
    </row>
    <row r="776" spans="1:83" x14ac:dyDescent="0.25">
      <c r="A776" s="14">
        <f t="shared" si="66"/>
        <v>5789.314896719462</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0.90931071258558382</v>
      </c>
      <c r="CD776" s="14">
        <f t="shared" si="71"/>
        <v>5789.314896719462</v>
      </c>
      <c r="CE776" s="102"/>
    </row>
    <row r="777" spans="1:83" x14ac:dyDescent="0.25">
      <c r="A777" s="14">
        <f t="shared" ref="A777:A840" si="72">CD777</f>
        <v>5828.061542159392</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0.915396534553093</v>
      </c>
      <c r="CD777" s="14">
        <f t="shared" ref="CD777:CD840" si="77">DEGREES(CC777) * 60 * 1.852</f>
        <v>5828.061542159392</v>
      </c>
      <c r="CE777" s="102"/>
    </row>
    <row r="778" spans="1:83" x14ac:dyDescent="0.25">
      <c r="A778" s="14">
        <f t="shared" si="72"/>
        <v>8522.7652545921737</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1.3386457439453399</v>
      </c>
      <c r="CD778" s="14">
        <f t="shared" si="77"/>
        <v>8522.7652545921737</v>
      </c>
      <c r="CE778" s="102"/>
    </row>
    <row r="779" spans="1:83" x14ac:dyDescent="0.25">
      <c r="A779" s="14">
        <f t="shared" si="72"/>
        <v>6122.6405444363354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0.96166519453304744</v>
      </c>
      <c r="CD779" s="14">
        <f t="shared" si="77"/>
        <v>6122.6405444363354</v>
      </c>
      <c r="CE779" s="102"/>
    </row>
    <row r="780" spans="1:83" x14ac:dyDescent="0.25">
      <c r="A780" s="14">
        <f t="shared" si="72"/>
        <v>5752.4623260198096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0.90352238738280377</v>
      </c>
      <c r="CD780" s="14">
        <f t="shared" si="77"/>
        <v>5752.4623260198096</v>
      </c>
      <c r="CE780" s="102"/>
    </row>
    <row r="781" spans="1:83" x14ac:dyDescent="0.25">
      <c r="A781" s="14">
        <f t="shared" si="72"/>
        <v>10065.475307300774</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1.5809546876402676</v>
      </c>
      <c r="CD781" s="14">
        <f t="shared" si="77"/>
        <v>10065.475307300774</v>
      </c>
      <c r="CE781" s="102"/>
    </row>
    <row r="782" spans="1:83" x14ac:dyDescent="0.25">
      <c r="A782" s="14">
        <f t="shared" si="72"/>
        <v>5746.7450379510929</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0.90262438971286041</v>
      </c>
      <c r="CD782" s="14">
        <f t="shared" si="77"/>
        <v>5746.7450379510929</v>
      </c>
      <c r="CE782" s="102"/>
    </row>
    <row r="783" spans="1:83" x14ac:dyDescent="0.25">
      <c r="A783" s="14">
        <f t="shared" si="72"/>
        <v>6001.8793942038419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0.94269759482055171</v>
      </c>
      <c r="CD783" s="14">
        <f t="shared" si="77"/>
        <v>6001.8793942038419</v>
      </c>
      <c r="CE783" s="102"/>
    </row>
    <row r="784" spans="1:83" x14ac:dyDescent="0.25">
      <c r="A784" s="14">
        <f t="shared" si="72"/>
        <v>6807.2140268863877</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1.0691891437824808</v>
      </c>
      <c r="CD784" s="14">
        <f t="shared" si="77"/>
        <v>6807.2140268863877</v>
      </c>
      <c r="CE784" s="102"/>
    </row>
    <row r="785" spans="1:83" x14ac:dyDescent="0.25">
      <c r="A785" s="14">
        <f t="shared" si="72"/>
        <v>10256.08938223973</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1.6108938813797202</v>
      </c>
      <c r="CD785" s="14">
        <f t="shared" si="77"/>
        <v>10256.08938223973</v>
      </c>
      <c r="CE785" s="102"/>
    </row>
    <row r="786" spans="1:83" x14ac:dyDescent="0.25">
      <c r="A786" s="14">
        <f t="shared" si="72"/>
        <v>11107.679097276923</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1.7446505804754662</v>
      </c>
      <c r="CD786" s="14">
        <f t="shared" si="77"/>
        <v>11107.679097276923</v>
      </c>
      <c r="CE786" s="102"/>
    </row>
    <row r="787" spans="1:83" x14ac:dyDescent="0.25">
      <c r="A787" s="14">
        <f t="shared" si="72"/>
        <v>12947.746311820618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2.0336645415246775</v>
      </c>
      <c r="CD787" s="14">
        <f t="shared" si="77"/>
        <v>12947.746311820618</v>
      </c>
      <c r="CE787" s="102"/>
    </row>
    <row r="788" spans="1:83" x14ac:dyDescent="0.25">
      <c r="A788" s="14">
        <f t="shared" si="72"/>
        <v>10413.672684253614</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1.6356450284847137</v>
      </c>
      <c r="CD788" s="14">
        <f t="shared" si="77"/>
        <v>10413.672684253614</v>
      </c>
      <c r="CE788" s="102"/>
    </row>
    <row r="789" spans="1:83" x14ac:dyDescent="0.25">
      <c r="A789" s="14">
        <f t="shared" si="72"/>
        <v>6255.4922364323984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0.98253182018258567</v>
      </c>
      <c r="CD789" s="14">
        <f t="shared" si="77"/>
        <v>6255.4922364323984</v>
      </c>
      <c r="CE789" s="102"/>
    </row>
    <row r="790" spans="1:83" x14ac:dyDescent="0.25">
      <c r="A790" s="14">
        <f t="shared" si="72"/>
        <v>7270.1322240864574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1.141898347423028</v>
      </c>
      <c r="CD790" s="14">
        <f t="shared" si="77"/>
        <v>7270.1322240864574</v>
      </c>
      <c r="CE790" s="102"/>
    </row>
    <row r="791" spans="1:83" x14ac:dyDescent="0.25">
      <c r="A791" s="14">
        <f t="shared" si="72"/>
        <v>12729.516294425015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1.9993877926924442</v>
      </c>
      <c r="CD791" s="14">
        <f t="shared" si="77"/>
        <v>12729.516294425015</v>
      </c>
      <c r="CE791" s="102"/>
    </row>
    <row r="792" spans="1:83" x14ac:dyDescent="0.25">
      <c r="A792" s="14">
        <f t="shared" si="72"/>
        <v>9946.3894004923823</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1.5622502134994325</v>
      </c>
      <c r="CD792" s="14">
        <f t="shared" si="77"/>
        <v>9946.3894004923823</v>
      </c>
      <c r="CE792" s="102"/>
    </row>
    <row r="793" spans="1:83" x14ac:dyDescent="0.25">
      <c r="A793" s="14">
        <f t="shared" si="72"/>
        <v>8006.8444858452531</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1.257611581831823</v>
      </c>
      <c r="CD793" s="14">
        <f t="shared" si="77"/>
        <v>8006.8444858452531</v>
      </c>
      <c r="CE793" s="102"/>
    </row>
    <row r="794" spans="1:83" x14ac:dyDescent="0.25">
      <c r="A794" s="14">
        <f t="shared" si="72"/>
        <v>8530.8486933085715</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1.3399153859583379</v>
      </c>
      <c r="CD794" s="14">
        <f t="shared" si="77"/>
        <v>8530.8486933085715</v>
      </c>
      <c r="CE794" s="102"/>
    </row>
    <row r="795" spans="1:83" x14ac:dyDescent="0.25">
      <c r="A795" s="14">
        <f t="shared" si="72"/>
        <v>5692.2808214854176</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0.89406985495903624</v>
      </c>
      <c r="CD795" s="14">
        <f t="shared" si="77"/>
        <v>5692.2808214854176</v>
      </c>
      <c r="CE795" s="102"/>
    </row>
    <row r="796" spans="1:83" x14ac:dyDescent="0.25">
      <c r="A796" s="14">
        <f t="shared" si="72"/>
        <v>11200.154836465408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1.7591754736275054</v>
      </c>
      <c r="CD796" s="14">
        <f t="shared" si="77"/>
        <v>11200.154836465408</v>
      </c>
      <c r="CE796" s="102"/>
    </row>
    <row r="797" spans="1:83" x14ac:dyDescent="0.25">
      <c r="A797" s="14">
        <f t="shared" si="72"/>
        <v>6923.3653987038806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1.0874326991183645</v>
      </c>
      <c r="CD797" s="14">
        <f t="shared" si="77"/>
        <v>6923.3653987038806</v>
      </c>
      <c r="CE797" s="102"/>
    </row>
    <row r="798" spans="1:83" x14ac:dyDescent="0.25">
      <c r="A798" s="14">
        <f t="shared" si="72"/>
        <v>7384.8762217962712</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1.1599208506352048</v>
      </c>
      <c r="CD798" s="14">
        <f t="shared" si="77"/>
        <v>7384.8762217962712</v>
      </c>
      <c r="CE798" s="102"/>
    </row>
    <row r="799" spans="1:83" x14ac:dyDescent="0.25">
      <c r="A799" s="14">
        <f t="shared" si="72"/>
        <v>5877.4898482820445</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0.92316009363808182</v>
      </c>
      <c r="CD799" s="14">
        <f t="shared" si="77"/>
        <v>5877.4898482820445</v>
      </c>
      <c r="CE799" s="102"/>
    </row>
    <row r="800" spans="1:83" x14ac:dyDescent="0.25">
      <c r="A800" s="14">
        <f t="shared" si="72"/>
        <v>8981.1589244297975</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1.4106442933420855</v>
      </c>
      <c r="CD800" s="14">
        <f t="shared" si="77"/>
        <v>8981.1589244297975</v>
      </c>
      <c r="CE800" s="102"/>
    </row>
    <row r="801" spans="1:83" x14ac:dyDescent="0.25">
      <c r="A801" s="14">
        <f t="shared" si="72"/>
        <v>6632.6342770768606</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1.0417684144674682</v>
      </c>
      <c r="CD801" s="14">
        <f t="shared" si="77"/>
        <v>6632.6342770768606</v>
      </c>
      <c r="CE801" s="102"/>
    </row>
    <row r="802" spans="1:83" x14ac:dyDescent="0.25">
      <c r="A802" s="14">
        <f t="shared" si="72"/>
        <v>11339.291358030769</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1.7810292390260625</v>
      </c>
      <c r="CD802" s="14">
        <f t="shared" si="77"/>
        <v>11339.291358030769</v>
      </c>
      <c r="CE802" s="102"/>
    </row>
    <row r="803" spans="1:83" x14ac:dyDescent="0.25">
      <c r="A803" s="14">
        <f t="shared" si="72"/>
        <v>11546.215674727846</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1.8135302346056472</v>
      </c>
      <c r="CD803" s="14">
        <f t="shared" si="77"/>
        <v>11546.215674727846</v>
      </c>
      <c r="CE803" s="102"/>
    </row>
    <row r="804" spans="1:83" x14ac:dyDescent="0.25">
      <c r="A804" s="14">
        <f t="shared" si="72"/>
        <v>9028.0795643800884</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1.4180139806555789</v>
      </c>
      <c r="CD804" s="14">
        <f t="shared" si="77"/>
        <v>9028.0795643800884</v>
      </c>
      <c r="CE804" s="102"/>
    </row>
    <row r="805" spans="1:83" x14ac:dyDescent="0.25">
      <c r="A805" s="14">
        <f t="shared" si="72"/>
        <v>12810.739857912549</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2.0121453396062323</v>
      </c>
      <c r="CD805" s="14">
        <f t="shared" si="77"/>
        <v>12810.739857912549</v>
      </c>
      <c r="CE805" s="102"/>
    </row>
    <row r="806" spans="1:83" x14ac:dyDescent="0.25">
      <c r="A806" s="14">
        <f t="shared" si="72"/>
        <v>5681.4767973670814</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0.89237289857557844</v>
      </c>
      <c r="CD806" s="14">
        <f t="shared" si="77"/>
        <v>5681.4767973670814</v>
      </c>
      <c r="CE806" s="102"/>
    </row>
    <row r="807" spans="1:83" x14ac:dyDescent="0.25">
      <c r="A807" s="14">
        <f t="shared" si="72"/>
        <v>5637.3973939040834</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0.88544947594469015</v>
      </c>
      <c r="CD807" s="14">
        <f t="shared" si="77"/>
        <v>5637.3973939040834</v>
      </c>
      <c r="CE807" s="102"/>
    </row>
    <row r="808" spans="1:83" x14ac:dyDescent="0.25">
      <c r="A808" s="14">
        <f t="shared" si="72"/>
        <v>5619.4482181516732</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0.88263025154855357</v>
      </c>
      <c r="CD808" s="14">
        <f t="shared" si="77"/>
        <v>5619.4482181516732</v>
      </c>
      <c r="CE808" s="102"/>
    </row>
    <row r="809" spans="1:83" x14ac:dyDescent="0.25">
      <c r="A809" s="14">
        <f t="shared" si="72"/>
        <v>10167.574098657211</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1.5969910453749379</v>
      </c>
      <c r="CD809" s="14">
        <f t="shared" si="77"/>
        <v>10167.574098657211</v>
      </c>
      <c r="CE809" s="102"/>
    </row>
    <row r="810" spans="1:83" x14ac:dyDescent="0.25">
      <c r="A810" s="14">
        <f t="shared" si="72"/>
        <v>7360.0672595343349</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1.156024179689616</v>
      </c>
      <c r="CD810" s="14">
        <f t="shared" si="77"/>
        <v>7360.0672595343349</v>
      </c>
      <c r="CE810" s="102"/>
    </row>
    <row r="811" spans="1:83" x14ac:dyDescent="0.25">
      <c r="A811" s="14">
        <f t="shared" si="72"/>
        <v>11036.046150263846</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1.7333994035650555</v>
      </c>
      <c r="CD811" s="14">
        <f t="shared" si="77"/>
        <v>11036.046150263846</v>
      </c>
      <c r="CE811" s="102"/>
    </row>
    <row r="812" spans="1:83" x14ac:dyDescent="0.25">
      <c r="A812" s="14">
        <f t="shared" si="72"/>
        <v>11307.641946260102</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1.7760581587370274</v>
      </c>
      <c r="CD812" s="14">
        <f t="shared" si="77"/>
        <v>11307.641946260102</v>
      </c>
      <c r="CE812" s="102"/>
    </row>
    <row r="813" spans="1:83" x14ac:dyDescent="0.25">
      <c r="A813" s="14">
        <f t="shared" si="72"/>
        <v>12678.402698133406</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1.991359530023044</v>
      </c>
      <c r="CD813" s="14">
        <f t="shared" si="77"/>
        <v>12678.402698133406</v>
      </c>
      <c r="CE813" s="102"/>
    </row>
    <row r="814" spans="1:83" x14ac:dyDescent="0.25">
      <c r="A814" s="14">
        <f t="shared" si="72"/>
        <v>12858.898136962358</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2.0197094192634801</v>
      </c>
      <c r="CD814" s="14">
        <f t="shared" si="77"/>
        <v>12858.898136962358</v>
      </c>
      <c r="CE814" s="102"/>
    </row>
    <row r="815" spans="1:83" x14ac:dyDescent="0.25">
      <c r="A815" s="14">
        <f t="shared" si="72"/>
        <v>7506.4157255931177</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1.1790107040593869</v>
      </c>
      <c r="CD815" s="14">
        <f t="shared" si="77"/>
        <v>7506.4157255931177</v>
      </c>
      <c r="CE815" s="102"/>
    </row>
    <row r="816" spans="1:83" x14ac:dyDescent="0.25">
      <c r="A816" s="14">
        <f t="shared" si="72"/>
        <v>5541.1013265268703</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0.87032453504786977</v>
      </c>
      <c r="CD816" s="14">
        <f t="shared" si="77"/>
        <v>5541.1013265268703</v>
      </c>
      <c r="CE816" s="102"/>
    </row>
    <row r="817" spans="1:83" x14ac:dyDescent="0.25">
      <c r="A817" s="14">
        <f t="shared" si="72"/>
        <v>12817.263308210864</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2.0131699588133576</v>
      </c>
      <c r="CD817" s="14">
        <f t="shared" si="77"/>
        <v>12817.263308210864</v>
      </c>
      <c r="CE817" s="102"/>
    </row>
    <row r="818" spans="1:83" x14ac:dyDescent="0.25">
      <c r="A818" s="14">
        <f t="shared" si="72"/>
        <v>5680.3521096539198</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0.89219624717482782</v>
      </c>
      <c r="CD818" s="14">
        <f t="shared" si="77"/>
        <v>5680.3521096539198</v>
      </c>
      <c r="CE818" s="102"/>
    </row>
    <row r="819" spans="1:83" x14ac:dyDescent="0.25">
      <c r="A819" s="14">
        <f t="shared" si="72"/>
        <v>12218.079726661324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1.9190579508766101</v>
      </c>
      <c r="CD819" s="14">
        <f t="shared" si="77"/>
        <v>12218.079726661324</v>
      </c>
      <c r="CE819" s="102"/>
    </row>
    <row r="820" spans="1:83" x14ac:dyDescent="0.25">
      <c r="A820" s="14">
        <f t="shared" si="72"/>
        <v>12464.229642058359</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1.957719996207637</v>
      </c>
      <c r="CD820" s="14">
        <f t="shared" si="77"/>
        <v>12464.229642058359</v>
      </c>
      <c r="CE820" s="102"/>
    </row>
    <row r="821" spans="1:83" x14ac:dyDescent="0.25">
      <c r="A821" s="14">
        <f t="shared" si="72"/>
        <v>12534.239949778403</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1.9687163099229825</v>
      </c>
      <c r="CD821" s="14">
        <f t="shared" si="77"/>
        <v>12534.239949778403</v>
      </c>
      <c r="CE821" s="102"/>
    </row>
    <row r="822" spans="1:83" x14ac:dyDescent="0.25">
      <c r="A822" s="14">
        <f t="shared" si="72"/>
        <v>6432.7956149026459</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1.0103803418637902</v>
      </c>
      <c r="CD822" s="14">
        <f t="shared" si="77"/>
        <v>6432.7956149026459</v>
      </c>
      <c r="CE822" s="102"/>
    </row>
    <row r="823" spans="1:83" x14ac:dyDescent="0.25">
      <c r="A823" s="14">
        <f t="shared" si="72"/>
        <v>6068.4227061216443</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0.9531493576728487</v>
      </c>
      <c r="CD823" s="14">
        <f t="shared" si="77"/>
        <v>6068.4227061216443</v>
      </c>
      <c r="CE823" s="102"/>
    </row>
    <row r="824" spans="1:83" x14ac:dyDescent="0.25">
      <c r="A824" s="14">
        <f t="shared" si="72"/>
        <v>5500.2626232693183</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0.86391011969429521</v>
      </c>
      <c r="CD824" s="14">
        <f t="shared" si="77"/>
        <v>5500.2626232693183</v>
      </c>
      <c r="CE824" s="102"/>
    </row>
    <row r="825" spans="1:83" x14ac:dyDescent="0.25">
      <c r="A825" s="14">
        <f t="shared" si="72"/>
        <v>5475.0695280175769</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0.85995311410653918</v>
      </c>
      <c r="CD825" s="14">
        <f t="shared" si="77"/>
        <v>5475.0695280175769</v>
      </c>
      <c r="CE825" s="102"/>
    </row>
    <row r="826" spans="1:83" x14ac:dyDescent="0.25">
      <c r="A826" s="14">
        <f t="shared" si="72"/>
        <v>7783.2714678609054</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1.2224956235664579</v>
      </c>
      <c r="CD826" s="14">
        <f t="shared" si="77"/>
        <v>7783.2714678609054</v>
      </c>
      <c r="CE826" s="102"/>
    </row>
    <row r="827" spans="1:83" x14ac:dyDescent="0.25">
      <c r="A827" s="14">
        <f t="shared" si="72"/>
        <v>10591.366938872414</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1.6635549439362545</v>
      </c>
      <c r="CD827" s="14">
        <f t="shared" si="77"/>
        <v>10591.366938872414</v>
      </c>
      <c r="CE827" s="102"/>
    </row>
    <row r="828" spans="1:83" x14ac:dyDescent="0.25">
      <c r="A828" s="14">
        <f t="shared" si="72"/>
        <v>5451.9992890193698</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0.85632953932485534</v>
      </c>
      <c r="CD828" s="14">
        <f t="shared" si="77"/>
        <v>5451.9992890193698</v>
      </c>
      <c r="CE828" s="102"/>
    </row>
    <row r="829" spans="1:83" x14ac:dyDescent="0.25">
      <c r="A829" s="14">
        <f t="shared" si="72"/>
        <v>8772.1362877159227</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1.3778137207911758</v>
      </c>
      <c r="CD829" s="14">
        <f t="shared" si="77"/>
        <v>8772.1362877159227</v>
      </c>
      <c r="CE829" s="102"/>
    </row>
    <row r="830" spans="1:83" x14ac:dyDescent="0.25">
      <c r="A830" s="14">
        <f t="shared" si="72"/>
        <v>5435.0993583072923</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0.85367511677009777</v>
      </c>
      <c r="CD830" s="14">
        <f t="shared" si="77"/>
        <v>5435.0993583072923</v>
      </c>
      <c r="CE830" s="102"/>
    </row>
    <row r="831" spans="1:83" x14ac:dyDescent="0.25">
      <c r="A831" s="14">
        <f t="shared" si="72"/>
        <v>8566.0149470336401</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1.3454388462993581</v>
      </c>
      <c r="CD831" s="14">
        <f t="shared" si="77"/>
        <v>8566.0149470336401</v>
      </c>
      <c r="CE831" s="102"/>
    </row>
    <row r="832" spans="1:83" x14ac:dyDescent="0.25">
      <c r="A832" s="14">
        <f t="shared" si="72"/>
        <v>9876.0244852160104</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1.5511982026151678</v>
      </c>
      <c r="CD832" s="14">
        <f t="shared" si="77"/>
        <v>9876.0244852160104</v>
      </c>
      <c r="CE832" s="102"/>
    </row>
    <row r="833" spans="1:83" x14ac:dyDescent="0.25">
      <c r="A833" s="14">
        <f t="shared" si="72"/>
        <v>8309.7944178350299</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1.3051950391924645</v>
      </c>
      <c r="CD833" s="14">
        <f t="shared" si="77"/>
        <v>8309.7944178350299</v>
      </c>
      <c r="CE833" s="102"/>
    </row>
    <row r="834" spans="1:83" x14ac:dyDescent="0.25">
      <c r="A834" s="14">
        <f t="shared" si="72"/>
        <v>7536.2959211060052</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1.1837038987393682</v>
      </c>
      <c r="CD834" s="14">
        <f t="shared" si="77"/>
        <v>7536.2959211060052</v>
      </c>
      <c r="CE834" s="102"/>
    </row>
    <row r="835" spans="1:83" x14ac:dyDescent="0.25">
      <c r="A835" s="14">
        <f t="shared" si="72"/>
        <v>11338.846928471687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1.7809594337785899</v>
      </c>
      <c r="CD835" s="14">
        <f t="shared" si="77"/>
        <v>11338.846928471687</v>
      </c>
      <c r="CE835" s="102"/>
    </row>
    <row r="836" spans="1:83" x14ac:dyDescent="0.25">
      <c r="A836" s="14">
        <f t="shared" si="72"/>
        <v>6325.7652874005817</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0.99356940220937295</v>
      </c>
      <c r="CD836" s="14">
        <f t="shared" si="77"/>
        <v>6325.7652874005817</v>
      </c>
      <c r="CE836" s="102"/>
    </row>
    <row r="837" spans="1:83" x14ac:dyDescent="0.25">
      <c r="A837" s="14">
        <f t="shared" si="72"/>
        <v>7318.0144754324638</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1.1494190722183422</v>
      </c>
      <c r="CD837" s="14">
        <f t="shared" si="77"/>
        <v>7318.0144754324638</v>
      </c>
      <c r="CE837" s="102"/>
    </row>
    <row r="838" spans="1:83" x14ac:dyDescent="0.25">
      <c r="A838" s="14">
        <f t="shared" si="72"/>
        <v>8344.1383493825833</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1.3105893398006754</v>
      </c>
      <c r="CD838" s="14">
        <f t="shared" si="77"/>
        <v>8344.1383493825833</v>
      </c>
      <c r="CE838" s="102"/>
    </row>
    <row r="839" spans="1:83" x14ac:dyDescent="0.25">
      <c r="A839" s="14">
        <f t="shared" si="72"/>
        <v>11375.235388362162</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1.7866748624576636</v>
      </c>
      <c r="CD839" s="14">
        <f t="shared" si="77"/>
        <v>11375.235388362162</v>
      </c>
      <c r="CE839" s="102"/>
    </row>
    <row r="840" spans="1:83" x14ac:dyDescent="0.25">
      <c r="A840" s="14">
        <f t="shared" si="72"/>
        <v>8490.1564511184351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1.3335239748150982</v>
      </c>
      <c r="CD840" s="14">
        <f t="shared" si="77"/>
        <v>8490.1564511184351</v>
      </c>
      <c r="CE840" s="102"/>
    </row>
    <row r="841" spans="1:83" x14ac:dyDescent="0.25">
      <c r="A841" s="14">
        <f t="shared" ref="A841:A904" si="78">CD841</f>
        <v>8627.708369243659</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1.3551288511984567</v>
      </c>
      <c r="CD841" s="14">
        <f t="shared" ref="CD841:CD904" si="83">DEGREES(CC841) * 60 * 1.852</f>
        <v>8627.708369243659</v>
      </c>
      <c r="CE841" s="102"/>
    </row>
    <row r="842" spans="1:83" x14ac:dyDescent="0.25">
      <c r="A842" s="14">
        <f t="shared" si="78"/>
        <v>5747.6981966468911</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0.90277409955389443</v>
      </c>
      <c r="CD842" s="14">
        <f t="shared" si="83"/>
        <v>5747.6981966468911</v>
      </c>
      <c r="CE842" s="102"/>
    </row>
    <row r="843" spans="1:83" x14ac:dyDescent="0.25">
      <c r="A843" s="14">
        <f t="shared" si="78"/>
        <v>9938.7499616192345</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1.5610503092397021</v>
      </c>
      <c r="CD843" s="14">
        <f t="shared" si="83"/>
        <v>9938.7499616192345</v>
      </c>
      <c r="CE843" s="102"/>
    </row>
    <row r="844" spans="1:83" x14ac:dyDescent="0.25">
      <c r="A844" s="14">
        <f t="shared" si="78"/>
        <v>8554.2946202090443</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1.3435979689370563</v>
      </c>
      <c r="CD844" s="14">
        <f t="shared" si="83"/>
        <v>8554.2946202090443</v>
      </c>
      <c r="CE844" s="102"/>
    </row>
    <row r="845" spans="1:83" x14ac:dyDescent="0.25">
      <c r="A845" s="14">
        <f t="shared" si="78"/>
        <v>8806.9039499100309</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1.3832745755293718</v>
      </c>
      <c r="CD845" s="14">
        <f t="shared" si="83"/>
        <v>8806.9039499100309</v>
      </c>
      <c r="CE845" s="102"/>
    </row>
    <row r="846" spans="1:83" x14ac:dyDescent="0.25">
      <c r="A846" s="14">
        <f t="shared" si="78"/>
        <v>12280.538932564781</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1.9288682351746336</v>
      </c>
      <c r="CD846" s="14">
        <f t="shared" si="83"/>
        <v>12280.538932564781</v>
      </c>
      <c r="CE846" s="102"/>
    </row>
    <row r="847" spans="1:83" x14ac:dyDescent="0.25">
      <c r="A847" s="14">
        <f t="shared" si="78"/>
        <v>11205.887311145967</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1.7600758566140333</v>
      </c>
      <c r="CD847" s="14">
        <f t="shared" si="83"/>
        <v>11205.887311145967</v>
      </c>
      <c r="CE847" s="102"/>
    </row>
    <row r="848" spans="1:83" x14ac:dyDescent="0.25">
      <c r="A848" s="14">
        <f t="shared" si="78"/>
        <v>5455.5157366171288</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0.856881857436399</v>
      </c>
      <c r="CD848" s="14">
        <f t="shared" si="83"/>
        <v>5455.5157366171288</v>
      </c>
      <c r="CE848" s="102"/>
    </row>
    <row r="849" spans="1:83" x14ac:dyDescent="0.25">
      <c r="A849" s="14">
        <f t="shared" si="78"/>
        <v>7876.021138574024</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1.2370635423397165</v>
      </c>
      <c r="CD849" s="14">
        <f t="shared" si="83"/>
        <v>7876.021138574024</v>
      </c>
      <c r="CE849" s="102"/>
    </row>
    <row r="850" spans="1:83" x14ac:dyDescent="0.25">
      <c r="A850" s="14">
        <f t="shared" si="78"/>
        <v>7961.2301104663966</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1.2504470656637012</v>
      </c>
      <c r="CD850" s="14">
        <f t="shared" si="83"/>
        <v>7961.2301104663966</v>
      </c>
      <c r="CE850" s="102"/>
    </row>
    <row r="851" spans="1:83" x14ac:dyDescent="0.25">
      <c r="A851" s="14">
        <f t="shared" si="78"/>
        <v>5599.6134750395986</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0.87951486661701139</v>
      </c>
      <c r="CD851" s="14">
        <f t="shared" si="83"/>
        <v>5599.6134750395986</v>
      </c>
      <c r="CE851" s="102"/>
    </row>
    <row r="852" spans="1:83" x14ac:dyDescent="0.25">
      <c r="A852" s="14">
        <f t="shared" si="78"/>
        <v>10602.328600863761</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1.6652766600381239</v>
      </c>
      <c r="CD852" s="14">
        <f t="shared" si="83"/>
        <v>10602.328600863761</v>
      </c>
      <c r="CE852" s="102"/>
    </row>
    <row r="853" spans="1:83" x14ac:dyDescent="0.25">
      <c r="A853" s="14">
        <f t="shared" si="78"/>
        <v>10302.164727981581</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1.6181308008108763</v>
      </c>
      <c r="CD853" s="14">
        <f t="shared" si="83"/>
        <v>10302.164727981581</v>
      </c>
      <c r="CE853" s="102"/>
    </row>
    <row r="854" spans="1:83" x14ac:dyDescent="0.25">
      <c r="A854" s="14">
        <f t="shared" si="78"/>
        <v>6424.5683462245815</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1.0090881089005215</v>
      </c>
      <c r="CD854" s="14">
        <f t="shared" si="83"/>
        <v>6424.5683462245815</v>
      </c>
      <c r="CE854" s="102"/>
    </row>
    <row r="855" spans="1:83" x14ac:dyDescent="0.25">
      <c r="A855" s="14">
        <f t="shared" si="78"/>
        <v>8189.6094154791917</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1.2863179333372943</v>
      </c>
      <c r="CD855" s="14">
        <f t="shared" si="83"/>
        <v>8189.6094154791917</v>
      </c>
      <c r="CE855" s="102"/>
    </row>
    <row r="856" spans="1:83" x14ac:dyDescent="0.25">
      <c r="A856" s="14">
        <f t="shared" si="78"/>
        <v>6453.3771862966141</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1.0136130289233567</v>
      </c>
      <c r="CD856" s="14">
        <f t="shared" si="83"/>
        <v>6453.3771862966141</v>
      </c>
      <c r="CE856" s="102"/>
    </row>
    <row r="857" spans="1:83" x14ac:dyDescent="0.25">
      <c r="A857" s="14">
        <f t="shared" si="78"/>
        <v>5339.1810344431115</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0.83860950693906644</v>
      </c>
      <c r="CD857" s="14">
        <f t="shared" si="83"/>
        <v>5339.1810344431115</v>
      </c>
      <c r="CE857" s="102"/>
    </row>
    <row r="858" spans="1:83" x14ac:dyDescent="0.25">
      <c r="A858" s="14">
        <f t="shared" si="78"/>
        <v>8056.9021840433525</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1.265473997684293</v>
      </c>
      <c r="CD858" s="14">
        <f t="shared" si="83"/>
        <v>8056.9021840433525</v>
      </c>
      <c r="CE858" s="102"/>
    </row>
    <row r="859" spans="1:83" x14ac:dyDescent="0.25">
      <c r="A859" s="14">
        <f t="shared" si="78"/>
        <v>5365.728874753212</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0.84277929836009713</v>
      </c>
      <c r="CD859" s="14">
        <f t="shared" si="83"/>
        <v>5365.728874753212</v>
      </c>
      <c r="CE859" s="102"/>
    </row>
    <row r="860" spans="1:83" x14ac:dyDescent="0.25">
      <c r="A860" s="14">
        <f t="shared" si="78"/>
        <v>5602.6036725864178</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0.87998452817638018</v>
      </c>
      <c r="CD860" s="14">
        <f t="shared" si="83"/>
        <v>5602.6036725864178</v>
      </c>
      <c r="CE860" s="102"/>
    </row>
    <row r="861" spans="1:83" x14ac:dyDescent="0.25">
      <c r="A861" s="14">
        <f t="shared" si="78"/>
        <v>10172.113549155671</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1.5977040435519485</v>
      </c>
      <c r="CD861" s="14">
        <f t="shared" si="83"/>
        <v>10172.113549155671</v>
      </c>
      <c r="CE861" s="102"/>
    </row>
    <row r="862" spans="1:83" x14ac:dyDescent="0.25">
      <c r="A862" s="14">
        <f t="shared" si="78"/>
        <v>7572.8683482879651</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1.1894482226213974</v>
      </c>
      <c r="CD862" s="14">
        <f t="shared" si="83"/>
        <v>7572.8683482879651</v>
      </c>
      <c r="CE862" s="102"/>
    </row>
    <row r="863" spans="1:83" x14ac:dyDescent="0.25">
      <c r="A863" s="14">
        <f t="shared" si="78"/>
        <v>5361.1195912088806</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0.84205533171136981</v>
      </c>
      <c r="CD863" s="14">
        <f t="shared" si="83"/>
        <v>5361.1195912088806</v>
      </c>
      <c r="CE863" s="102"/>
    </row>
    <row r="864" spans="1:83" x14ac:dyDescent="0.25">
      <c r="A864" s="14">
        <f t="shared" si="78"/>
        <v>10066.14133258851</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1.5810592982789693</v>
      </c>
      <c r="CD864" s="14">
        <f t="shared" si="83"/>
        <v>10066.14133258851</v>
      </c>
      <c r="CE864" s="102"/>
    </row>
    <row r="865" spans="1:83" x14ac:dyDescent="0.25">
      <c r="A865" s="14">
        <f t="shared" si="78"/>
        <v>6543.9578994749727</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1.0278402758975016</v>
      </c>
      <c r="CD865" s="14">
        <f t="shared" si="83"/>
        <v>6543.9578994749727</v>
      </c>
      <c r="CE865" s="102"/>
    </row>
    <row r="866" spans="1:83" x14ac:dyDescent="0.25">
      <c r="A866" s="14">
        <f t="shared" si="78"/>
        <v>5491.5515624397794</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0.86254189891660471</v>
      </c>
      <c r="CD866" s="14">
        <f t="shared" si="83"/>
        <v>5491.5515624397794</v>
      </c>
      <c r="CE866" s="102"/>
    </row>
    <row r="867" spans="1:83" x14ac:dyDescent="0.25">
      <c r="A867" s="14">
        <f t="shared" si="78"/>
        <v>11778.92520891045</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1.8500812386757406</v>
      </c>
      <c r="CD867" s="14">
        <f t="shared" si="83"/>
        <v>11778.92520891045</v>
      </c>
      <c r="CE867" s="102"/>
    </row>
    <row r="868" spans="1:83" x14ac:dyDescent="0.25">
      <c r="A868" s="14">
        <f t="shared" si="78"/>
        <v>6593.0146100753946</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1.0355454695635866</v>
      </c>
      <c r="CD868" s="14">
        <f t="shared" si="83"/>
        <v>6593.0146100753946</v>
      </c>
      <c r="CE868" s="102"/>
    </row>
    <row r="869" spans="1:83" x14ac:dyDescent="0.25">
      <c r="A869" s="14">
        <f t="shared" si="78"/>
        <v>7730.7125638186781</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1.2142403506473018</v>
      </c>
      <c r="CD869" s="14">
        <f t="shared" si="83"/>
        <v>7730.7125638186781</v>
      </c>
      <c r="CE869" s="102"/>
    </row>
    <row r="870" spans="1:83" x14ac:dyDescent="0.25">
      <c r="A870" s="14">
        <f t="shared" si="78"/>
        <v>5268.725389932898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0.82754324548012204</v>
      </c>
      <c r="CD870" s="14">
        <f t="shared" si="83"/>
        <v>5268.725389932898</v>
      </c>
      <c r="CE870" s="102"/>
    </row>
    <row r="871" spans="1:83" x14ac:dyDescent="0.25">
      <c r="A871" s="14">
        <f t="shared" si="78"/>
        <v>6017.5423311041804</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0.94515772638501372</v>
      </c>
      <c r="CD871" s="14">
        <f t="shared" si="83"/>
        <v>6017.5423311041804</v>
      </c>
      <c r="CE871" s="102"/>
    </row>
    <row r="872" spans="1:83" x14ac:dyDescent="0.25">
      <c r="A872" s="14">
        <f t="shared" si="78"/>
        <v>6471.6515468942562</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1.0164833291494688</v>
      </c>
      <c r="CD872" s="14">
        <f t="shared" si="83"/>
        <v>6471.6515468942562</v>
      </c>
      <c r="CE872" s="102"/>
    </row>
    <row r="873" spans="1:83" x14ac:dyDescent="0.25">
      <c r="A873" s="14">
        <f t="shared" si="78"/>
        <v>10861.295775961087</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1.7059518747612792</v>
      </c>
      <c r="CD873" s="14">
        <f t="shared" si="83"/>
        <v>10861.295775961087</v>
      </c>
      <c r="CE873" s="102"/>
    </row>
    <row r="874" spans="1:83" x14ac:dyDescent="0.25">
      <c r="A874" s="14">
        <f t="shared" si="78"/>
        <v>7359.8554944913012</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1.1559909183753472</v>
      </c>
      <c r="CD874" s="14">
        <f t="shared" si="83"/>
        <v>7359.8554944913012</v>
      </c>
      <c r="CE874" s="102"/>
    </row>
    <row r="875" spans="1:83" x14ac:dyDescent="0.25">
      <c r="A875" s="14">
        <f t="shared" si="78"/>
        <v>8517.9839406161591</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1.3378947569812196</v>
      </c>
      <c r="CD875" s="14">
        <f t="shared" si="83"/>
        <v>8517.9839406161591</v>
      </c>
      <c r="CE875" s="102"/>
    </row>
    <row r="876" spans="1:83" x14ac:dyDescent="0.25">
      <c r="A876" s="14">
        <f t="shared" si="78"/>
        <v>11788.706178902388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1.8516175069478615</v>
      </c>
      <c r="CD876" s="14">
        <f t="shared" si="83"/>
        <v>11788.706178902388</v>
      </c>
      <c r="CE876" s="102"/>
    </row>
    <row r="877" spans="1:83" x14ac:dyDescent="0.25">
      <c r="A877" s="14">
        <f t="shared" si="78"/>
        <v>5266.1149529145541</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0.82713323179324261</v>
      </c>
      <c r="CD877" s="14">
        <f t="shared" si="83"/>
        <v>5266.1149529145541</v>
      </c>
      <c r="CE877" s="102"/>
    </row>
    <row r="878" spans="1:83" x14ac:dyDescent="0.25">
      <c r="A878" s="14">
        <f t="shared" si="78"/>
        <v>5613.5600527268252</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0.88170541467341235</v>
      </c>
      <c r="CD878" s="14">
        <f t="shared" si="83"/>
        <v>5613.5600527268252</v>
      </c>
      <c r="CE878" s="102"/>
    </row>
    <row r="879" spans="1:83" x14ac:dyDescent="0.25">
      <c r="A879" s="14">
        <f t="shared" si="78"/>
        <v>5211.3876140464363</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0.81853736917532227</v>
      </c>
      <c r="CD879" s="14">
        <f t="shared" si="83"/>
        <v>5211.3876140464363</v>
      </c>
      <c r="CE879" s="102"/>
    </row>
    <row r="880" spans="1:83" x14ac:dyDescent="0.25">
      <c r="A880" s="14">
        <f t="shared" si="78"/>
        <v>7783.6889576386384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1.2225611974614801</v>
      </c>
      <c r="CD880" s="14">
        <f t="shared" si="83"/>
        <v>7783.6889576386384</v>
      </c>
      <c r="CE880" s="102"/>
    </row>
    <row r="881" spans="1:83" x14ac:dyDescent="0.25">
      <c r="A881" s="14">
        <f t="shared" si="78"/>
        <v>7500.6601867354411</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1.1781066984501993</v>
      </c>
      <c r="CD881" s="14">
        <f t="shared" si="83"/>
        <v>7500.6601867354411</v>
      </c>
      <c r="CE881" s="102"/>
    </row>
    <row r="882" spans="1:83" x14ac:dyDescent="0.25">
      <c r="A882" s="14">
        <f t="shared" si="78"/>
        <v>8451.0764175000095</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1.3273857885441152</v>
      </c>
      <c r="CD882" s="14">
        <f t="shared" si="83"/>
        <v>8451.0764175000095</v>
      </c>
      <c r="CE882" s="102"/>
    </row>
    <row r="883" spans="1:83" x14ac:dyDescent="0.25">
      <c r="A883" s="14">
        <f t="shared" si="78"/>
        <v>9017.1791326367402</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1.4163018818091933</v>
      </c>
      <c r="CD883" s="14">
        <f t="shared" si="83"/>
        <v>9017.1791326367402</v>
      </c>
      <c r="CE883" s="102"/>
    </row>
    <row r="884" spans="1:83" x14ac:dyDescent="0.25">
      <c r="A884" s="14">
        <f t="shared" si="78"/>
        <v>7934.8427753964088</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1.2463024843300237</v>
      </c>
      <c r="CD884" s="14">
        <f t="shared" si="83"/>
        <v>7934.8427753964088</v>
      </c>
      <c r="CE884" s="102"/>
    </row>
    <row r="885" spans="1:83" x14ac:dyDescent="0.25">
      <c r="A885" s="14">
        <f t="shared" si="78"/>
        <v>7295.9271814027152</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1.1459498857201851</v>
      </c>
      <c r="CD885" s="14">
        <f t="shared" si="83"/>
        <v>7295.9271814027152</v>
      </c>
      <c r="CE885" s="102"/>
    </row>
    <row r="886" spans="1:83" x14ac:dyDescent="0.25">
      <c r="A886" s="14">
        <f t="shared" si="78"/>
        <v>10097.02584204183</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1.5859102376042371</v>
      </c>
      <c r="CD886" s="14">
        <f t="shared" si="83"/>
        <v>10097.02584204183</v>
      </c>
      <c r="CE886" s="102"/>
    </row>
    <row r="887" spans="1:83" x14ac:dyDescent="0.25">
      <c r="A887" s="14">
        <f t="shared" si="78"/>
        <v>5455.2580797431947</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0.85684138802683685</v>
      </c>
      <c r="CD887" s="14">
        <f t="shared" si="83"/>
        <v>5455.2580797431947</v>
      </c>
      <c r="CE887" s="102"/>
    </row>
    <row r="888" spans="1:83" x14ac:dyDescent="0.25">
      <c r="A888" s="14">
        <f t="shared" si="78"/>
        <v>6222.9528553687296</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0.97742095502669912</v>
      </c>
      <c r="CD888" s="14">
        <f t="shared" si="83"/>
        <v>6222.9528553687296</v>
      </c>
      <c r="CE888" s="102"/>
    </row>
    <row r="889" spans="1:83" x14ac:dyDescent="0.25">
      <c r="A889" s="14">
        <f t="shared" si="78"/>
        <v>6350.6255956577452</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0.99747413791985018</v>
      </c>
      <c r="CD889" s="14">
        <f t="shared" si="83"/>
        <v>6350.6255956577452</v>
      </c>
      <c r="CE889" s="102"/>
    </row>
    <row r="890" spans="1:83" x14ac:dyDescent="0.25">
      <c r="A890" s="14">
        <f t="shared" si="78"/>
        <v>8057.4155652646832</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1.2655546329671414</v>
      </c>
      <c r="CD890" s="14">
        <f t="shared" si="83"/>
        <v>8057.4155652646832</v>
      </c>
      <c r="CE890" s="102"/>
    </row>
    <row r="891" spans="1:83" x14ac:dyDescent="0.25">
      <c r="A891" s="14">
        <f t="shared" si="78"/>
        <v>5111.4605849145355</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0.80284212376416353</v>
      </c>
      <c r="CD891" s="14">
        <f t="shared" si="83"/>
        <v>5111.4605849145355</v>
      </c>
      <c r="CE891" s="102"/>
    </row>
    <row r="892" spans="1:83" x14ac:dyDescent="0.25">
      <c r="A892" s="14">
        <f t="shared" si="78"/>
        <v>8250.0328301690988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1.2958084618797421</v>
      </c>
      <c r="CD892" s="14">
        <f t="shared" si="83"/>
        <v>8250.0328301690988</v>
      </c>
      <c r="CE892" s="102"/>
    </row>
    <row r="893" spans="1:83" x14ac:dyDescent="0.25">
      <c r="A893" s="14">
        <f t="shared" si="78"/>
        <v>5775.5627252816093</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0.90715069934863946</v>
      </c>
      <c r="CD893" s="14">
        <f t="shared" si="83"/>
        <v>5775.5627252816093</v>
      </c>
      <c r="CE893" s="102"/>
    </row>
    <row r="894" spans="1:83" x14ac:dyDescent="0.25">
      <c r="A894" s="14">
        <f t="shared" si="78"/>
        <v>7095.1114704706988</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1.1144083509334963</v>
      </c>
      <c r="CD894" s="14">
        <f t="shared" si="83"/>
        <v>7095.1114704706988</v>
      </c>
      <c r="CE894" s="102"/>
    </row>
    <row r="895" spans="1:83" x14ac:dyDescent="0.25">
      <c r="A895" s="14">
        <f t="shared" si="78"/>
        <v>5091.2353856255786</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0.79966541102600364</v>
      </c>
      <c r="CD895" s="14">
        <f t="shared" si="83"/>
        <v>5091.2353856255786</v>
      </c>
      <c r="CE895" s="102"/>
    </row>
    <row r="896" spans="1:83" x14ac:dyDescent="0.25">
      <c r="A896" s="14">
        <f t="shared" si="78"/>
        <v>5092.51914192805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0.79986704686357879</v>
      </c>
      <c r="CD896" s="14">
        <f t="shared" si="83"/>
        <v>5092.51914192805</v>
      </c>
      <c r="CE896" s="102"/>
    </row>
    <row r="897" spans="1:83" x14ac:dyDescent="0.25">
      <c r="A897" s="14">
        <f t="shared" si="78"/>
        <v>5143.7459640220122</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0.8079130935776988</v>
      </c>
      <c r="CD897" s="14">
        <f t="shared" si="83"/>
        <v>5143.7459640220122</v>
      </c>
      <c r="CE897" s="102"/>
    </row>
    <row r="898" spans="1:83" x14ac:dyDescent="0.25">
      <c r="A898" s="14">
        <f t="shared" si="78"/>
        <v>5681.7582251612821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0.89241710161387411</v>
      </c>
      <c r="CD898" s="14">
        <f t="shared" si="83"/>
        <v>5681.7582251612821</v>
      </c>
      <c r="CE898" s="102"/>
    </row>
    <row r="899" spans="1:83" x14ac:dyDescent="0.25">
      <c r="A899" s="14">
        <f t="shared" si="78"/>
        <v>12280.011644377299</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1.9287854155653967</v>
      </c>
      <c r="CD899" s="14">
        <f t="shared" si="83"/>
        <v>12280.011644377299</v>
      </c>
      <c r="CE899" s="102"/>
    </row>
    <row r="900" spans="1:83" x14ac:dyDescent="0.25">
      <c r="A900" s="14">
        <f t="shared" si="78"/>
        <v>5076.8740121092187</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0.79740971220518664</v>
      </c>
      <c r="CD900" s="14">
        <f t="shared" si="83"/>
        <v>5076.8740121092187</v>
      </c>
      <c r="CE900" s="102"/>
    </row>
    <row r="901" spans="1:83" x14ac:dyDescent="0.25">
      <c r="A901" s="14">
        <f t="shared" si="78"/>
        <v>5080.9338581321135</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0.79804738031374933</v>
      </c>
      <c r="CD901" s="14">
        <f t="shared" si="83"/>
        <v>5080.9338581321135</v>
      </c>
      <c r="CE901" s="102"/>
    </row>
    <row r="902" spans="1:83" x14ac:dyDescent="0.25">
      <c r="A902" s="14">
        <f t="shared" si="78"/>
        <v>10465.78157581467</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1.6438296192631974</v>
      </c>
      <c r="CD902" s="14">
        <f t="shared" si="83"/>
        <v>10465.78157581467</v>
      </c>
      <c r="CE902" s="102"/>
    </row>
    <row r="903" spans="1:83" x14ac:dyDescent="0.25">
      <c r="A903" s="14">
        <f t="shared" si="78"/>
        <v>8550.9733887267539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1.3430763128482617</v>
      </c>
      <c r="CD903" s="14">
        <f t="shared" si="83"/>
        <v>8550.9733887267539</v>
      </c>
      <c r="CE903" s="102"/>
    </row>
    <row r="904" spans="1:83" x14ac:dyDescent="0.25">
      <c r="A904" s="14">
        <f t="shared" si="78"/>
        <v>10104.427568819256</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1.5870728051222276</v>
      </c>
      <c r="CD904" s="14">
        <f t="shared" si="83"/>
        <v>10104.427568819256</v>
      </c>
      <c r="CE904" s="102"/>
    </row>
    <row r="905" spans="1:83" x14ac:dyDescent="0.25">
      <c r="A905" s="14">
        <f t="shared" ref="A905:A968" si="84">CD905</f>
        <v>7764.854219351947</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1.2196028803551606</v>
      </c>
      <c r="CD905" s="14">
        <f t="shared" ref="CD905:CD968" si="89">DEGREES(CC905) * 60 * 1.852</f>
        <v>7764.854219351947</v>
      </c>
      <c r="CE905" s="102"/>
    </row>
    <row r="906" spans="1:83" x14ac:dyDescent="0.25">
      <c r="A906" s="14">
        <f t="shared" si="84"/>
        <v>9930.4493851735115</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1.5597465620403559</v>
      </c>
      <c r="CD906" s="14">
        <f t="shared" si="89"/>
        <v>9930.4493851735115</v>
      </c>
      <c r="CE906" s="102"/>
    </row>
    <row r="907" spans="1:83" x14ac:dyDescent="0.25">
      <c r="A907" s="14">
        <f t="shared" si="84"/>
        <v>6345.3432156112767</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0.99664444997751289</v>
      </c>
      <c r="CD907" s="14">
        <f t="shared" si="89"/>
        <v>6345.3432156112767</v>
      </c>
      <c r="CE907" s="102"/>
    </row>
    <row r="908" spans="1:83" x14ac:dyDescent="0.25">
      <c r="A908" s="14">
        <f t="shared" si="84"/>
        <v>5168.5038178365958</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0.81180173706934688</v>
      </c>
      <c r="CD908" s="14">
        <f t="shared" si="89"/>
        <v>5168.5038178365958</v>
      </c>
      <c r="CE908" s="102"/>
    </row>
    <row r="909" spans="1:83" x14ac:dyDescent="0.25">
      <c r="A909" s="14">
        <f t="shared" si="84"/>
        <v>10879.620634041868</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1.7088301064789746</v>
      </c>
      <c r="CD909" s="14">
        <f t="shared" si="89"/>
        <v>10879.620634041868</v>
      </c>
      <c r="CE909" s="102"/>
    </row>
    <row r="910" spans="1:83" x14ac:dyDescent="0.25">
      <c r="A910" s="14">
        <f t="shared" si="84"/>
        <v>6057.3844186085489</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0.95141560622499688</v>
      </c>
      <c r="CD910" s="14">
        <f t="shared" si="89"/>
        <v>6057.3844186085489</v>
      </c>
      <c r="CE910" s="102"/>
    </row>
    <row r="911" spans="1:83" x14ac:dyDescent="0.25">
      <c r="A911" s="14">
        <f t="shared" si="84"/>
        <v>9212.0562052406167</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1.4469106520898423</v>
      </c>
      <c r="CD911" s="14">
        <f t="shared" si="89"/>
        <v>9212.0562052406167</v>
      </c>
      <c r="CE911" s="102"/>
    </row>
    <row r="912" spans="1:83" x14ac:dyDescent="0.25">
      <c r="A912" s="14">
        <f t="shared" si="84"/>
        <v>11003.789293052741</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1.7283329136021375</v>
      </c>
      <c r="CD912" s="14">
        <f t="shared" si="89"/>
        <v>11003.789293052741</v>
      </c>
      <c r="CE912" s="102"/>
    </row>
    <row r="913" spans="1:83" x14ac:dyDescent="0.25">
      <c r="A913" s="14">
        <f t="shared" si="84"/>
        <v>5024.1059726599296</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0.78912159100097168</v>
      </c>
      <c r="CD913" s="14">
        <f t="shared" si="89"/>
        <v>5024.1059726599296</v>
      </c>
      <c r="CE913" s="102"/>
    </row>
    <row r="914" spans="1:83" x14ac:dyDescent="0.25">
      <c r="A914" s="14">
        <f t="shared" si="84"/>
        <v>5840.2468406677754</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0.91731044365415182</v>
      </c>
      <c r="CD914" s="14">
        <f t="shared" si="89"/>
        <v>5840.2468406677754</v>
      </c>
      <c r="CE914" s="102"/>
    </row>
    <row r="915" spans="1:83" x14ac:dyDescent="0.25">
      <c r="A915" s="14">
        <f t="shared" si="84"/>
        <v>8422.5488467672749</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1.3229050466715291</v>
      </c>
      <c r="CD915" s="14">
        <f t="shared" si="89"/>
        <v>8422.5488467672749</v>
      </c>
      <c r="CE915" s="102"/>
    </row>
    <row r="916" spans="1:83" x14ac:dyDescent="0.25">
      <c r="A916" s="14">
        <f t="shared" si="84"/>
        <v>9797.8025653141758</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1.5389121150565073</v>
      </c>
      <c r="CD916" s="14">
        <f t="shared" si="89"/>
        <v>9797.8025653141758</v>
      </c>
      <c r="CE916" s="102"/>
    </row>
    <row r="917" spans="1:83" x14ac:dyDescent="0.25">
      <c r="A917" s="14">
        <f t="shared" si="84"/>
        <v>7576.1541991382828</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1.1899643215780884</v>
      </c>
      <c r="CD917" s="14">
        <f t="shared" si="89"/>
        <v>7576.1541991382828</v>
      </c>
      <c r="CE917" s="102"/>
    </row>
    <row r="918" spans="1:83" x14ac:dyDescent="0.25">
      <c r="A918" s="14">
        <f t="shared" si="84"/>
        <v>5904.1935574139279</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0.92735436691783568</v>
      </c>
      <c r="CD918" s="14">
        <f t="shared" si="89"/>
        <v>5904.1935574139279</v>
      </c>
      <c r="CE918" s="102"/>
    </row>
    <row r="919" spans="1:83" x14ac:dyDescent="0.25">
      <c r="A919" s="14">
        <f t="shared" si="84"/>
        <v>9618.1881376608562</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1.5107006036576993</v>
      </c>
      <c r="CD919" s="14">
        <f t="shared" si="89"/>
        <v>9618.1881376608562</v>
      </c>
      <c r="CE919" s="102"/>
    </row>
    <row r="920" spans="1:83" x14ac:dyDescent="0.25">
      <c r="A920" s="14">
        <f t="shared" si="84"/>
        <v>7340.0898671364575</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1.1528863892530985</v>
      </c>
      <c r="CD920" s="14">
        <f t="shared" si="89"/>
        <v>7340.0898671364575</v>
      </c>
      <c r="CE920" s="102"/>
    </row>
    <row r="921" spans="1:83" x14ac:dyDescent="0.25">
      <c r="A921" s="14">
        <f t="shared" si="84"/>
        <v>5032.3853292142003</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0.79042200525419881</v>
      </c>
      <c r="CD921" s="14">
        <f t="shared" si="89"/>
        <v>5032.3853292142003</v>
      </c>
      <c r="CE921" s="102"/>
    </row>
    <row r="922" spans="1:83" x14ac:dyDescent="0.25">
      <c r="A922" s="14">
        <f t="shared" si="84"/>
        <v>8375.6460790193541</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1.3155381664924486</v>
      </c>
      <c r="CD922" s="14">
        <f t="shared" si="89"/>
        <v>8375.6460790193541</v>
      </c>
      <c r="CE922" s="102"/>
    </row>
    <row r="923" spans="1:83" x14ac:dyDescent="0.25">
      <c r="A923" s="14">
        <f t="shared" si="84"/>
        <v>7068.2688192398655</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1.1101922544257341</v>
      </c>
      <c r="CD923" s="14">
        <f t="shared" si="89"/>
        <v>7068.2688192398655</v>
      </c>
      <c r="CE923" s="102"/>
    </row>
    <row r="924" spans="1:83" x14ac:dyDescent="0.25">
      <c r="A924" s="14">
        <f t="shared" si="84"/>
        <v>4997.1858788480185</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0.78489333081411428</v>
      </c>
      <c r="CD924" s="14">
        <f t="shared" si="89"/>
        <v>4997.1858788480185</v>
      </c>
      <c r="CE924" s="102"/>
    </row>
    <row r="925" spans="1:83" x14ac:dyDescent="0.25">
      <c r="A925" s="14">
        <f t="shared" si="84"/>
        <v>5074.3784018933202</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0.79701773402741616</v>
      </c>
      <c r="CD925" s="14">
        <f t="shared" si="89"/>
        <v>5074.3784018933202</v>
      </c>
      <c r="CE925" s="102"/>
    </row>
    <row r="926" spans="1:83" x14ac:dyDescent="0.25">
      <c r="A926" s="14">
        <f t="shared" si="84"/>
        <v>5498.6300742419417</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0.86365370000631858</v>
      </c>
      <c r="CD926" s="14">
        <f t="shared" si="89"/>
        <v>5498.6300742419417</v>
      </c>
      <c r="CE926" s="102"/>
    </row>
    <row r="927" spans="1:83" x14ac:dyDescent="0.25">
      <c r="A927" s="14">
        <f t="shared" si="84"/>
        <v>10704.713838356809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1.6813580090274152</v>
      </c>
      <c r="CD927" s="14">
        <f t="shared" si="89"/>
        <v>10704.713838356809</v>
      </c>
      <c r="CE927" s="102"/>
    </row>
    <row r="928" spans="1:83" x14ac:dyDescent="0.25">
      <c r="A928" s="14">
        <f t="shared" si="84"/>
        <v>7432.3934781168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1.167384246732283</v>
      </c>
      <c r="CD928" s="14">
        <f t="shared" si="89"/>
        <v>7432.3934781168</v>
      </c>
      <c r="CE928" s="102"/>
    </row>
    <row r="929" spans="1:83" x14ac:dyDescent="0.25">
      <c r="A929" s="14">
        <f t="shared" si="84"/>
        <v>5194.1557569543866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0.81583081191749818</v>
      </c>
      <c r="CD929" s="14">
        <f t="shared" si="89"/>
        <v>5194.1557569543866</v>
      </c>
      <c r="CE929" s="102"/>
    </row>
    <row r="930" spans="1:83" x14ac:dyDescent="0.25">
      <c r="A930" s="14">
        <f t="shared" si="84"/>
        <v>5285.2087163412289</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0.83013223321865981</v>
      </c>
      <c r="CD930" s="14">
        <f t="shared" si="89"/>
        <v>5285.2087163412289</v>
      </c>
      <c r="CE930" s="102"/>
    </row>
    <row r="931" spans="1:83" x14ac:dyDescent="0.25">
      <c r="A931" s="14">
        <f t="shared" si="84"/>
        <v>10107.235876268307</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1.5875138977373662</v>
      </c>
      <c r="CD931" s="14">
        <f t="shared" si="89"/>
        <v>10107.235876268307</v>
      </c>
      <c r="CE931" s="102"/>
    </row>
    <row r="932" spans="1:83" x14ac:dyDescent="0.25">
      <c r="A932" s="14">
        <f t="shared" si="84"/>
        <v>9717.5699659621077</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1.5263102159732906</v>
      </c>
      <c r="CD932" s="14">
        <f t="shared" si="89"/>
        <v>9717.5699659621077</v>
      </c>
      <c r="CE932" s="102"/>
    </row>
    <row r="933" spans="1:83" x14ac:dyDescent="0.25">
      <c r="A933" s="14">
        <f t="shared" si="84"/>
        <v>10845.797748872084</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1.7035176450972549</v>
      </c>
      <c r="CD933" s="14">
        <f t="shared" si="89"/>
        <v>10845.797748872084</v>
      </c>
      <c r="CE933" s="102"/>
    </row>
    <row r="934" spans="1:83" x14ac:dyDescent="0.25">
      <c r="A934" s="14">
        <f t="shared" si="84"/>
        <v>5218.5182849777239</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0.81965736274648149</v>
      </c>
      <c r="CD934" s="14">
        <f t="shared" si="89"/>
        <v>5218.5182849777239</v>
      </c>
      <c r="CE934" s="102"/>
    </row>
    <row r="935" spans="1:83" x14ac:dyDescent="0.25">
      <c r="A935" s="14">
        <f t="shared" si="84"/>
        <v>5103.0294128710675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0.80151786429727523</v>
      </c>
      <c r="CD935" s="14">
        <f t="shared" si="89"/>
        <v>5103.0294128710675</v>
      </c>
      <c r="CE935" s="102"/>
    </row>
    <row r="936" spans="1:83" x14ac:dyDescent="0.25">
      <c r="A936" s="14">
        <f t="shared" si="84"/>
        <v>9487.5298759400339</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1.4901784936688511</v>
      </c>
      <c r="CD936" s="14">
        <f t="shared" si="89"/>
        <v>9487.5298759400339</v>
      </c>
      <c r="CE936" s="102"/>
    </row>
    <row r="937" spans="1:83" x14ac:dyDescent="0.25">
      <c r="A937" s="14">
        <f t="shared" si="84"/>
        <v>5026.0931281834037</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0.7894337076913408</v>
      </c>
      <c r="CD937" s="14">
        <f t="shared" si="89"/>
        <v>5026.0931281834037</v>
      </c>
      <c r="CE937" s="102"/>
    </row>
    <row r="938" spans="1:83" x14ac:dyDescent="0.25">
      <c r="A938" s="14">
        <f t="shared" si="84"/>
        <v>8195.9989239318766</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1.2873215146915362</v>
      </c>
      <c r="CD938" s="14">
        <f t="shared" si="89"/>
        <v>8195.9989239318766</v>
      </c>
      <c r="CE938" s="102"/>
    </row>
    <row r="939" spans="1:83" x14ac:dyDescent="0.25">
      <c r="A939" s="14">
        <f t="shared" si="84"/>
        <v>6814.3942266831737</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1.0703169167072912</v>
      </c>
      <c r="CD939" s="14">
        <f t="shared" si="89"/>
        <v>6814.3942266831737</v>
      </c>
      <c r="CE939" s="102"/>
    </row>
    <row r="940" spans="1:83" x14ac:dyDescent="0.25">
      <c r="A940" s="14">
        <f t="shared" si="84"/>
        <v>8519.8780192220256</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1.3381922543531053</v>
      </c>
      <c r="CD940" s="14">
        <f t="shared" si="89"/>
        <v>8519.8780192220256</v>
      </c>
      <c r="CE940" s="102"/>
    </row>
    <row r="941" spans="1:83" x14ac:dyDescent="0.25">
      <c r="A941" s="14">
        <f t="shared" si="84"/>
        <v>6315.6987317487328</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0.99198827783518273</v>
      </c>
      <c r="CD941" s="14">
        <f t="shared" si="89"/>
        <v>6315.6987317487328</v>
      </c>
      <c r="CE941" s="102"/>
    </row>
    <row r="942" spans="1:83" x14ac:dyDescent="0.25">
      <c r="A942" s="14">
        <f t="shared" si="84"/>
        <v>4903.7328751940204</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0.77021494159848647</v>
      </c>
      <c r="CD942" s="14">
        <f t="shared" si="89"/>
        <v>4903.7328751940204</v>
      </c>
      <c r="CE942" s="102"/>
    </row>
    <row r="943" spans="1:83" x14ac:dyDescent="0.25">
      <c r="A943" s="14">
        <f t="shared" si="84"/>
        <v>6836.6415715527446</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1.0738112419214803</v>
      </c>
      <c r="CD943" s="14">
        <f t="shared" si="89"/>
        <v>6836.6415715527446</v>
      </c>
      <c r="CE943" s="102"/>
    </row>
    <row r="944" spans="1:83" x14ac:dyDescent="0.25">
      <c r="A944" s="14">
        <f t="shared" si="84"/>
        <v>5589.3778935360897</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0.87790719384800064</v>
      </c>
      <c r="CD944" s="14">
        <f t="shared" si="89"/>
        <v>5589.3778935360897</v>
      </c>
      <c r="CE944" s="102"/>
    </row>
    <row r="945" spans="1:83" x14ac:dyDescent="0.25">
      <c r="A945" s="14">
        <f t="shared" si="84"/>
        <v>5163.9154470363101</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0.81108105512399631</v>
      </c>
      <c r="CD945" s="14">
        <f t="shared" si="89"/>
        <v>5163.9154470363101</v>
      </c>
      <c r="CE945" s="102"/>
    </row>
    <row r="946" spans="1:83" x14ac:dyDescent="0.25">
      <c r="A946" s="14">
        <f t="shared" si="84"/>
        <v>5006.5997432004242</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0.78637193888003942</v>
      </c>
      <c r="CD946" s="14">
        <f t="shared" si="89"/>
        <v>5006.5997432004242</v>
      </c>
      <c r="CE946" s="102"/>
    </row>
    <row r="947" spans="1:83" x14ac:dyDescent="0.25">
      <c r="A947" s="14">
        <f t="shared" si="84"/>
        <v>8103.4144615356945</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1.272779544704115</v>
      </c>
      <c r="CD947" s="14">
        <f t="shared" si="89"/>
        <v>8103.4144615356945</v>
      </c>
      <c r="CE947" s="102"/>
    </row>
    <row r="948" spans="1:83" x14ac:dyDescent="0.25">
      <c r="A948" s="14">
        <f t="shared" si="84"/>
        <v>4851.8988907149551</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0.76207352966915498</v>
      </c>
      <c r="CD948" s="14">
        <f t="shared" si="89"/>
        <v>4851.8988907149551</v>
      </c>
      <c r="CE948" s="102"/>
    </row>
    <row r="949" spans="1:83" x14ac:dyDescent="0.25">
      <c r="A949" s="14">
        <f t="shared" si="84"/>
        <v>4845.7432039227051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0.76110667399739196</v>
      </c>
      <c r="CD949" s="14">
        <f t="shared" si="89"/>
        <v>4845.7432039227051</v>
      </c>
      <c r="CE949" s="102"/>
    </row>
    <row r="950" spans="1:83" x14ac:dyDescent="0.25">
      <c r="A950" s="14">
        <f t="shared" si="84"/>
        <v>5263.7843632628501</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0.8267671729115369</v>
      </c>
      <c r="CD950" s="14">
        <f t="shared" si="89"/>
        <v>5263.7843632628501</v>
      </c>
      <c r="CE950" s="102"/>
    </row>
    <row r="951" spans="1:83" x14ac:dyDescent="0.25">
      <c r="A951" s="14">
        <f t="shared" si="84"/>
        <v>4893.7507169302335</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0.76864707327452819</v>
      </c>
      <c r="CD951" s="14">
        <f t="shared" si="89"/>
        <v>4893.7507169302335</v>
      </c>
      <c r="CE951" s="102"/>
    </row>
    <row r="952" spans="1:83" x14ac:dyDescent="0.25">
      <c r="A952" s="14">
        <f t="shared" si="84"/>
        <v>4821.8591934875403</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0.75735528252264117</v>
      </c>
      <c r="CD952" s="14">
        <f t="shared" si="89"/>
        <v>4821.8591934875403</v>
      </c>
      <c r="CE952" s="102"/>
    </row>
    <row r="953" spans="1:83" x14ac:dyDescent="0.25">
      <c r="A953" s="14">
        <f t="shared" si="84"/>
        <v>11599.977329920157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1.8219744201206558</v>
      </c>
      <c r="CD953" s="14">
        <f t="shared" si="89"/>
        <v>11599.977329920157</v>
      </c>
      <c r="CE953" s="102"/>
    </row>
    <row r="954" spans="1:83" x14ac:dyDescent="0.25">
      <c r="A954" s="14">
        <f t="shared" si="84"/>
        <v>5350.5521167579018</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0.84039552949043772</v>
      </c>
      <c r="CD954" s="14">
        <f t="shared" si="89"/>
        <v>5350.5521167579018</v>
      </c>
      <c r="CE954" s="102"/>
    </row>
    <row r="955" spans="1:83" x14ac:dyDescent="0.25">
      <c r="A955" s="14">
        <f t="shared" si="84"/>
        <v>4899.8600542685581</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0.76960664897349129</v>
      </c>
      <c r="CD955" s="14">
        <f t="shared" si="89"/>
        <v>4899.8600542685581</v>
      </c>
      <c r="CE955" s="102"/>
    </row>
    <row r="956" spans="1:83" x14ac:dyDescent="0.25">
      <c r="A956" s="14">
        <f t="shared" si="84"/>
        <v>9962.927540788316</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1.5648478106945443</v>
      </c>
      <c r="CD956" s="14">
        <f t="shared" si="89"/>
        <v>9962.927540788316</v>
      </c>
      <c r="CE956" s="102"/>
    </row>
    <row r="957" spans="1:83" x14ac:dyDescent="0.25">
      <c r="A957" s="14">
        <f t="shared" si="84"/>
        <v>4891.4451642845033</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0.76828494688192517</v>
      </c>
      <c r="CD957" s="14">
        <f t="shared" si="89"/>
        <v>4891.4451642845033</v>
      </c>
      <c r="CE957" s="102"/>
    </row>
    <row r="958" spans="1:83" x14ac:dyDescent="0.25">
      <c r="A958" s="14">
        <f t="shared" si="84"/>
        <v>5172.8860246528557</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0.81249003744234061</v>
      </c>
      <c r="CD958" s="14">
        <f t="shared" si="89"/>
        <v>5172.8860246528557</v>
      </c>
      <c r="CE958" s="102"/>
    </row>
    <row r="959" spans="1:83" x14ac:dyDescent="0.25">
      <c r="A959" s="14">
        <f t="shared" si="84"/>
        <v>4891.9686208434405</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0.76836716466850374</v>
      </c>
      <c r="CD959" s="14">
        <f t="shared" si="89"/>
        <v>4891.9686208434405</v>
      </c>
      <c r="CE959" s="102"/>
    </row>
    <row r="960" spans="1:83" x14ac:dyDescent="0.25">
      <c r="A960" s="14">
        <f t="shared" si="84"/>
        <v>5590.934579742493</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0.87815169798516879</v>
      </c>
      <c r="CD960" s="14">
        <f t="shared" si="89"/>
        <v>5590.934579742493</v>
      </c>
      <c r="CE960" s="102"/>
    </row>
    <row r="961" spans="1:83" x14ac:dyDescent="0.25">
      <c r="A961" s="14">
        <f t="shared" si="84"/>
        <v>9874.206303531093</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1.5509126261500732</v>
      </c>
      <c r="CD961" s="14">
        <f t="shared" si="89"/>
        <v>9874.206303531093</v>
      </c>
      <c r="CE961" s="102"/>
    </row>
    <row r="962" spans="1:83" x14ac:dyDescent="0.25">
      <c r="A962" s="14">
        <f t="shared" si="84"/>
        <v>5724.9109358736732</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0.89919497133212334</v>
      </c>
      <c r="CD962" s="14">
        <f t="shared" si="89"/>
        <v>5724.9109358736732</v>
      </c>
      <c r="CE962" s="102"/>
    </row>
    <row r="963" spans="1:83" x14ac:dyDescent="0.25">
      <c r="A963" s="14">
        <f t="shared" si="84"/>
        <v>8162.8644010287089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1.2821171723522837</v>
      </c>
      <c r="CD963" s="14">
        <f t="shared" si="89"/>
        <v>8162.8644010287089</v>
      </c>
      <c r="CE963" s="102"/>
    </row>
    <row r="964" spans="1:83" x14ac:dyDescent="0.25">
      <c r="A964" s="14">
        <f t="shared" si="84"/>
        <v>10595.620237075003</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1.6642229970113476</v>
      </c>
      <c r="CD964" s="14">
        <f t="shared" si="89"/>
        <v>10595.620237075003</v>
      </c>
      <c r="CE964" s="102"/>
    </row>
    <row r="965" spans="1:83" x14ac:dyDescent="0.25">
      <c r="A965" s="14">
        <f t="shared" si="84"/>
        <v>4986.540310681441</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0.78322126264229752</v>
      </c>
      <c r="CD965" s="14">
        <f t="shared" si="89"/>
        <v>4986.540310681441</v>
      </c>
      <c r="CE965" s="102"/>
    </row>
    <row r="966" spans="1:83" x14ac:dyDescent="0.25">
      <c r="A966" s="14">
        <f t="shared" si="84"/>
        <v>9022.9629141711175</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1.4172103234127837</v>
      </c>
      <c r="CD966" s="14">
        <f t="shared" si="89"/>
        <v>9022.9629141711175</v>
      </c>
      <c r="CE966" s="102"/>
    </row>
    <row r="967" spans="1:83" x14ac:dyDescent="0.25">
      <c r="A967" s="14">
        <f t="shared" si="84"/>
        <v>10639.469916550581</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1.67111033756924</v>
      </c>
      <c r="CD967" s="14">
        <f t="shared" si="89"/>
        <v>10639.469916550581</v>
      </c>
      <c r="CE967" s="102"/>
    </row>
    <row r="968" spans="1:83" x14ac:dyDescent="0.25">
      <c r="A968" s="14">
        <f t="shared" si="84"/>
        <v>4761.7581883038438</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0.7479153938958083</v>
      </c>
      <c r="CD968" s="14">
        <f t="shared" si="89"/>
        <v>4761.7581883038438</v>
      </c>
      <c r="CE968" s="102"/>
    </row>
    <row r="969" spans="1:83" x14ac:dyDescent="0.25">
      <c r="A969" s="14">
        <f t="shared" ref="A969:A1032" si="90">CD969</f>
        <v>7993.4750807787714</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1.2555116885862962</v>
      </c>
      <c r="CD969" s="14">
        <f t="shared" ref="CD969:CD1032" si="95">DEGREES(CC969) * 60 * 1.852</f>
        <v>7993.4750807787714</v>
      </c>
      <c r="CE969" s="102"/>
    </row>
    <row r="970" spans="1:83" x14ac:dyDescent="0.25">
      <c r="A970" s="14">
        <f t="shared" si="90"/>
        <v>4920.0287180189653</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0.77277448184041209</v>
      </c>
      <c r="CD970" s="14">
        <f t="shared" si="95"/>
        <v>4920.0287180189653</v>
      </c>
      <c r="CE970" s="102"/>
    </row>
    <row r="971" spans="1:83" x14ac:dyDescent="0.25">
      <c r="A971" s="14">
        <f t="shared" si="90"/>
        <v>7868.8466722890671</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1.2359366699607941</v>
      </c>
      <c r="CD971" s="14">
        <f t="shared" si="95"/>
        <v>7868.8466722890671</v>
      </c>
      <c r="CE971" s="102"/>
    </row>
    <row r="972" spans="1:83" x14ac:dyDescent="0.25">
      <c r="A972" s="14">
        <f t="shared" si="90"/>
        <v>8388.3363214164219</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1.317531385649261</v>
      </c>
      <c r="CD972" s="14">
        <f t="shared" si="95"/>
        <v>8388.3363214164219</v>
      </c>
      <c r="CE972" s="102"/>
    </row>
    <row r="973" spans="1:83" x14ac:dyDescent="0.25">
      <c r="A973" s="14">
        <f t="shared" si="90"/>
        <v>5601.3440869793912</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0.87978668875905341</v>
      </c>
      <c r="CD973" s="14">
        <f t="shared" si="95"/>
        <v>5601.3440869793912</v>
      </c>
      <c r="CE973" s="102"/>
    </row>
    <row r="974" spans="1:83" x14ac:dyDescent="0.25">
      <c r="A974" s="14">
        <f t="shared" si="90"/>
        <v>9385.5828132944098</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1.4741659675178158</v>
      </c>
      <c r="CD974" s="14">
        <f t="shared" si="95"/>
        <v>9385.5828132944098</v>
      </c>
      <c r="CE974" s="102"/>
    </row>
    <row r="975" spans="1:83" x14ac:dyDescent="0.25">
      <c r="A975" s="14">
        <f t="shared" si="90"/>
        <v>4784.1062461016309</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0.75142553779427279</v>
      </c>
      <c r="CD975" s="14">
        <f t="shared" si="95"/>
        <v>4784.1062461016309</v>
      </c>
      <c r="CE975" s="102"/>
    </row>
    <row r="976" spans="1:83" x14ac:dyDescent="0.25">
      <c r="A976" s="14">
        <f t="shared" si="90"/>
        <v>10501.276139319081</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1.6494046462584295</v>
      </c>
      <c r="CD976" s="14">
        <f t="shared" si="95"/>
        <v>10501.276139319081</v>
      </c>
      <c r="CE976" s="102"/>
    </row>
    <row r="977" spans="1:83" x14ac:dyDescent="0.25">
      <c r="A977" s="14">
        <f t="shared" si="90"/>
        <v>4719.3335079569451</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0.74125187377198254</v>
      </c>
      <c r="CD977" s="14">
        <f t="shared" si="95"/>
        <v>4719.3335079569451</v>
      </c>
      <c r="CE977" s="102"/>
    </row>
    <row r="978" spans="1:83" x14ac:dyDescent="0.25">
      <c r="A978" s="14">
        <f t="shared" si="90"/>
        <v>6243.2284969777756</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0.98060559059214392</v>
      </c>
      <c r="CD978" s="14">
        <f t="shared" si="95"/>
        <v>6243.2284969777756</v>
      </c>
      <c r="CE978" s="102"/>
    </row>
    <row r="979" spans="1:83" x14ac:dyDescent="0.25">
      <c r="A979" s="14">
        <f t="shared" si="90"/>
        <v>8475.4033979204032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1.3312067560153542</v>
      </c>
      <c r="CD979" s="14">
        <f t="shared" si="95"/>
        <v>8475.4033979204032</v>
      </c>
      <c r="CE979" s="102"/>
    </row>
    <row r="980" spans="1:83" x14ac:dyDescent="0.25">
      <c r="A980" s="14">
        <f t="shared" si="90"/>
        <v>8545.0987113451411</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1.3421535945005152</v>
      </c>
      <c r="CD980" s="14">
        <f t="shared" si="95"/>
        <v>8545.0987113451411</v>
      </c>
      <c r="CE980" s="102"/>
    </row>
    <row r="981" spans="1:83" x14ac:dyDescent="0.25">
      <c r="A981" s="14">
        <f t="shared" si="90"/>
        <v>6113.2269630114097</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0.96018663090571188</v>
      </c>
      <c r="CD981" s="14">
        <f t="shared" si="95"/>
        <v>6113.2269630114097</v>
      </c>
      <c r="CE981" s="102"/>
    </row>
    <row r="982" spans="1:83" x14ac:dyDescent="0.25">
      <c r="A982" s="14">
        <f t="shared" si="90"/>
        <v>8034.0194550383703</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1.261879874547337</v>
      </c>
      <c r="CD982" s="14">
        <f t="shared" si="95"/>
        <v>8034.0194550383703</v>
      </c>
      <c r="CE982" s="102"/>
    </row>
    <row r="983" spans="1:83" x14ac:dyDescent="0.25">
      <c r="A983" s="14">
        <f t="shared" si="90"/>
        <v>6779.5137587163363</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1.0648383438971964</v>
      </c>
      <c r="CD983" s="14">
        <f t="shared" si="95"/>
        <v>6779.5137587163363</v>
      </c>
      <c r="CE983" s="102"/>
    </row>
    <row r="984" spans="1:83" x14ac:dyDescent="0.25">
      <c r="A984" s="14">
        <f t="shared" si="90"/>
        <v>9437.9404122525702</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1.4823896220377819</v>
      </c>
      <c r="CD984" s="14">
        <f t="shared" si="95"/>
        <v>9437.9404122525702</v>
      </c>
      <c r="CE984" s="102"/>
    </row>
    <row r="985" spans="1:83" x14ac:dyDescent="0.25">
      <c r="A985" s="14">
        <f t="shared" si="90"/>
        <v>4848.1193311384459</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0.76147988533073374</v>
      </c>
      <c r="CD985" s="14">
        <f t="shared" si="95"/>
        <v>4848.1193311384459</v>
      </c>
      <c r="CE985" s="102"/>
    </row>
    <row r="986" spans="1:83" x14ac:dyDescent="0.25">
      <c r="A986" s="14">
        <f t="shared" si="90"/>
        <v>6369.9752759996882</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1.0005133354646245</v>
      </c>
      <c r="CD986" s="14">
        <f t="shared" si="95"/>
        <v>6369.9752759996882</v>
      </c>
      <c r="CE986" s="102"/>
    </row>
    <row r="987" spans="1:83" x14ac:dyDescent="0.25">
      <c r="A987" s="14">
        <f t="shared" si="90"/>
        <v>4865.267353778383</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0.76417327495702458</v>
      </c>
      <c r="CD987" s="14">
        <f t="shared" si="95"/>
        <v>4865.267353778383</v>
      </c>
      <c r="CE987" s="102"/>
    </row>
    <row r="988" spans="1:83" x14ac:dyDescent="0.25">
      <c r="A988" s="14">
        <f t="shared" si="90"/>
        <v>9272.4326476698825</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1.4563938028370658</v>
      </c>
      <c r="CD988" s="14">
        <f t="shared" si="95"/>
        <v>9272.4326476698825</v>
      </c>
      <c r="CE988" s="102"/>
    </row>
    <row r="989" spans="1:83" x14ac:dyDescent="0.25">
      <c r="A989" s="14">
        <f t="shared" si="90"/>
        <v>6022.2375492090696</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0.94589519052314885</v>
      </c>
      <c r="CD989" s="14">
        <f t="shared" si="95"/>
        <v>6022.2375492090696</v>
      </c>
      <c r="CE989" s="102"/>
    </row>
    <row r="990" spans="1:83" x14ac:dyDescent="0.25">
      <c r="A990" s="14">
        <f t="shared" si="90"/>
        <v>8636.3546296067871</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1.3564868939569275</v>
      </c>
      <c r="CD990" s="14">
        <f t="shared" si="95"/>
        <v>8636.3546296067871</v>
      </c>
      <c r="CE990" s="102"/>
    </row>
    <row r="991" spans="1:83" x14ac:dyDescent="0.25">
      <c r="A991" s="14">
        <f t="shared" si="90"/>
        <v>9732.949486870506</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1.5287258322190689</v>
      </c>
      <c r="CD991" s="14">
        <f t="shared" si="95"/>
        <v>9732.949486870506</v>
      </c>
      <c r="CE991" s="102"/>
    </row>
    <row r="992" spans="1:83" x14ac:dyDescent="0.25">
      <c r="A992" s="14">
        <f t="shared" si="90"/>
        <v>4718.8711964889544</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0.74117925986551958</v>
      </c>
      <c r="CD992" s="14">
        <f t="shared" si="95"/>
        <v>4718.8711964889544</v>
      </c>
      <c r="CE992" s="102"/>
    </row>
    <row r="993" spans="1:83" x14ac:dyDescent="0.25">
      <c r="A993" s="14">
        <f t="shared" si="90"/>
        <v>9535.6885632618214</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1.4977426374521809</v>
      </c>
      <c r="CD993" s="14">
        <f t="shared" si="95"/>
        <v>9535.6885632618214</v>
      </c>
      <c r="CE993" s="102"/>
    </row>
    <row r="994" spans="1:83" x14ac:dyDescent="0.25">
      <c r="A994" s="14">
        <f t="shared" si="90"/>
        <v>8238.6787944276566</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1.2940251167836541</v>
      </c>
      <c r="CD994" s="14">
        <f t="shared" si="95"/>
        <v>8238.6787944276566</v>
      </c>
      <c r="CE994" s="102"/>
    </row>
    <row r="995" spans="1:83" x14ac:dyDescent="0.25">
      <c r="A995" s="14">
        <f t="shared" si="90"/>
        <v>5001.6576724218121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0.78559570231638409</v>
      </c>
      <c r="CD995" s="14">
        <f t="shared" si="95"/>
        <v>5001.6576724218121</v>
      </c>
      <c r="CE995" s="102"/>
    </row>
    <row r="996" spans="1:83" x14ac:dyDescent="0.25">
      <c r="A996" s="14">
        <f t="shared" si="90"/>
        <v>11471.149102452902</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1.8017397482450996</v>
      </c>
      <c r="CD996" s="14">
        <f t="shared" si="95"/>
        <v>11471.149102452902</v>
      </c>
      <c r="CE996" s="102"/>
    </row>
    <row r="997" spans="1:83" x14ac:dyDescent="0.25">
      <c r="A997" s="14">
        <f t="shared" si="90"/>
        <v>4702.5628519560532</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0.73861775601698876</v>
      </c>
      <c r="CD997" s="14">
        <f t="shared" si="95"/>
        <v>4702.5628519560532</v>
      </c>
      <c r="CE997" s="102"/>
    </row>
    <row r="998" spans="1:83" x14ac:dyDescent="0.25">
      <c r="A998" s="14">
        <f t="shared" si="90"/>
        <v>4663.6195254620452</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0.73250104193311916</v>
      </c>
      <c r="CD998" s="14">
        <f t="shared" si="95"/>
        <v>4663.6195254620452</v>
      </c>
      <c r="CE998" s="102"/>
    </row>
    <row r="999" spans="1:83" x14ac:dyDescent="0.25">
      <c r="A999" s="14">
        <f t="shared" si="90"/>
        <v>4675.4853764724621</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0.73436477635251141</v>
      </c>
      <c r="CD999" s="14">
        <f t="shared" si="95"/>
        <v>4675.4853764724621</v>
      </c>
      <c r="CE999" s="102"/>
    </row>
    <row r="1000" spans="1:83" x14ac:dyDescent="0.25">
      <c r="A1000" s="14">
        <f t="shared" si="90"/>
        <v>9580.7616719350972</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1.5048221384462224</v>
      </c>
      <c r="CD1000" s="14">
        <f t="shared" si="95"/>
        <v>9580.7616719350972</v>
      </c>
      <c r="CE1000" s="102"/>
    </row>
    <row r="1001" spans="1:83" x14ac:dyDescent="0.25">
      <c r="A1001" s="14">
        <f t="shared" si="90"/>
        <v>8075.286739790653</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1.2683616059393943</v>
      </c>
      <c r="CD1001" s="14">
        <f t="shared" si="95"/>
        <v>8075.286739790653</v>
      </c>
      <c r="CE1001" s="102"/>
    </row>
    <row r="1002" spans="1:83" x14ac:dyDescent="0.25">
      <c r="A1002" s="14">
        <f t="shared" si="90"/>
        <v>5765.666805267675</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0.90559637621367584</v>
      </c>
      <c r="CD1002" s="14">
        <f t="shared" si="95"/>
        <v>5765.666805267675</v>
      </c>
      <c r="CE1002" s="102"/>
    </row>
    <row r="1003" spans="1:83" x14ac:dyDescent="0.25">
      <c r="A1003" s="14">
        <f t="shared" si="90"/>
        <v>4625.8135806351529</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0.72656297305212025</v>
      </c>
      <c r="CD1003" s="14">
        <f t="shared" si="95"/>
        <v>4625.8135806351529</v>
      </c>
      <c r="CE1003" s="102"/>
    </row>
    <row r="1004" spans="1:83" x14ac:dyDescent="0.25">
      <c r="A1004" s="14">
        <f t="shared" si="90"/>
        <v>4745.8727919296225</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0.74542032127418734</v>
      </c>
      <c r="CD1004" s="14">
        <f t="shared" si="95"/>
        <v>4745.8727919296225</v>
      </c>
      <c r="CE1004" s="102"/>
    </row>
    <row r="1005" spans="1:83" x14ac:dyDescent="0.25">
      <c r="A1005" s="14">
        <f t="shared" si="90"/>
        <v>5632.3754328280756</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0.88466069124631608</v>
      </c>
      <c r="CD1005" s="14">
        <f t="shared" si="95"/>
        <v>5632.3754328280756</v>
      </c>
      <c r="CE1005" s="102"/>
    </row>
    <row r="1006" spans="1:83" x14ac:dyDescent="0.25">
      <c r="A1006" s="14">
        <f t="shared" si="90"/>
        <v>5760.0357093403964</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0.90471191649061378</v>
      </c>
      <c r="CD1006" s="14">
        <f t="shared" si="95"/>
        <v>5760.0357093403964</v>
      </c>
      <c r="CE1006" s="102"/>
    </row>
    <row r="1007" spans="1:83" x14ac:dyDescent="0.25">
      <c r="A1007" s="14">
        <f t="shared" si="90"/>
        <v>8801.2064366808372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1.3823796838354789</v>
      </c>
      <c r="CD1007" s="14">
        <f t="shared" si="95"/>
        <v>8801.2064366808372</v>
      </c>
      <c r="CE1007" s="102"/>
    </row>
    <row r="1008" spans="1:83" x14ac:dyDescent="0.25">
      <c r="A1008" s="14">
        <f t="shared" si="90"/>
        <v>8777.8600594223572</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1.3787127368270808</v>
      </c>
      <c r="CD1008" s="14">
        <f t="shared" si="95"/>
        <v>8777.8600594223572</v>
      </c>
      <c r="CE1008" s="102"/>
    </row>
    <row r="1009" spans="1:83" x14ac:dyDescent="0.25">
      <c r="A1009" s="14">
        <f t="shared" si="90"/>
        <v>4527.7336863014343</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0.71115785168664603</v>
      </c>
      <c r="CD1009" s="14">
        <f t="shared" si="95"/>
        <v>4527.7336863014343</v>
      </c>
      <c r="CE1009" s="102"/>
    </row>
    <row r="1010" spans="1:83" x14ac:dyDescent="0.25">
      <c r="A1010" s="14">
        <f t="shared" si="90"/>
        <v>6653.1211237657353</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1.0449862233954035</v>
      </c>
      <c r="CD1010" s="14">
        <f t="shared" si="95"/>
        <v>6653.1211237657353</v>
      </c>
      <c r="CE1010" s="102"/>
    </row>
    <row r="1011" spans="1:83" x14ac:dyDescent="0.25">
      <c r="A1011" s="14">
        <f t="shared" si="90"/>
        <v>8646.2538958956338</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1.3580417426814779</v>
      </c>
      <c r="CD1011" s="14">
        <f t="shared" si="95"/>
        <v>8646.2538958956338</v>
      </c>
      <c r="CE1011" s="102"/>
    </row>
    <row r="1012" spans="1:83" x14ac:dyDescent="0.25">
      <c r="A1012" s="14">
        <f t="shared" si="90"/>
        <v>8093.0451322979379</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1.2711508645707261</v>
      </c>
      <c r="CD1012" s="14">
        <f t="shared" si="95"/>
        <v>8093.0451322979379</v>
      </c>
      <c r="CE1012" s="102"/>
    </row>
    <row r="1013" spans="1:83" x14ac:dyDescent="0.25">
      <c r="A1013" s="14">
        <f t="shared" si="90"/>
        <v>8047.1969734098057</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1.2639496287124159</v>
      </c>
      <c r="CD1013" s="14">
        <f t="shared" si="95"/>
        <v>8047.1969734098057</v>
      </c>
      <c r="CE1013" s="102"/>
    </row>
    <row r="1014" spans="1:83" x14ac:dyDescent="0.25">
      <c r="A1014" s="14">
        <f t="shared" si="90"/>
        <v>9826.2423826269751</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1.5433790737567779</v>
      </c>
      <c r="CD1014" s="14">
        <f t="shared" si="95"/>
        <v>9826.2423826269751</v>
      </c>
      <c r="CE1014" s="102"/>
    </row>
    <row r="1015" spans="1:83" x14ac:dyDescent="0.25">
      <c r="A1015" s="14">
        <f t="shared" si="90"/>
        <v>4502.6402463406948</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0.70721649866319003</v>
      </c>
      <c r="CD1015" s="14">
        <f t="shared" si="95"/>
        <v>4502.6402463406948</v>
      </c>
      <c r="CE1015" s="102"/>
    </row>
    <row r="1016" spans="1:83" x14ac:dyDescent="0.25">
      <c r="A1016" s="14">
        <f t="shared" si="90"/>
        <v>7640.7486061252184</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1.2001099756484199</v>
      </c>
      <c r="CD1016" s="14">
        <f t="shared" si="95"/>
        <v>7640.7486061252184</v>
      </c>
      <c r="CE1016" s="102"/>
    </row>
    <row r="1017" spans="1:83" x14ac:dyDescent="0.25">
      <c r="A1017" s="14">
        <f t="shared" si="90"/>
        <v>4515.3645421651654</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0.70921506649197674</v>
      </c>
      <c r="CD1017" s="14">
        <f t="shared" si="95"/>
        <v>4515.3645421651654</v>
      </c>
      <c r="CE1017" s="102"/>
    </row>
    <row r="1018" spans="1:83" x14ac:dyDescent="0.25">
      <c r="A1018" s="14">
        <f t="shared" si="90"/>
        <v>4470.844366722723</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0.70222241309892297</v>
      </c>
      <c r="CD1018" s="14">
        <f t="shared" si="95"/>
        <v>4470.844366722723</v>
      </c>
      <c r="CE1018" s="102"/>
    </row>
    <row r="1019" spans="1:83" x14ac:dyDescent="0.25">
      <c r="A1019" s="14">
        <f t="shared" si="90"/>
        <v>11728.216503722415</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1.8421165710645602</v>
      </c>
      <c r="CD1019" s="14">
        <f t="shared" si="95"/>
        <v>11728.216503722415</v>
      </c>
      <c r="CE1019" s="102"/>
    </row>
    <row r="1020" spans="1:83" x14ac:dyDescent="0.25">
      <c r="A1020" s="14">
        <f t="shared" si="90"/>
        <v>9568.204664270741</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1.5028498460781412</v>
      </c>
      <c r="CD1020" s="14">
        <f t="shared" si="95"/>
        <v>9568.204664270741</v>
      </c>
      <c r="CE1020" s="102"/>
    </row>
    <row r="1021" spans="1:83" x14ac:dyDescent="0.25">
      <c r="A1021" s="14">
        <f t="shared" si="90"/>
        <v>4792.8071787909475</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0.75279216777468105</v>
      </c>
      <c r="CD1021" s="14">
        <f t="shared" si="95"/>
        <v>4792.8071787909475</v>
      </c>
      <c r="CE1021" s="102"/>
    </row>
    <row r="1022" spans="1:83" x14ac:dyDescent="0.25">
      <c r="A1022" s="14">
        <f t="shared" si="90"/>
        <v>8895.6331113150991</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1.3972110046965058</v>
      </c>
      <c r="CD1022" s="14">
        <f t="shared" si="95"/>
        <v>8895.6331113150991</v>
      </c>
      <c r="CE1022" s="102"/>
    </row>
    <row r="1023" spans="1:83" x14ac:dyDescent="0.25">
      <c r="A1023" s="14">
        <f t="shared" si="90"/>
        <v>9835.868586834973</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1.5448910334210948</v>
      </c>
      <c r="CD1023" s="14">
        <f t="shared" si="95"/>
        <v>9835.868586834973</v>
      </c>
      <c r="CE1023" s="102"/>
    </row>
    <row r="1024" spans="1:83" x14ac:dyDescent="0.25">
      <c r="A1024" s="14">
        <f t="shared" si="90"/>
        <v>4848.9855323588636</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0.76161593701612851</v>
      </c>
      <c r="CD1024" s="14">
        <f t="shared" si="95"/>
        <v>4848.9855323588636</v>
      </c>
      <c r="CE1024" s="102"/>
    </row>
    <row r="1025" spans="1:83" x14ac:dyDescent="0.25">
      <c r="A1025" s="14">
        <f t="shared" si="90"/>
        <v>8926.0410125126382</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1.4019870845607803</v>
      </c>
      <c r="CD1025" s="14">
        <f t="shared" si="95"/>
        <v>8926.0410125126382</v>
      </c>
      <c r="CE1025" s="102"/>
    </row>
    <row r="1026" spans="1:83" x14ac:dyDescent="0.25">
      <c r="A1026" s="14">
        <f t="shared" si="90"/>
        <v>8291.1487860217348</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1.3022664244853317</v>
      </c>
      <c r="CD1026" s="14">
        <f t="shared" si="95"/>
        <v>8291.1487860217348</v>
      </c>
      <c r="CE1026" s="102"/>
    </row>
    <row r="1027" spans="1:83" x14ac:dyDescent="0.25">
      <c r="A1027" s="14">
        <f t="shared" si="90"/>
        <v>4524.8515533742666</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0.71070516352016633</v>
      </c>
      <c r="CD1027" s="14">
        <f t="shared" si="95"/>
        <v>4524.8515533742666</v>
      </c>
      <c r="CE1027" s="102"/>
    </row>
    <row r="1028" spans="1:83" x14ac:dyDescent="0.25">
      <c r="A1028" s="14">
        <f t="shared" si="90"/>
        <v>7553.8185948254022</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1.1864561337119759</v>
      </c>
      <c r="CD1028" s="14">
        <f t="shared" si="95"/>
        <v>7553.8185948254022</v>
      </c>
      <c r="CE1028" s="102"/>
    </row>
    <row r="1029" spans="1:83" x14ac:dyDescent="0.25">
      <c r="A1029" s="14">
        <f t="shared" si="90"/>
        <v>7888.1882242543497</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1.2389745908052847</v>
      </c>
      <c r="CD1029" s="14">
        <f t="shared" si="95"/>
        <v>7888.1882242543497</v>
      </c>
      <c r="CE1029" s="102"/>
    </row>
    <row r="1030" spans="1:83" x14ac:dyDescent="0.25">
      <c r="A1030" s="14">
        <f t="shared" si="90"/>
        <v>9369.2612974089443</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1.471602394883565</v>
      </c>
      <c r="CD1030" s="14">
        <f t="shared" si="95"/>
        <v>9369.2612974089443</v>
      </c>
      <c r="CE1030" s="102"/>
    </row>
    <row r="1031" spans="1:83" x14ac:dyDescent="0.25">
      <c r="A1031" s="14">
        <f t="shared" si="90"/>
        <v>9197.1032494873489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1.4445620351819988</v>
      </c>
      <c r="CD1031" s="14">
        <f t="shared" si="95"/>
        <v>9197.1032494873489</v>
      </c>
      <c r="CE1031" s="102"/>
    </row>
    <row r="1032" spans="1:83" x14ac:dyDescent="0.25">
      <c r="A1032" s="14">
        <f t="shared" si="90"/>
        <v>7821.618122926543</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1.2285186202189233</v>
      </c>
      <c r="CD1032" s="14">
        <f t="shared" si="95"/>
        <v>7821.618122926543</v>
      </c>
      <c r="CE1032" s="102"/>
    </row>
    <row r="1033" spans="1:83" x14ac:dyDescent="0.25">
      <c r="A1033" s="14">
        <f t="shared" ref="A1033:A1096" si="96">CD1033</f>
        <v>5979.2319405749959</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0.93914042569693668</v>
      </c>
      <c r="CD1033" s="14">
        <f t="shared" ref="CD1033:CD1096" si="101">DEGREES(CC1033) * 60 * 1.852</f>
        <v>5979.2319405749959</v>
      </c>
      <c r="CE1033" s="102"/>
    </row>
    <row r="1034" spans="1:83" x14ac:dyDescent="0.25">
      <c r="A1034" s="14">
        <f t="shared" si="96"/>
        <v>9464.8601717984147</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1.4866178297224488</v>
      </c>
      <c r="CD1034" s="14">
        <f t="shared" si="101"/>
        <v>9464.8601717984147</v>
      </c>
      <c r="CE1034" s="102"/>
    </row>
    <row r="1035" spans="1:83" x14ac:dyDescent="0.25">
      <c r="A1035" s="14">
        <f t="shared" si="96"/>
        <v>8135.7502006959849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1.2778584244234554</v>
      </c>
      <c r="CD1035" s="14">
        <f t="shared" si="101"/>
        <v>8135.7502006959849</v>
      </c>
      <c r="CE1035" s="102"/>
    </row>
    <row r="1036" spans="1:83" x14ac:dyDescent="0.25">
      <c r="A1036" s="14">
        <f t="shared" si="96"/>
        <v>4502.541968091411</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0.70720106238679425</v>
      </c>
      <c r="CD1036" s="14">
        <f t="shared" si="101"/>
        <v>4502.541968091411</v>
      </c>
      <c r="CE1036" s="102"/>
    </row>
    <row r="1037" spans="1:83" x14ac:dyDescent="0.25">
      <c r="A1037" s="14">
        <f t="shared" si="96"/>
        <v>8803.8092385083582</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1.3827884982853276</v>
      </c>
      <c r="CD1037" s="14">
        <f t="shared" si="101"/>
        <v>8803.8092385083582</v>
      </c>
      <c r="CE1037" s="102"/>
    </row>
    <row r="1038" spans="1:83" x14ac:dyDescent="0.25">
      <c r="A1038" s="14">
        <f t="shared" si="96"/>
        <v>10172.982194886126</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1.5978404791893659</v>
      </c>
      <c r="CD1038" s="14">
        <f t="shared" si="101"/>
        <v>10172.982194886126</v>
      </c>
      <c r="CE1038" s="102"/>
    </row>
    <row r="1039" spans="1:83" x14ac:dyDescent="0.25">
      <c r="A1039" s="14">
        <f t="shared" si="96"/>
        <v>5820.4022866109171</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0.91419351774628477</v>
      </c>
      <c r="CD1039" s="14">
        <f t="shared" si="101"/>
        <v>5820.4022866109171</v>
      </c>
      <c r="CE1039" s="102"/>
    </row>
    <row r="1040" spans="1:83" x14ac:dyDescent="0.25">
      <c r="A1040" s="14">
        <f t="shared" si="96"/>
        <v>9088.3131138405133</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1.4274746876232467</v>
      </c>
      <c r="CD1040" s="14">
        <f t="shared" si="101"/>
        <v>9088.3131138405133</v>
      </c>
      <c r="CE1040" s="102"/>
    </row>
    <row r="1041" spans="1:83" x14ac:dyDescent="0.25">
      <c r="A1041" s="14">
        <f t="shared" si="96"/>
        <v>7652.5679102520135</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1.2019663990853091</v>
      </c>
      <c r="CD1041" s="14">
        <f t="shared" si="101"/>
        <v>7652.5679102520135</v>
      </c>
      <c r="CE1041" s="102"/>
    </row>
    <row r="1042" spans="1:83" x14ac:dyDescent="0.25">
      <c r="A1042" s="14">
        <f t="shared" si="96"/>
        <v>10231.203034737311</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1.6069850557613556</v>
      </c>
      <c r="CD1042" s="14">
        <f t="shared" si="101"/>
        <v>10231.203034737311</v>
      </c>
      <c r="CE1042" s="102"/>
    </row>
    <row r="1043" spans="1:83" x14ac:dyDescent="0.25">
      <c r="A1043" s="14">
        <f t="shared" si="96"/>
        <v>8907.7843442235808</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1.3991195632136915</v>
      </c>
      <c r="CD1043" s="14">
        <f t="shared" si="101"/>
        <v>8907.7843442235808</v>
      </c>
      <c r="CE1043" s="102"/>
    </row>
    <row r="1044" spans="1:83" x14ac:dyDescent="0.25">
      <c r="A1044" s="14">
        <f t="shared" si="96"/>
        <v>6345.8396902025079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0.99672242978555348</v>
      </c>
      <c r="CD1044" s="14">
        <f t="shared" si="101"/>
        <v>6345.8396902025079</v>
      </c>
      <c r="CE1044" s="102"/>
    </row>
    <row r="1045" spans="1:83" x14ac:dyDescent="0.25">
      <c r="A1045" s="14">
        <f t="shared" si="96"/>
        <v>8813.7578402433119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1.3843510959837124</v>
      </c>
      <c r="CD1045" s="14">
        <f t="shared" si="101"/>
        <v>8813.7578402433119</v>
      </c>
      <c r="CE1045" s="102"/>
    </row>
    <row r="1046" spans="1:83" x14ac:dyDescent="0.25">
      <c r="A1046" s="14">
        <f t="shared" si="96"/>
        <v>5291.1926684912169</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0.83107211503380618</v>
      </c>
      <c r="CD1046" s="14">
        <f t="shared" si="101"/>
        <v>5291.1926684912169</v>
      </c>
      <c r="CE1046" s="102"/>
    </row>
    <row r="1047" spans="1:83" x14ac:dyDescent="0.25">
      <c r="A1047" s="14">
        <f t="shared" si="96"/>
        <v>8085.7338609445133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1.270002504620906</v>
      </c>
      <c r="CD1047" s="14">
        <f t="shared" si="101"/>
        <v>8085.7338609445133</v>
      </c>
      <c r="CE1047" s="102"/>
    </row>
    <row r="1048" spans="1:83" x14ac:dyDescent="0.25">
      <c r="A1048" s="14">
        <f t="shared" si="96"/>
        <v>6700.2518251918973</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1.0523889044488675</v>
      </c>
      <c r="CD1048" s="14">
        <f t="shared" si="101"/>
        <v>6700.2518251918973</v>
      </c>
      <c r="CE1048" s="102"/>
    </row>
    <row r="1049" spans="1:83" x14ac:dyDescent="0.25">
      <c r="A1049" s="14">
        <f t="shared" si="96"/>
        <v>8679.2692869227139</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1.3632273733263298</v>
      </c>
      <c r="CD1049" s="14">
        <f t="shared" si="101"/>
        <v>8679.2692869227139</v>
      </c>
      <c r="CE1049" s="102"/>
    </row>
    <row r="1050" spans="1:83" x14ac:dyDescent="0.25">
      <c r="A1050" s="14">
        <f t="shared" si="96"/>
        <v>9214.7553905682362</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1.4473346052133889</v>
      </c>
      <c r="CD1050" s="14">
        <f t="shared" si="101"/>
        <v>9214.7553905682362</v>
      </c>
      <c r="CE1050" s="102"/>
    </row>
    <row r="1051" spans="1:83" x14ac:dyDescent="0.25">
      <c r="A1051" s="14">
        <f t="shared" si="96"/>
        <v>6575.8994220945533</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1.0328572371809062</v>
      </c>
      <c r="CD1051" s="14">
        <f t="shared" si="101"/>
        <v>6575.8994220945533</v>
      </c>
      <c r="CE1051" s="102"/>
    </row>
    <row r="1052" spans="1:83" x14ac:dyDescent="0.25">
      <c r="A1052" s="14">
        <f t="shared" si="96"/>
        <v>4686.141006615635</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0.73603842492948346</v>
      </c>
      <c r="CD1052" s="14">
        <f t="shared" si="101"/>
        <v>4686.141006615635</v>
      </c>
      <c r="CE1052" s="102"/>
    </row>
    <row r="1053" spans="1:83" x14ac:dyDescent="0.25">
      <c r="A1053" s="14">
        <f t="shared" si="96"/>
        <v>7407.2659504397297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1.1634375396511916</v>
      </c>
      <c r="CD1053" s="14">
        <f t="shared" si="101"/>
        <v>7407.2659504397297</v>
      </c>
      <c r="CE1053" s="102"/>
    </row>
    <row r="1054" spans="1:83" x14ac:dyDescent="0.25">
      <c r="A1054" s="14">
        <f t="shared" si="96"/>
        <v>6819.0574283199994</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1.0710493521126818</v>
      </c>
      <c r="CD1054" s="14">
        <f t="shared" si="101"/>
        <v>6819.0574283199994</v>
      </c>
      <c r="CE1054" s="102"/>
    </row>
    <row r="1055" spans="1:83" x14ac:dyDescent="0.25">
      <c r="A1055" s="14">
        <f t="shared" si="96"/>
        <v>8369.6528929603282</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1.3145968343342895</v>
      </c>
      <c r="CD1055" s="14">
        <f t="shared" si="101"/>
        <v>8369.6528929603282</v>
      </c>
      <c r="CE1055" s="102"/>
    </row>
    <row r="1056" spans="1:83" x14ac:dyDescent="0.25">
      <c r="A1056" s="14">
        <f t="shared" si="96"/>
        <v>6714.0453125673903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1.0545554070589702</v>
      </c>
      <c r="CD1056" s="14">
        <f t="shared" si="101"/>
        <v>6714.0453125673903</v>
      </c>
      <c r="CE1056" s="102"/>
    </row>
    <row r="1057" spans="1:83" x14ac:dyDescent="0.25">
      <c r="A1057" s="14">
        <f t="shared" si="96"/>
        <v>4466.4448617840844</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0.7015313957605771</v>
      </c>
      <c r="CD1057" s="14">
        <f t="shared" si="101"/>
        <v>4466.4448617840844</v>
      </c>
      <c r="CE1057" s="102"/>
    </row>
    <row r="1058" spans="1:83" x14ac:dyDescent="0.25">
      <c r="A1058" s="14">
        <f t="shared" si="96"/>
        <v>11144.059414067557</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1.7503647301417291</v>
      </c>
      <c r="CD1058" s="14">
        <f t="shared" si="101"/>
        <v>11144.059414067557</v>
      </c>
      <c r="CE1058" s="102"/>
    </row>
    <row r="1059" spans="1:83" x14ac:dyDescent="0.25">
      <c r="A1059" s="14">
        <f t="shared" si="96"/>
        <v>8450.9554452897883</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1.3273667877938296</v>
      </c>
      <c r="CD1059" s="14">
        <f t="shared" si="101"/>
        <v>8450.9554452897883</v>
      </c>
      <c r="CE1059" s="102"/>
    </row>
    <row r="1060" spans="1:83" x14ac:dyDescent="0.25">
      <c r="A1060" s="14">
        <f t="shared" si="96"/>
        <v>6368.7267679655033</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1.000317235969177</v>
      </c>
      <c r="CD1060" s="14">
        <f t="shared" si="101"/>
        <v>6368.7267679655033</v>
      </c>
      <c r="CE1060" s="102"/>
    </row>
    <row r="1061" spans="1:83" x14ac:dyDescent="0.25">
      <c r="A1061" s="14">
        <f t="shared" si="96"/>
        <v>8912.862193332161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1.3999171260814398</v>
      </c>
      <c r="CD1061" s="14">
        <f t="shared" si="101"/>
        <v>8912.862193332161</v>
      </c>
      <c r="CE1061" s="102"/>
    </row>
    <row r="1062" spans="1:83" x14ac:dyDescent="0.25">
      <c r="A1062" s="14">
        <f t="shared" si="96"/>
        <v>9556.629761877246</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1.501031810104748</v>
      </c>
      <c r="CD1062" s="14">
        <f t="shared" si="101"/>
        <v>9556.629761877246</v>
      </c>
      <c r="CE1062" s="102"/>
    </row>
    <row r="1063" spans="1:83" x14ac:dyDescent="0.25">
      <c r="A1063" s="14">
        <f t="shared" si="96"/>
        <v>5669.2376495305634</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0.89045053151847264</v>
      </c>
      <c r="CD1063" s="14">
        <f t="shared" si="101"/>
        <v>5669.2376495305634</v>
      </c>
      <c r="CE1063" s="102"/>
    </row>
    <row r="1064" spans="1:83" x14ac:dyDescent="0.25">
      <c r="A1064" s="14">
        <f t="shared" si="96"/>
        <v>8083.6161727757035</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1.2696698855507456</v>
      </c>
      <c r="CD1064" s="14">
        <f t="shared" si="101"/>
        <v>8083.6161727757035</v>
      </c>
      <c r="CE1064" s="102"/>
    </row>
    <row r="1065" spans="1:83" x14ac:dyDescent="0.25">
      <c r="A1065" s="14">
        <f t="shared" si="96"/>
        <v>6886.5259215928427</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1.0816464304871487</v>
      </c>
      <c r="CD1065" s="14">
        <f t="shared" si="101"/>
        <v>6886.5259215928427</v>
      </c>
      <c r="CE1065" s="102"/>
    </row>
    <row r="1066" spans="1:83" x14ac:dyDescent="0.25">
      <c r="A1066" s="14">
        <f t="shared" si="96"/>
        <v>6947.6586323143511</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1.0912483660771375</v>
      </c>
      <c r="CD1066" s="14">
        <f t="shared" si="101"/>
        <v>6947.6586323143511</v>
      </c>
      <c r="CE1066" s="102"/>
    </row>
    <row r="1067" spans="1:83" x14ac:dyDescent="0.25">
      <c r="A1067" s="14">
        <f t="shared" si="96"/>
        <v>8677.4267003988207</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1.3629379636647494</v>
      </c>
      <c r="CD1067" s="14">
        <f t="shared" si="101"/>
        <v>8677.4267003988207</v>
      </c>
      <c r="CE1067" s="102"/>
    </row>
    <row r="1068" spans="1:83" x14ac:dyDescent="0.25">
      <c r="A1068" s="14">
        <f t="shared" si="96"/>
        <v>7423.6761479139595</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1.1660150412425141</v>
      </c>
      <c r="CD1068" s="14">
        <f t="shared" si="101"/>
        <v>7423.6761479139595</v>
      </c>
      <c r="CE1068" s="102"/>
    </row>
    <row r="1069" spans="1:83" x14ac:dyDescent="0.25">
      <c r="A1069" s="14">
        <f t="shared" si="96"/>
        <v>5109.7224616181384</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0.80256912183536799</v>
      </c>
      <c r="CD1069" s="14">
        <f t="shared" si="101"/>
        <v>5109.7224616181384</v>
      </c>
      <c r="CE1069" s="102"/>
    </row>
    <row r="1070" spans="1:83" x14ac:dyDescent="0.25">
      <c r="A1070" s="14">
        <f t="shared" si="96"/>
        <v>4333.6631595925655</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0.68067576320438039</v>
      </c>
      <c r="CD1070" s="14">
        <f t="shared" si="101"/>
        <v>4333.6631595925655</v>
      </c>
      <c r="CE1070" s="102"/>
    </row>
    <row r="1071" spans="1:83" x14ac:dyDescent="0.25">
      <c r="A1071" s="14">
        <f t="shared" si="96"/>
        <v>7077.1262594701157</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1.1115834665866093</v>
      </c>
      <c r="CD1071" s="14">
        <f t="shared" si="101"/>
        <v>7077.1262594701157</v>
      </c>
      <c r="CE1071" s="102"/>
    </row>
    <row r="1072" spans="1:83" x14ac:dyDescent="0.25">
      <c r="A1072" s="14">
        <f t="shared" si="96"/>
        <v>4434.2856828985505</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0.69648024784579654</v>
      </c>
      <c r="CD1072" s="14">
        <f t="shared" si="101"/>
        <v>4434.2856828985505</v>
      </c>
      <c r="CE1072" s="102"/>
    </row>
    <row r="1073" spans="1:83" x14ac:dyDescent="0.25">
      <c r="A1073" s="14">
        <f t="shared" si="96"/>
        <v>9342.6813771137076</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1.4674275647533495</v>
      </c>
      <c r="CD1073" s="14">
        <f t="shared" si="101"/>
        <v>9342.6813771137076</v>
      </c>
      <c r="CE1073" s="102"/>
    </row>
    <row r="1074" spans="1:83" x14ac:dyDescent="0.25">
      <c r="A1074" s="14">
        <f t="shared" si="96"/>
        <v>7760.6668953078215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1.2189451896476562</v>
      </c>
      <c r="CD1074" s="14">
        <f t="shared" si="101"/>
        <v>7760.6668953078215</v>
      </c>
      <c r="CE1074" s="102"/>
    </row>
    <row r="1075" spans="1:83" x14ac:dyDescent="0.25">
      <c r="A1075" s="14">
        <f t="shared" si="96"/>
        <v>11206.350794901946</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1.7601486546483327</v>
      </c>
      <c r="CD1075" s="14">
        <f t="shared" si="101"/>
        <v>11206.350794901946</v>
      </c>
      <c r="CE1075" s="102"/>
    </row>
    <row r="1076" spans="1:83" x14ac:dyDescent="0.25">
      <c r="A1076" s="14">
        <f t="shared" si="96"/>
        <v>8946.3855958639015</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1.4051825486034906</v>
      </c>
      <c r="CD1076" s="14">
        <f t="shared" si="101"/>
        <v>8946.3855958639015</v>
      </c>
      <c r="CE1076" s="102"/>
    </row>
    <row r="1077" spans="1:83" x14ac:dyDescent="0.25">
      <c r="A1077" s="14">
        <f t="shared" si="96"/>
        <v>4985.99301015734</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0.78313529975403762</v>
      </c>
      <c r="CD1077" s="14">
        <f t="shared" si="101"/>
        <v>4985.99301015734</v>
      </c>
      <c r="CE1077" s="102"/>
    </row>
    <row r="1078" spans="1:83" x14ac:dyDescent="0.25">
      <c r="A1078" s="14">
        <f t="shared" si="96"/>
        <v>8878.2564789318021</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1.3944817080082659</v>
      </c>
      <c r="CD1078" s="14">
        <f t="shared" si="101"/>
        <v>8878.2564789318021</v>
      </c>
      <c r="CE1078" s="102"/>
    </row>
    <row r="1079" spans="1:83" x14ac:dyDescent="0.25">
      <c r="A1079" s="14">
        <f t="shared" si="96"/>
        <v>7561.1276160634088</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1.1876041402427659</v>
      </c>
      <c r="CD1079" s="14">
        <f t="shared" si="101"/>
        <v>7561.1276160634088</v>
      </c>
      <c r="CE1079" s="102"/>
    </row>
    <row r="1080" spans="1:83" x14ac:dyDescent="0.25">
      <c r="A1080" s="14">
        <f t="shared" si="96"/>
        <v>5078.146582817727</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0.79760959115432184</v>
      </c>
      <c r="CD1080" s="14">
        <f t="shared" si="101"/>
        <v>5078.146582817727</v>
      </c>
      <c r="CE1080" s="102"/>
    </row>
    <row r="1081" spans="1:83" x14ac:dyDescent="0.25">
      <c r="A1081" s="14">
        <f t="shared" si="96"/>
        <v>4206.5294345203247</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0.66070724185056595</v>
      </c>
      <c r="CD1081" s="14">
        <f t="shared" si="101"/>
        <v>4206.5294345203247</v>
      </c>
      <c r="CE1081" s="102"/>
    </row>
    <row r="1082" spans="1:83" x14ac:dyDescent="0.25">
      <c r="A1082" s="14">
        <f t="shared" si="96"/>
        <v>5259.9229893835845</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0.82616067824051731</v>
      </c>
      <c r="CD1082" s="14">
        <f t="shared" si="101"/>
        <v>5259.9229893835845</v>
      </c>
      <c r="CE1082" s="102"/>
    </row>
    <row r="1083" spans="1:83" x14ac:dyDescent="0.25">
      <c r="A1083" s="14">
        <f t="shared" si="96"/>
        <v>4254.2621166965073</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0.66820447425501506</v>
      </c>
      <c r="CD1083" s="14">
        <f t="shared" si="101"/>
        <v>4254.2621166965073</v>
      </c>
      <c r="CE1083" s="102"/>
    </row>
    <row r="1084" spans="1:83" x14ac:dyDescent="0.25">
      <c r="A1084" s="14">
        <f t="shared" si="96"/>
        <v>6866.1876425599976</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1.0784519566452437</v>
      </c>
      <c r="CD1084" s="14">
        <f t="shared" si="101"/>
        <v>6866.1876425599976</v>
      </c>
      <c r="CE1084" s="102"/>
    </row>
    <row r="1085" spans="1:83" x14ac:dyDescent="0.25">
      <c r="A1085" s="14">
        <f t="shared" si="96"/>
        <v>8063.1996264461686</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1.2664631184940827</v>
      </c>
      <c r="CD1085" s="14">
        <f t="shared" si="101"/>
        <v>8063.1996264461686</v>
      </c>
      <c r="CE1085" s="102"/>
    </row>
    <row r="1086" spans="1:83" x14ac:dyDescent="0.25">
      <c r="A1086" s="14">
        <f t="shared" si="96"/>
        <v>7416.9815108589146</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1.1649635342335458</v>
      </c>
      <c r="CD1086" s="14">
        <f t="shared" si="101"/>
        <v>7416.9815108589146</v>
      </c>
      <c r="CE1086" s="102"/>
    </row>
    <row r="1087" spans="1:83" x14ac:dyDescent="0.25">
      <c r="A1087" s="14">
        <f t="shared" si="96"/>
        <v>8812.6458995222129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1.3841764467156223</v>
      </c>
      <c r="CD1087" s="14">
        <f t="shared" si="101"/>
        <v>8812.6458995222129</v>
      </c>
      <c r="CE1087" s="102"/>
    </row>
    <row r="1088" spans="1:83" x14ac:dyDescent="0.25">
      <c r="A1088" s="14">
        <f t="shared" si="96"/>
        <v>5497.3715548285127</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0.86345602805289345</v>
      </c>
      <c r="CD1088" s="14">
        <f t="shared" si="101"/>
        <v>5497.3715548285127</v>
      </c>
      <c r="CE1088" s="102"/>
    </row>
    <row r="1089" spans="1:83" x14ac:dyDescent="0.25">
      <c r="A1089" s="14">
        <f t="shared" si="96"/>
        <v>11098.613962574353</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1.7432267463529261</v>
      </c>
      <c r="CD1089" s="14">
        <f t="shared" si="101"/>
        <v>11098.613962574353</v>
      </c>
      <c r="CE1089" s="102"/>
    </row>
    <row r="1090" spans="1:83" x14ac:dyDescent="0.25">
      <c r="A1090" s="14">
        <f t="shared" si="96"/>
        <v>6260.7762051906466</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0.98336175765922318</v>
      </c>
      <c r="CD1090" s="14">
        <f t="shared" si="101"/>
        <v>6260.7762051906466</v>
      </c>
      <c r="CE1090" s="102"/>
    </row>
    <row r="1091" spans="1:83" x14ac:dyDescent="0.25">
      <c r="A1091" s="14">
        <f t="shared" si="96"/>
        <v>5415.5156347249222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0.85059915873992487</v>
      </c>
      <c r="CD1091" s="14">
        <f t="shared" si="101"/>
        <v>5415.5156347249222</v>
      </c>
      <c r="CE1091" s="102"/>
    </row>
    <row r="1092" spans="1:83" x14ac:dyDescent="0.25">
      <c r="A1092" s="14">
        <f t="shared" si="96"/>
        <v>9056.884524293775</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1.4225382912333218</v>
      </c>
      <c r="CD1092" s="14">
        <f t="shared" si="101"/>
        <v>9056.884524293775</v>
      </c>
      <c r="CE1092" s="102"/>
    </row>
    <row r="1093" spans="1:83" x14ac:dyDescent="0.25">
      <c r="A1093" s="14">
        <f t="shared" si="96"/>
        <v>5614.9496961415789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0.88192368188918013</v>
      </c>
      <c r="CD1093" s="14">
        <f t="shared" si="101"/>
        <v>5614.9496961415789</v>
      </c>
      <c r="CE1093" s="102"/>
    </row>
    <row r="1094" spans="1:83" x14ac:dyDescent="0.25">
      <c r="A1094" s="14">
        <f t="shared" si="96"/>
        <v>5586.0224896340842</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0.87738017039745853</v>
      </c>
      <c r="CD1094" s="14">
        <f t="shared" si="101"/>
        <v>5586.0224896340842</v>
      </c>
      <c r="CE1094" s="102"/>
    </row>
    <row r="1095" spans="1:83" x14ac:dyDescent="0.25">
      <c r="A1095" s="14">
        <f t="shared" si="96"/>
        <v>4147.011589992785</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0.65135894855776844</v>
      </c>
      <c r="CD1095" s="14">
        <f t="shared" si="101"/>
        <v>4147.011589992785</v>
      </c>
      <c r="CE1095" s="102"/>
    </row>
    <row r="1096" spans="1:83" x14ac:dyDescent="0.25">
      <c r="A1096" s="14">
        <f t="shared" si="96"/>
        <v>8559.4662804874188</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1.3444102664501252</v>
      </c>
      <c r="CD1096" s="14">
        <f t="shared" si="101"/>
        <v>8559.4662804874188</v>
      </c>
      <c r="CE1096" s="102"/>
    </row>
    <row r="1097" spans="1:83" x14ac:dyDescent="0.25">
      <c r="A1097" s="14">
        <f t="shared" ref="A1097:A1160" si="102">CD1097</f>
        <v>8737.6538249129389</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1.3723976614849434</v>
      </c>
      <c r="CD1097" s="14">
        <f t="shared" ref="CD1097:CD1160" si="107">DEGREES(CC1097) * 60 * 1.852</f>
        <v>8737.6538249129389</v>
      </c>
      <c r="CE1097" s="102"/>
    </row>
    <row r="1098" spans="1:83" x14ac:dyDescent="0.25">
      <c r="A1098" s="14">
        <f t="shared" si="102"/>
        <v>6350.6562284011225</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0.99747894931501613</v>
      </c>
      <c r="CD1098" s="14">
        <f t="shared" si="107"/>
        <v>6350.6562284011225</v>
      </c>
      <c r="CE1098" s="102"/>
    </row>
    <row r="1099" spans="1:83" x14ac:dyDescent="0.25">
      <c r="A1099" s="14">
        <f t="shared" si="102"/>
        <v>8842.0419061487573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1.3887935912671998</v>
      </c>
      <c r="CD1099" s="14">
        <f t="shared" si="107"/>
        <v>8842.0419061487573</v>
      </c>
      <c r="CE1099" s="102"/>
    </row>
    <row r="1100" spans="1:83" x14ac:dyDescent="0.25">
      <c r="A1100" s="14">
        <f t="shared" si="102"/>
        <v>7847.2322361405404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1.2325417538632972</v>
      </c>
      <c r="CD1100" s="14">
        <f t="shared" si="107"/>
        <v>7847.2322361405404</v>
      </c>
      <c r="CE1100" s="102"/>
    </row>
    <row r="1101" spans="1:83" x14ac:dyDescent="0.25">
      <c r="A1101" s="14">
        <f t="shared" si="102"/>
        <v>7440.2710641448721</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1.1686215560672268</v>
      </c>
      <c r="CD1101" s="14">
        <f t="shared" si="107"/>
        <v>7440.2710641448721</v>
      </c>
      <c r="CE1101" s="102"/>
    </row>
    <row r="1102" spans="1:83" x14ac:dyDescent="0.25">
      <c r="A1102" s="14">
        <f t="shared" si="102"/>
        <v>9684.5382477771964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1.5211220208696405</v>
      </c>
      <c r="CD1102" s="14">
        <f t="shared" si="107"/>
        <v>9684.5382477771964</v>
      </c>
      <c r="CE1102" s="102"/>
    </row>
    <row r="1103" spans="1:83" x14ac:dyDescent="0.25">
      <c r="A1103" s="14">
        <f t="shared" si="102"/>
        <v>7228.4133374363328</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1.1353456842452834</v>
      </c>
      <c r="CD1103" s="14">
        <f t="shared" si="107"/>
        <v>7228.4133374363328</v>
      </c>
      <c r="CE1103" s="102"/>
    </row>
    <row r="1104" spans="1:83" x14ac:dyDescent="0.25">
      <c r="A1104" s="14">
        <f t="shared" si="102"/>
        <v>11046.563503914458</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1.7350513334588624</v>
      </c>
      <c r="CD1104" s="14">
        <f t="shared" si="107"/>
        <v>11046.563503914458</v>
      </c>
      <c r="CE1104" s="102"/>
    </row>
    <row r="1105" spans="1:83" x14ac:dyDescent="0.25">
      <c r="A1105" s="14">
        <f t="shared" si="102"/>
        <v>8618.9931757828581</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1.3537599813204935</v>
      </c>
      <c r="CD1105" s="14">
        <f t="shared" si="107"/>
        <v>8618.9931757828581</v>
      </c>
      <c r="CE1105" s="102"/>
    </row>
    <row r="1106" spans="1:83" x14ac:dyDescent="0.25">
      <c r="A1106" s="14">
        <f t="shared" si="102"/>
        <v>9151.634265011262</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1.4374203551365892</v>
      </c>
      <c r="CD1106" s="14">
        <f t="shared" si="107"/>
        <v>9151.634265011262</v>
      </c>
      <c r="CE1106" s="102"/>
    </row>
    <row r="1107" spans="1:83" x14ac:dyDescent="0.25">
      <c r="A1107" s="14">
        <f t="shared" si="102"/>
        <v>9923.4316086858416</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1.5586443004683717</v>
      </c>
      <c r="CD1107" s="14">
        <f t="shared" si="107"/>
        <v>9923.4316086858416</v>
      </c>
      <c r="CE1107" s="102"/>
    </row>
    <row r="1108" spans="1:83" x14ac:dyDescent="0.25">
      <c r="A1108" s="14">
        <f t="shared" si="102"/>
        <v>7018.5076098471827</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1.1023764072004223</v>
      </c>
      <c r="CD1108" s="14">
        <f t="shared" si="107"/>
        <v>7018.5076098471827</v>
      </c>
      <c r="CE1108" s="102"/>
    </row>
    <row r="1109" spans="1:83" x14ac:dyDescent="0.25">
      <c r="A1109" s="14">
        <f t="shared" si="102"/>
        <v>4182.9853231350044</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0.65700923732275696</v>
      </c>
      <c r="CD1109" s="14">
        <f t="shared" si="107"/>
        <v>4182.9853231350044</v>
      </c>
      <c r="CE1109" s="102"/>
    </row>
    <row r="1110" spans="1:83" x14ac:dyDescent="0.25">
      <c r="A1110" s="14">
        <f t="shared" si="102"/>
        <v>7911.3908424846759</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1.2426189580047307</v>
      </c>
      <c r="CD1110" s="14">
        <f t="shared" si="107"/>
        <v>7911.3908424846759</v>
      </c>
      <c r="CE1110" s="102"/>
    </row>
    <row r="1111" spans="1:83" x14ac:dyDescent="0.25">
      <c r="A1111" s="14">
        <f t="shared" si="102"/>
        <v>8367.3102766181401</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1.31422888645558</v>
      </c>
      <c r="CD1111" s="14">
        <f t="shared" si="107"/>
        <v>8367.3102766181401</v>
      </c>
      <c r="CE1111" s="102"/>
    </row>
    <row r="1112" spans="1:83" x14ac:dyDescent="0.25">
      <c r="A1112" s="14">
        <f t="shared" si="102"/>
        <v>6942.7656532289475</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1.0904798402017639</v>
      </c>
      <c r="CD1112" s="14">
        <f t="shared" si="107"/>
        <v>6942.7656532289475</v>
      </c>
      <c r="CE1112" s="102"/>
    </row>
    <row r="1113" spans="1:83" x14ac:dyDescent="0.25">
      <c r="A1113" s="14">
        <f t="shared" si="102"/>
        <v>9262.4994916951619</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1.4548336311589427</v>
      </c>
      <c r="CD1113" s="14">
        <f t="shared" si="107"/>
        <v>9262.4994916951619</v>
      </c>
      <c r="CE1113" s="102"/>
    </row>
    <row r="1114" spans="1:83" x14ac:dyDescent="0.25">
      <c r="A1114" s="14">
        <f t="shared" si="102"/>
        <v>7735.7463638879581</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1.2150309948616294</v>
      </c>
      <c r="CD1114" s="14">
        <f t="shared" si="107"/>
        <v>7735.7463638879581</v>
      </c>
      <c r="CE1114" s="102"/>
    </row>
    <row r="1115" spans="1:83" x14ac:dyDescent="0.25">
      <c r="A1115" s="14">
        <f t="shared" si="102"/>
        <v>8843.9905091764758</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1.3890996526301231</v>
      </c>
      <c r="CD1115" s="14">
        <f t="shared" si="107"/>
        <v>8843.9905091764758</v>
      </c>
      <c r="CE1115" s="102"/>
    </row>
    <row r="1116" spans="1:83" x14ac:dyDescent="0.25">
      <c r="A1116" s="14">
        <f t="shared" si="102"/>
        <v>8596.094650350462</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1.3501633770850097</v>
      </c>
      <c r="CD1116" s="14">
        <f t="shared" si="107"/>
        <v>8596.094650350462</v>
      </c>
      <c r="CE1116" s="102"/>
    </row>
    <row r="1117" spans="1:83" x14ac:dyDescent="0.25">
      <c r="A1117" s="14">
        <f t="shared" si="102"/>
        <v>7052.4764001963513</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1.1077117854807739</v>
      </c>
      <c r="CD1117" s="14">
        <f t="shared" si="107"/>
        <v>7052.4764001963513</v>
      </c>
      <c r="CE1117" s="102"/>
    </row>
    <row r="1118" spans="1:83" x14ac:dyDescent="0.25">
      <c r="A1118" s="14">
        <f t="shared" si="102"/>
        <v>7101.0527259213795</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1.1153415265032987</v>
      </c>
      <c r="CD1118" s="14">
        <f t="shared" si="107"/>
        <v>7101.0527259213795</v>
      </c>
      <c r="CE1118" s="102"/>
    </row>
    <row r="1119" spans="1:83" x14ac:dyDescent="0.25">
      <c r="A1119" s="14">
        <f t="shared" si="102"/>
        <v>7140.794677297934</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1.1215836782553539</v>
      </c>
      <c r="CD1119" s="14">
        <f t="shared" si="107"/>
        <v>7140.794677297934</v>
      </c>
      <c r="CE1119" s="102"/>
    </row>
    <row r="1120" spans="1:83" x14ac:dyDescent="0.25">
      <c r="A1120" s="14">
        <f t="shared" si="102"/>
        <v>8457.7881608635835</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1.3284399823907969</v>
      </c>
      <c r="CD1120" s="14">
        <f t="shared" si="107"/>
        <v>8457.7881608635835</v>
      </c>
      <c r="CE1120" s="102"/>
    </row>
    <row r="1121" spans="1:83" x14ac:dyDescent="0.25">
      <c r="A1121" s="14">
        <f t="shared" si="102"/>
        <v>8716.8066626606815</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1.3691232588481601</v>
      </c>
      <c r="CD1121" s="14">
        <f t="shared" si="107"/>
        <v>8716.8066626606815</v>
      </c>
      <c r="CE1121" s="102"/>
    </row>
    <row r="1122" spans="1:83" x14ac:dyDescent="0.25">
      <c r="A1122" s="14">
        <f t="shared" si="102"/>
        <v>11015.582387618248</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1.7301852203800996</v>
      </c>
      <c r="CD1122" s="14">
        <f t="shared" si="107"/>
        <v>11015.582387618248</v>
      </c>
      <c r="CE1122" s="102"/>
    </row>
    <row r="1123" spans="1:83" x14ac:dyDescent="0.25">
      <c r="A1123" s="14">
        <f t="shared" si="102"/>
        <v>8415.7919307570373</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1.3218437576897133</v>
      </c>
      <c r="CD1123" s="14">
        <f t="shared" si="107"/>
        <v>8415.7919307570373</v>
      </c>
      <c r="CE1123" s="102"/>
    </row>
    <row r="1124" spans="1:83" x14ac:dyDescent="0.25">
      <c r="A1124" s="14">
        <f t="shared" si="102"/>
        <v>3967.3580446695146</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0.62314129306126076</v>
      </c>
      <c r="CD1124" s="14">
        <f t="shared" si="107"/>
        <v>3967.3580446695146</v>
      </c>
      <c r="CE1124" s="102"/>
    </row>
    <row r="1125" spans="1:83" x14ac:dyDescent="0.25">
      <c r="A1125" s="14">
        <f t="shared" si="102"/>
        <v>5229.0033931364578</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0.82130422793544489</v>
      </c>
      <c r="CD1125" s="14">
        <f t="shared" si="107"/>
        <v>5229.0033931364578</v>
      </c>
      <c r="CE1125" s="102"/>
    </row>
    <row r="1126" spans="1:83" x14ac:dyDescent="0.25">
      <c r="A1126" s="14">
        <f t="shared" si="102"/>
        <v>8952.2412066051511</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1.4061022722099517</v>
      </c>
      <c r="CD1126" s="14">
        <f t="shared" si="107"/>
        <v>8952.2412066051511</v>
      </c>
      <c r="CE1126" s="102"/>
    </row>
    <row r="1127" spans="1:83" x14ac:dyDescent="0.25">
      <c r="A1127" s="14">
        <f t="shared" si="102"/>
        <v>6177.486469962535</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0.97027968320957536</v>
      </c>
      <c r="CD1127" s="14">
        <f t="shared" si="107"/>
        <v>6177.486469962535</v>
      </c>
      <c r="CE1127" s="102"/>
    </row>
    <row r="1128" spans="1:83" x14ac:dyDescent="0.25">
      <c r="A1128" s="14">
        <f t="shared" si="102"/>
        <v>8384.9908567625371</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1.3170059233272724</v>
      </c>
      <c r="CD1128" s="14">
        <f t="shared" si="107"/>
        <v>8384.9908567625371</v>
      </c>
      <c r="CE1128" s="102"/>
    </row>
    <row r="1129" spans="1:83" x14ac:dyDescent="0.25">
      <c r="A1129" s="14">
        <f t="shared" si="102"/>
        <v>8263.1145344273627</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1.297863166803058</v>
      </c>
      <c r="CD1129" s="14">
        <f t="shared" si="107"/>
        <v>8263.1145344273627</v>
      </c>
      <c r="CE1129" s="102"/>
    </row>
    <row r="1130" spans="1:83" x14ac:dyDescent="0.25">
      <c r="A1130" s="14">
        <f t="shared" si="102"/>
        <v>7960.7892003414163</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1.2503778132034216</v>
      </c>
      <c r="CD1130" s="14">
        <f t="shared" si="107"/>
        <v>7960.7892003414163</v>
      </c>
      <c r="CE1130" s="102"/>
    </row>
    <row r="1131" spans="1:83" x14ac:dyDescent="0.25">
      <c r="A1131" s="14">
        <f t="shared" si="102"/>
        <v>9155.1780600149723</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1.4379769686249846</v>
      </c>
      <c r="CD1131" s="14">
        <f t="shared" si="107"/>
        <v>9155.1780600149723</v>
      </c>
      <c r="CE1131" s="102"/>
    </row>
    <row r="1132" spans="1:83" x14ac:dyDescent="0.25">
      <c r="A1132" s="14">
        <f t="shared" si="102"/>
        <v>5168.844763258071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0.81185528836681209</v>
      </c>
      <c r="CD1132" s="14">
        <f t="shared" si="107"/>
        <v>5168.844763258071</v>
      </c>
      <c r="CE1132" s="102"/>
    </row>
    <row r="1133" spans="1:83" x14ac:dyDescent="0.25">
      <c r="A1133" s="14">
        <f t="shared" si="102"/>
        <v>7427.6465993338588</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1.1666386684029508</v>
      </c>
      <c r="CD1133" s="14">
        <f t="shared" si="107"/>
        <v>7427.6465993338588</v>
      </c>
      <c r="CE1133" s="102"/>
    </row>
    <row r="1134" spans="1:83" x14ac:dyDescent="0.25">
      <c r="A1134" s="14">
        <f t="shared" si="102"/>
        <v>7362.0412157112014</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1.1563342231973233</v>
      </c>
      <c r="CD1134" s="14">
        <f t="shared" si="107"/>
        <v>7362.0412157112014</v>
      </c>
      <c r="CE1134" s="102"/>
    </row>
    <row r="1135" spans="1:83" x14ac:dyDescent="0.25">
      <c r="A1135" s="14">
        <f t="shared" si="102"/>
        <v>9387.0630144813513</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1.4743984583772836</v>
      </c>
      <c r="CD1135" s="14">
        <f t="shared" si="107"/>
        <v>9387.0630144813513</v>
      </c>
      <c r="CE1135" s="102"/>
    </row>
    <row r="1136" spans="1:83" x14ac:dyDescent="0.25">
      <c r="A1136" s="14">
        <f t="shared" si="102"/>
        <v>6786.7365048873016</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1.0659727994562243</v>
      </c>
      <c r="CD1136" s="14">
        <f t="shared" si="107"/>
        <v>6786.7365048873016</v>
      </c>
      <c r="CE1136" s="102"/>
    </row>
    <row r="1137" spans="1:83" x14ac:dyDescent="0.25">
      <c r="A1137" s="14">
        <f t="shared" si="102"/>
        <v>4766.1121298610715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0.74859925472745892</v>
      </c>
      <c r="CD1137" s="14">
        <f t="shared" si="107"/>
        <v>4766.1121298610715</v>
      </c>
      <c r="CE1137" s="102"/>
    </row>
    <row r="1138" spans="1:83" x14ac:dyDescent="0.25">
      <c r="A1138" s="14">
        <f t="shared" si="102"/>
        <v>10987.076816983597</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1.7257079339983998</v>
      </c>
      <c r="CD1138" s="14">
        <f t="shared" si="107"/>
        <v>10987.076816983597</v>
      </c>
      <c r="CE1138" s="102"/>
    </row>
    <row r="1139" spans="1:83" x14ac:dyDescent="0.25">
      <c r="A1139" s="14">
        <f t="shared" si="102"/>
        <v>7752.9842130730776</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1.2177384932799387</v>
      </c>
      <c r="CD1139" s="14">
        <f t="shared" si="107"/>
        <v>7752.9842130730776</v>
      </c>
      <c r="CE1139" s="102"/>
    </row>
    <row r="1140" spans="1:83" x14ac:dyDescent="0.25">
      <c r="A1140" s="14">
        <f t="shared" si="102"/>
        <v>7511.2387848711196</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1.1797682478356648</v>
      </c>
      <c r="CD1140" s="14">
        <f t="shared" si="107"/>
        <v>7511.2387848711196</v>
      </c>
      <c r="CE1140" s="102"/>
    </row>
    <row r="1141" spans="1:83" x14ac:dyDescent="0.25">
      <c r="A1141" s="14">
        <f t="shared" si="102"/>
        <v>7251.5177835330396</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1.13897463183561</v>
      </c>
      <c r="CD1141" s="14">
        <f t="shared" si="107"/>
        <v>7251.5177835330396</v>
      </c>
      <c r="CE1141" s="102"/>
    </row>
    <row r="1142" spans="1:83" x14ac:dyDescent="0.25">
      <c r="A1142" s="14">
        <f t="shared" si="102"/>
        <v>8113.1729220043908</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1.2743122774714337</v>
      </c>
      <c r="CD1142" s="14">
        <f t="shared" si="107"/>
        <v>8113.1729220043908</v>
      </c>
      <c r="CE1142" s="102"/>
    </row>
    <row r="1143" spans="1:83" x14ac:dyDescent="0.25">
      <c r="A1143" s="14">
        <f t="shared" si="102"/>
        <v>9752.923915870535</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1.5318631572033774</v>
      </c>
      <c r="CD1143" s="14">
        <f t="shared" si="107"/>
        <v>9752.923915870535</v>
      </c>
      <c r="CE1143" s="102"/>
    </row>
    <row r="1144" spans="1:83" x14ac:dyDescent="0.25">
      <c r="A1144" s="14">
        <f t="shared" si="102"/>
        <v>9404.587661032976</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1.4771510032168631</v>
      </c>
      <c r="CD1144" s="14">
        <f t="shared" si="107"/>
        <v>9404.587661032976</v>
      </c>
      <c r="CE1144" s="102"/>
    </row>
    <row r="1145" spans="1:83" x14ac:dyDescent="0.25">
      <c r="A1145" s="14">
        <f t="shared" si="102"/>
        <v>9334.9994038657187</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1.4662209797441026</v>
      </c>
      <c r="CD1145" s="14">
        <f t="shared" si="107"/>
        <v>9334.9994038657187</v>
      </c>
      <c r="CE1145" s="102"/>
    </row>
    <row r="1146" spans="1:83" x14ac:dyDescent="0.25">
      <c r="A1146" s="14">
        <f t="shared" si="102"/>
        <v>6817.3181694701434</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1.0707761718258348</v>
      </c>
      <c r="CD1146" s="14">
        <f t="shared" si="107"/>
        <v>6817.3181694701434</v>
      </c>
      <c r="CE1146" s="102"/>
    </row>
    <row r="1147" spans="1:83" x14ac:dyDescent="0.25">
      <c r="A1147" s="14">
        <f t="shared" si="102"/>
        <v>8494.8587849917585</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1.3342625566061126</v>
      </c>
      <c r="CD1147" s="14">
        <f t="shared" si="107"/>
        <v>8494.8587849917585</v>
      </c>
      <c r="CE1147" s="102"/>
    </row>
    <row r="1148" spans="1:83" x14ac:dyDescent="0.25">
      <c r="A1148" s="14">
        <f t="shared" si="102"/>
        <v>4832.6242310786974</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0.75904611540661049</v>
      </c>
      <c r="CD1148" s="14">
        <f t="shared" si="107"/>
        <v>4832.6242310786974</v>
      </c>
      <c r="CE1148" s="102"/>
    </row>
    <row r="1149" spans="1:83" x14ac:dyDescent="0.25">
      <c r="A1149" s="14">
        <f t="shared" si="102"/>
        <v>8671.1398837790675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1.3619505118155433</v>
      </c>
      <c r="CD1149" s="14">
        <f t="shared" si="107"/>
        <v>8671.1398837790675</v>
      </c>
      <c r="CE1149" s="102"/>
    </row>
    <row r="1150" spans="1:83" x14ac:dyDescent="0.25">
      <c r="A1150" s="14">
        <f t="shared" si="102"/>
        <v>6761.6944835130817</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1.0620395225993584</v>
      </c>
      <c r="CD1150" s="14">
        <f t="shared" si="107"/>
        <v>6761.6944835130817</v>
      </c>
      <c r="CE1150" s="102"/>
    </row>
    <row r="1151" spans="1:83" x14ac:dyDescent="0.25">
      <c r="A1151" s="14">
        <f t="shared" si="102"/>
        <v>6015.0531620636284</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0.94476675990376513</v>
      </c>
      <c r="CD1151" s="14">
        <f t="shared" si="107"/>
        <v>6015.0531620636284</v>
      </c>
      <c r="CE1151" s="102"/>
    </row>
    <row r="1152" spans="1:83" x14ac:dyDescent="0.25">
      <c r="A1152" s="14">
        <f t="shared" si="102"/>
        <v>8722.4826481453765</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1.3700147692423585</v>
      </c>
      <c r="CD1152" s="14">
        <f t="shared" si="107"/>
        <v>8722.4826481453765</v>
      </c>
      <c r="CE1152" s="102"/>
    </row>
    <row r="1153" spans="1:83" x14ac:dyDescent="0.25">
      <c r="A1153" s="14">
        <f t="shared" si="102"/>
        <v>7813.3709103079682</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1.2272232547194077</v>
      </c>
      <c r="CD1153" s="14">
        <f t="shared" si="107"/>
        <v>7813.3709103079682</v>
      </c>
      <c r="CE1153" s="102"/>
    </row>
    <row r="1154" spans="1:83" x14ac:dyDescent="0.25">
      <c r="A1154" s="14">
        <f t="shared" si="102"/>
        <v>8634.0787002848338</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1.356129420412914</v>
      </c>
      <c r="CD1154" s="14">
        <f t="shared" si="107"/>
        <v>8634.0787002848338</v>
      </c>
      <c r="CE1154" s="102"/>
    </row>
    <row r="1155" spans="1:83" x14ac:dyDescent="0.25">
      <c r="A1155" s="14">
        <f t="shared" si="102"/>
        <v>6063.1005854336818</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0.95231342778449857</v>
      </c>
      <c r="CD1155" s="14">
        <f t="shared" si="107"/>
        <v>6063.1005854336818</v>
      </c>
      <c r="CE1155" s="102"/>
    </row>
    <row r="1156" spans="1:83" x14ac:dyDescent="0.25">
      <c r="A1156" s="14">
        <f t="shared" si="102"/>
        <v>8476.9673007585407</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1.3314523936477045</v>
      </c>
      <c r="CD1156" s="14">
        <f t="shared" si="107"/>
        <v>8476.9673007585407</v>
      </c>
      <c r="CE1156" s="102"/>
    </row>
    <row r="1157" spans="1:83" x14ac:dyDescent="0.25">
      <c r="A1157" s="14">
        <f t="shared" si="102"/>
        <v>3855.9535983809446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0.60564332339696347</v>
      </c>
      <c r="CD1157" s="14">
        <f t="shared" si="107"/>
        <v>3855.9535983809446</v>
      </c>
      <c r="CE1157" s="102"/>
    </row>
    <row r="1158" spans="1:83" x14ac:dyDescent="0.25">
      <c r="A1158" s="14">
        <f t="shared" si="102"/>
        <v>8211.756800035384</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1.2897965580782131</v>
      </c>
      <c r="CD1158" s="14">
        <f t="shared" si="107"/>
        <v>8211.756800035384</v>
      </c>
      <c r="CE1158" s="102"/>
    </row>
    <row r="1159" spans="1:83" x14ac:dyDescent="0.25">
      <c r="A1159" s="14">
        <f t="shared" si="102"/>
        <v>7953.2675272975466</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1.2491964060771252</v>
      </c>
      <c r="CD1159" s="14">
        <f t="shared" si="107"/>
        <v>7953.2675272975466</v>
      </c>
      <c r="CE1159" s="102"/>
    </row>
    <row r="1160" spans="1:83" x14ac:dyDescent="0.25">
      <c r="A1160" s="14">
        <f t="shared" si="102"/>
        <v>9009.4073468413426</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1.415081190206517</v>
      </c>
      <c r="CD1160" s="14">
        <f t="shared" si="107"/>
        <v>9009.4073468413426</v>
      </c>
      <c r="CE1160" s="102"/>
    </row>
    <row r="1161" spans="1:83" x14ac:dyDescent="0.25">
      <c r="A1161" s="14">
        <f t="shared" ref="A1161:A1224" si="108">CD1161</f>
        <v>8856.1453122724015</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1.3910087719061803</v>
      </c>
      <c r="CD1161" s="14">
        <f t="shared" ref="CD1161:CD1224" si="113">DEGREES(CC1161) * 60 * 1.852</f>
        <v>8856.1453122724015</v>
      </c>
      <c r="CE1161" s="102"/>
    </row>
    <row r="1162" spans="1:83" x14ac:dyDescent="0.25">
      <c r="A1162" s="14">
        <f t="shared" si="108"/>
        <v>9145.9952657117374</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1.4365346540540267</v>
      </c>
      <c r="CD1162" s="14">
        <f t="shared" si="113"/>
        <v>9145.9952657117374</v>
      </c>
      <c r="CE1162" s="102"/>
    </row>
    <row r="1163" spans="1:83" x14ac:dyDescent="0.25">
      <c r="A1163" s="14">
        <f t="shared" si="108"/>
        <v>4616.7619841212627</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0.72514126533317314</v>
      </c>
      <c r="CD1163" s="14">
        <f t="shared" si="113"/>
        <v>4616.7619841212627</v>
      </c>
      <c r="CE1163" s="102"/>
    </row>
    <row r="1164" spans="1:83" x14ac:dyDescent="0.25">
      <c r="A1164" s="14">
        <f t="shared" si="108"/>
        <v>9329.8450500151248</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1.4654114005008902</v>
      </c>
      <c r="CD1164" s="14">
        <f t="shared" si="113"/>
        <v>9329.8450500151248</v>
      </c>
      <c r="CE1164" s="102"/>
    </row>
    <row r="1165" spans="1:83" x14ac:dyDescent="0.25">
      <c r="A1165" s="14">
        <f t="shared" si="108"/>
        <v>8366.584283994398</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1.314114856923277</v>
      </c>
      <c r="CD1165" s="14">
        <f t="shared" si="113"/>
        <v>8366.584283994398</v>
      </c>
      <c r="CE1165" s="102"/>
    </row>
    <row r="1166" spans="1:83" x14ac:dyDescent="0.25">
      <c r="A1166" s="14">
        <f t="shared" si="108"/>
        <v>9593.8420453532472</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1.5068766343383846</v>
      </c>
      <c r="CD1166" s="14">
        <f t="shared" si="113"/>
        <v>9593.8420453532472</v>
      </c>
      <c r="CE1166" s="102"/>
    </row>
    <row r="1167" spans="1:83" x14ac:dyDescent="0.25">
      <c r="A1167" s="14">
        <f t="shared" si="108"/>
        <v>8759.7432486629441</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1.3758671824920152</v>
      </c>
      <c r="CD1167" s="14">
        <f t="shared" si="113"/>
        <v>8759.7432486629441</v>
      </c>
      <c r="CE1167" s="102"/>
    </row>
    <row r="1168" spans="1:83" x14ac:dyDescent="0.25">
      <c r="A1168" s="14">
        <f t="shared" si="108"/>
        <v>8491.2462500675483</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1.3336951463399971</v>
      </c>
      <c r="CD1168" s="14">
        <f t="shared" si="113"/>
        <v>8491.2462500675483</v>
      </c>
      <c r="CE1168" s="102"/>
    </row>
    <row r="1169" spans="1:83" x14ac:dyDescent="0.25">
      <c r="A1169" s="14">
        <f t="shared" si="108"/>
        <v>7561.1866954500256</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1.1876134196687607</v>
      </c>
      <c r="CD1169" s="14">
        <f t="shared" si="113"/>
        <v>7561.1866954500256</v>
      </c>
      <c r="CE1169" s="102"/>
    </row>
    <row r="1170" spans="1:83" x14ac:dyDescent="0.25">
      <c r="A1170" s="14">
        <f t="shared" si="108"/>
        <v>4860.8779322093478</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0.76348384138397074</v>
      </c>
      <c r="CD1170" s="14">
        <f t="shared" si="113"/>
        <v>4860.8779322093478</v>
      </c>
      <c r="CE1170" s="102"/>
    </row>
    <row r="1171" spans="1:83" x14ac:dyDescent="0.25">
      <c r="A1171" s="14">
        <f t="shared" si="108"/>
        <v>5362.0122109968897</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0.84219553288369897</v>
      </c>
      <c r="CD1171" s="14">
        <f t="shared" si="113"/>
        <v>5362.0122109968897</v>
      </c>
      <c r="CE1171" s="102"/>
    </row>
    <row r="1172" spans="1:83" x14ac:dyDescent="0.25">
      <c r="A1172" s="14">
        <f t="shared" si="108"/>
        <v>9537.4476234425238</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1.498018927875993</v>
      </c>
      <c r="CD1172" s="14">
        <f t="shared" si="113"/>
        <v>9537.4476234425238</v>
      </c>
      <c r="CE1172" s="102"/>
    </row>
    <row r="1173" spans="1:83" x14ac:dyDescent="0.25">
      <c r="A1173" s="14">
        <f t="shared" si="108"/>
        <v>7846.2311301419086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1.2323845130800215</v>
      </c>
      <c r="CD1173" s="14">
        <f t="shared" si="113"/>
        <v>7846.2311301419086</v>
      </c>
      <c r="CE1173" s="102"/>
    </row>
    <row r="1174" spans="1:83" x14ac:dyDescent="0.25">
      <c r="A1174" s="14">
        <f t="shared" si="108"/>
        <v>8791.4002956654567</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1.3808394620245248</v>
      </c>
      <c r="CD1174" s="14">
        <f t="shared" si="113"/>
        <v>8791.4002956654567</v>
      </c>
      <c r="CE1174" s="102"/>
    </row>
    <row r="1175" spans="1:83" x14ac:dyDescent="0.25">
      <c r="A1175" s="14">
        <f t="shared" si="108"/>
        <v>4179.4046950714683</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0.6564468385736747</v>
      </c>
      <c r="CD1175" s="14">
        <f t="shared" si="113"/>
        <v>4179.4046950714683</v>
      </c>
      <c r="CE1175" s="102"/>
    </row>
    <row r="1176" spans="1:83" x14ac:dyDescent="0.25">
      <c r="A1176" s="14">
        <f t="shared" si="108"/>
        <v>3691.5622980142953</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0.57982286395642169</v>
      </c>
      <c r="CD1176" s="14">
        <f t="shared" si="113"/>
        <v>3691.5622980142953</v>
      </c>
      <c r="CE1176" s="102"/>
    </row>
    <row r="1177" spans="1:83" x14ac:dyDescent="0.25">
      <c r="A1177" s="14">
        <f t="shared" si="108"/>
        <v>5843.7673116034057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0.91786339369957581</v>
      </c>
      <c r="CD1177" s="14">
        <f t="shared" si="113"/>
        <v>5843.7673116034057</v>
      </c>
      <c r="CE1177" s="102"/>
    </row>
    <row r="1178" spans="1:83" x14ac:dyDescent="0.25">
      <c r="A1178" s="14">
        <f t="shared" si="108"/>
        <v>5769.7374588154216</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0.90623574182847211</v>
      </c>
      <c r="CD1178" s="14">
        <f t="shared" si="113"/>
        <v>5769.7374588154216</v>
      </c>
      <c r="CE1178" s="102"/>
    </row>
    <row r="1179" spans="1:83" x14ac:dyDescent="0.25">
      <c r="A1179" s="14">
        <f t="shared" si="108"/>
        <v>6890.2653392229577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1.0822337698477735</v>
      </c>
      <c r="CD1179" s="14">
        <f t="shared" si="113"/>
        <v>6890.2653392229577</v>
      </c>
      <c r="CE1179" s="102"/>
    </row>
    <row r="1180" spans="1:83" x14ac:dyDescent="0.25">
      <c r="A1180" s="14">
        <f t="shared" si="108"/>
        <v>8305.2629415228312</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1.3044832934975044</v>
      </c>
      <c r="CD1180" s="14">
        <f t="shared" si="113"/>
        <v>8305.2629415228312</v>
      </c>
      <c r="CE1180" s="102"/>
    </row>
    <row r="1181" spans="1:83" x14ac:dyDescent="0.25">
      <c r="A1181" s="14">
        <f t="shared" si="108"/>
        <v>6751.266407210961</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1.0604016152368567</v>
      </c>
      <c r="CD1181" s="14">
        <f t="shared" si="113"/>
        <v>6751.266407210961</v>
      </c>
      <c r="CE1181" s="102"/>
    </row>
    <row r="1182" spans="1:83" x14ac:dyDescent="0.25">
      <c r="A1182" s="14">
        <f t="shared" si="108"/>
        <v>10701.650672626412</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1.6808768865694446</v>
      </c>
      <c r="CD1182" s="14">
        <f t="shared" si="113"/>
        <v>10701.650672626412</v>
      </c>
      <c r="CE1182" s="102"/>
    </row>
    <row r="1183" spans="1:83" x14ac:dyDescent="0.25">
      <c r="A1183" s="14">
        <f t="shared" si="108"/>
        <v>3749.4264503229388</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0.58891141666215696</v>
      </c>
      <c r="CD1183" s="14">
        <f t="shared" si="113"/>
        <v>3749.4264503229388</v>
      </c>
      <c r="CE1183" s="102"/>
    </row>
    <row r="1184" spans="1:83" x14ac:dyDescent="0.25">
      <c r="A1184" s="14">
        <f t="shared" si="108"/>
        <v>7989.2915379954975</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1.2548545917903446</v>
      </c>
      <c r="CD1184" s="14">
        <f t="shared" si="113"/>
        <v>7989.2915379954975</v>
      </c>
      <c r="CE1184" s="102"/>
    </row>
    <row r="1185" spans="1:83" x14ac:dyDescent="0.25">
      <c r="A1185" s="14">
        <f t="shared" si="108"/>
        <v>9217.7524806710826</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1.4478053493663188</v>
      </c>
      <c r="CD1185" s="14">
        <f t="shared" si="113"/>
        <v>9217.7524806710826</v>
      </c>
      <c r="CE1185" s="102"/>
    </row>
    <row r="1186" spans="1:83" x14ac:dyDescent="0.25">
      <c r="A1186" s="14">
        <f t="shared" si="108"/>
        <v>9400.5857894215478</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1.4765224409790889</v>
      </c>
      <c r="CD1186" s="14">
        <f t="shared" si="113"/>
        <v>9400.5857894215478</v>
      </c>
      <c r="CE1186" s="102"/>
    </row>
    <row r="1187" spans="1:83" x14ac:dyDescent="0.25">
      <c r="A1187" s="14">
        <f t="shared" si="108"/>
        <v>5155.995672848615</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0.80983711941854497</v>
      </c>
      <c r="CD1187" s="14">
        <f t="shared" si="113"/>
        <v>5155.995672848615</v>
      </c>
      <c r="CE1187" s="102"/>
    </row>
    <row r="1188" spans="1:83" x14ac:dyDescent="0.25">
      <c r="A1188" s="14">
        <f t="shared" si="108"/>
        <v>8844.5283033676933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1.3891841223865562</v>
      </c>
      <c r="CD1188" s="14">
        <f t="shared" si="113"/>
        <v>8844.5283033676933</v>
      </c>
      <c r="CE1188" s="102"/>
    </row>
    <row r="1189" spans="1:83" x14ac:dyDescent="0.25">
      <c r="A1189" s="14">
        <f t="shared" si="108"/>
        <v>9061.2830511415395</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1.4232291549458023</v>
      </c>
      <c r="CD1189" s="14">
        <f t="shared" si="113"/>
        <v>9061.2830511415395</v>
      </c>
      <c r="CE1189" s="102"/>
    </row>
    <row r="1190" spans="1:83" x14ac:dyDescent="0.25">
      <c r="A1190" s="14">
        <f t="shared" si="108"/>
        <v>4907.8013040088954</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0.77085395778101506</v>
      </c>
      <c r="CD1190" s="14">
        <f t="shared" si="113"/>
        <v>4907.8013040088954</v>
      </c>
      <c r="CE1190" s="102"/>
    </row>
    <row r="1191" spans="1:83" x14ac:dyDescent="0.25">
      <c r="A1191" s="14">
        <f t="shared" si="108"/>
        <v>7321.619336040153</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1.149985277102068</v>
      </c>
      <c r="CD1191" s="14">
        <f t="shared" si="113"/>
        <v>7321.619336040153</v>
      </c>
      <c r="CE1191" s="102"/>
    </row>
    <row r="1192" spans="1:83" x14ac:dyDescent="0.25">
      <c r="A1192" s="14">
        <f t="shared" si="108"/>
        <v>7104.3474176173841</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1.1158590140656943</v>
      </c>
      <c r="CD1192" s="14">
        <f t="shared" si="113"/>
        <v>7104.3474176173841</v>
      </c>
      <c r="CE1192" s="102"/>
    </row>
    <row r="1193" spans="1:83" x14ac:dyDescent="0.25">
      <c r="A1193" s="14">
        <f t="shared" si="108"/>
        <v>6890.2761236355491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1.0822354637238321</v>
      </c>
      <c r="CD1193" s="14">
        <f t="shared" si="113"/>
        <v>6890.2761236355491</v>
      </c>
      <c r="CE1193" s="102"/>
    </row>
    <row r="1194" spans="1:83" x14ac:dyDescent="0.25">
      <c r="A1194" s="14">
        <f t="shared" si="108"/>
        <v>6595.1001110435054</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1.0358730330845285</v>
      </c>
      <c r="CD1194" s="14">
        <f t="shared" si="113"/>
        <v>6595.1001110435054</v>
      </c>
      <c r="CE1194" s="102"/>
    </row>
    <row r="1195" spans="1:83" x14ac:dyDescent="0.25">
      <c r="A1195" s="14">
        <f t="shared" si="108"/>
        <v>9346.5904653551643</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1.468041553779307</v>
      </c>
      <c r="CD1195" s="14">
        <f t="shared" si="113"/>
        <v>9346.5904653551643</v>
      </c>
      <c r="CE1195" s="102"/>
    </row>
    <row r="1196" spans="1:83" x14ac:dyDescent="0.25">
      <c r="A1196" s="14">
        <f t="shared" si="108"/>
        <v>7102.8353937243164</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1.1156215249071013</v>
      </c>
      <c r="CD1196" s="14">
        <f t="shared" si="113"/>
        <v>7102.8353937243164</v>
      </c>
      <c r="CE1196" s="102"/>
    </row>
    <row r="1197" spans="1:83" x14ac:dyDescent="0.25">
      <c r="A1197" s="14">
        <f t="shared" si="108"/>
        <v>7161.1837201191529</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1.1247861254166245</v>
      </c>
      <c r="CD1197" s="14">
        <f t="shared" si="113"/>
        <v>7161.1837201191529</v>
      </c>
      <c r="CE1197" s="102"/>
    </row>
    <row r="1198" spans="1:83" x14ac:dyDescent="0.25">
      <c r="A1198" s="14">
        <f t="shared" si="108"/>
        <v>5276.9739404495003</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0.82883882111935703</v>
      </c>
      <c r="CD1198" s="14">
        <f t="shared" si="113"/>
        <v>5276.9739404495003</v>
      </c>
      <c r="CE1198" s="102"/>
    </row>
    <row r="1199" spans="1:83" x14ac:dyDescent="0.25">
      <c r="A1199" s="14">
        <f t="shared" si="108"/>
        <v>5512.4117650862418</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0.86581834976986238</v>
      </c>
      <c r="CD1199" s="14">
        <f t="shared" si="113"/>
        <v>5512.4117650862418</v>
      </c>
      <c r="CE1199" s="102"/>
    </row>
    <row r="1200" spans="1:83" x14ac:dyDescent="0.25">
      <c r="A1200" s="14">
        <f t="shared" si="108"/>
        <v>8582.7374733020788</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1.3480654044584248</v>
      </c>
      <c r="CD1200" s="14">
        <f t="shared" si="113"/>
        <v>8582.7374733020788</v>
      </c>
      <c r="CE1200" s="102"/>
    </row>
    <row r="1201" spans="1:83" x14ac:dyDescent="0.25">
      <c r="A1201" s="14">
        <f t="shared" si="108"/>
        <v>9682.6456366964339</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1.5208247539976192</v>
      </c>
      <c r="CD1201" s="14">
        <f t="shared" si="113"/>
        <v>9682.6456366964339</v>
      </c>
      <c r="CE1201" s="102"/>
    </row>
    <row r="1202" spans="1:83" x14ac:dyDescent="0.25">
      <c r="A1202" s="14">
        <f t="shared" si="108"/>
        <v>10298.360239243646</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1.6175332409221792</v>
      </c>
      <c r="CD1202" s="14">
        <f t="shared" si="113"/>
        <v>10298.360239243646</v>
      </c>
      <c r="CE1202" s="102"/>
    </row>
    <row r="1203" spans="1:83" x14ac:dyDescent="0.25">
      <c r="A1203" s="14">
        <f t="shared" si="108"/>
        <v>8120.5397988401182</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1.2754693712112857</v>
      </c>
      <c r="CD1203" s="14">
        <f t="shared" si="113"/>
        <v>8120.5397988401182</v>
      </c>
      <c r="CE1203" s="102"/>
    </row>
    <row r="1204" spans="1:83" x14ac:dyDescent="0.25">
      <c r="A1204" s="14">
        <f t="shared" si="108"/>
        <v>6465.4492717302337</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1.0155091559787806</v>
      </c>
      <c r="CD1204" s="14">
        <f t="shared" si="113"/>
        <v>6465.4492717302337</v>
      </c>
      <c r="CE1204" s="102"/>
    </row>
    <row r="1205" spans="1:83" x14ac:dyDescent="0.25">
      <c r="A1205" s="14">
        <f t="shared" si="108"/>
        <v>6987.2854287830396</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1.0974724307855275</v>
      </c>
      <c r="CD1205" s="14">
        <f t="shared" si="113"/>
        <v>6987.2854287830396</v>
      </c>
      <c r="CE1205" s="102"/>
    </row>
    <row r="1206" spans="1:83" x14ac:dyDescent="0.25">
      <c r="A1206" s="14">
        <f t="shared" si="108"/>
        <v>6127.8669381866175</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0.96248608887203302</v>
      </c>
      <c r="CD1206" s="14">
        <f t="shared" si="113"/>
        <v>6127.8669381866175</v>
      </c>
      <c r="CE1206" s="102"/>
    </row>
    <row r="1207" spans="1:83" x14ac:dyDescent="0.25">
      <c r="A1207" s="14">
        <f t="shared" si="108"/>
        <v>3603.9306241067156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0.56605881393193225</v>
      </c>
      <c r="CD1207" s="14">
        <f t="shared" si="113"/>
        <v>3603.9306241067156</v>
      </c>
      <c r="CE1207" s="102"/>
    </row>
    <row r="1208" spans="1:83" x14ac:dyDescent="0.25">
      <c r="A1208" s="14">
        <f t="shared" si="108"/>
        <v>3553.8177734348578</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0.55818773544215383</v>
      </c>
      <c r="CD1208" s="14">
        <f t="shared" si="113"/>
        <v>3553.8177734348578</v>
      </c>
      <c r="CE1208" s="102"/>
    </row>
    <row r="1209" spans="1:83" x14ac:dyDescent="0.25">
      <c r="A1209" s="14">
        <f t="shared" si="108"/>
        <v>6037.3552036939645</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0.94826967617775904</v>
      </c>
      <c r="CD1209" s="14">
        <f t="shared" si="113"/>
        <v>6037.3552036939645</v>
      </c>
      <c r="CE1209" s="102"/>
    </row>
    <row r="1210" spans="1:83" x14ac:dyDescent="0.25">
      <c r="A1210" s="14">
        <f t="shared" si="108"/>
        <v>5381.309524665764</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0.84522650534870936</v>
      </c>
      <c r="CD1210" s="14">
        <f t="shared" si="113"/>
        <v>5381.309524665764</v>
      </c>
      <c r="CE1210" s="102"/>
    </row>
    <row r="1211" spans="1:83" x14ac:dyDescent="0.25">
      <c r="A1211" s="14">
        <f t="shared" si="108"/>
        <v>6200.7751104395757</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0.97393756167103673</v>
      </c>
      <c r="CD1211" s="14">
        <f t="shared" si="113"/>
        <v>6200.7751104395757</v>
      </c>
      <c r="CE1211" s="102"/>
    </row>
    <row r="1212" spans="1:83" x14ac:dyDescent="0.25">
      <c r="A1212" s="14">
        <f t="shared" si="108"/>
        <v>3604.6172778655964</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0.56616666462409981</v>
      </c>
      <c r="CD1212" s="14">
        <f t="shared" si="113"/>
        <v>3604.6172778655964</v>
      </c>
      <c r="CE1212" s="102"/>
    </row>
    <row r="1213" spans="1:83" x14ac:dyDescent="0.25">
      <c r="A1213" s="14">
        <f t="shared" si="108"/>
        <v>4362.6341448623234</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0.6852261508979014</v>
      </c>
      <c r="CD1213" s="14">
        <f t="shared" si="113"/>
        <v>4362.6341448623234</v>
      </c>
      <c r="CE1213" s="102"/>
    </row>
    <row r="1214" spans="1:83" x14ac:dyDescent="0.25">
      <c r="A1214" s="14">
        <f t="shared" si="108"/>
        <v>6721.1982113272306</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1.0556788918899731</v>
      </c>
      <c r="CD1214" s="14">
        <f t="shared" si="113"/>
        <v>6721.1982113272306</v>
      </c>
      <c r="CE1214" s="102"/>
    </row>
    <row r="1215" spans="1:83" x14ac:dyDescent="0.25">
      <c r="A1215" s="14">
        <f t="shared" si="108"/>
        <v>4285.5040349405799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0.67311155073087869</v>
      </c>
      <c r="CD1215" s="14">
        <f t="shared" si="113"/>
        <v>4285.5040349405799</v>
      </c>
      <c r="CE1215" s="102"/>
    </row>
    <row r="1216" spans="1:83" x14ac:dyDescent="0.25">
      <c r="A1216" s="14">
        <f t="shared" si="108"/>
        <v>8147.1136239116295</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1.279643243982586</v>
      </c>
      <c r="CD1216" s="14">
        <f t="shared" si="113"/>
        <v>8147.1136239116295</v>
      </c>
      <c r="CE1216" s="102"/>
    </row>
    <row r="1217" spans="1:83" x14ac:dyDescent="0.25">
      <c r="A1217" s="14">
        <f t="shared" si="108"/>
        <v>4548.2691170843918</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0.71438329157575675</v>
      </c>
      <c r="CD1217" s="14">
        <f t="shared" si="113"/>
        <v>4548.2691170843918</v>
      </c>
      <c r="CE1217" s="102"/>
    </row>
    <row r="1218" spans="1:83" x14ac:dyDescent="0.25">
      <c r="A1218" s="14">
        <f t="shared" si="108"/>
        <v>3929.4100559614189</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0.61718091376441142</v>
      </c>
      <c r="CD1218" s="14">
        <f t="shared" si="113"/>
        <v>3929.4100559614189</v>
      </c>
      <c r="CE1218" s="102"/>
    </row>
    <row r="1219" spans="1:83" x14ac:dyDescent="0.25">
      <c r="A1219" s="14">
        <f t="shared" si="108"/>
        <v>9823.705871536722</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1.5429806713986221</v>
      </c>
      <c r="CD1219" s="14">
        <f t="shared" si="113"/>
        <v>9823.705871536722</v>
      </c>
      <c r="CE1219" s="102"/>
    </row>
    <row r="1220" spans="1:83" x14ac:dyDescent="0.25">
      <c r="A1220" s="14">
        <f t="shared" si="108"/>
        <v>4582.9869409938792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0.71983631836074746</v>
      </c>
      <c r="CD1220" s="14">
        <f t="shared" si="113"/>
        <v>4582.9869409938792</v>
      </c>
      <c r="CE1220" s="102"/>
    </row>
    <row r="1221" spans="1:83" x14ac:dyDescent="0.25">
      <c r="A1221" s="14">
        <f t="shared" si="108"/>
        <v>4395.5687950471383</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0.69039909981544612</v>
      </c>
      <c r="CD1221" s="14">
        <f t="shared" si="113"/>
        <v>4395.5687950471383</v>
      </c>
      <c r="CE1221" s="102"/>
    </row>
    <row r="1222" spans="1:83" x14ac:dyDescent="0.25">
      <c r="A1222" s="14">
        <f t="shared" si="108"/>
        <v>4964.873338190584</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0.77981809481558328</v>
      </c>
      <c r="CD1222" s="14">
        <f t="shared" si="113"/>
        <v>4964.873338190584</v>
      </c>
      <c r="CE1222" s="102"/>
    </row>
    <row r="1223" spans="1:83" x14ac:dyDescent="0.25">
      <c r="A1223" s="14">
        <f t="shared" si="108"/>
        <v>9584.8014680581655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1.5054566573758197</v>
      </c>
      <c r="CD1223" s="14">
        <f t="shared" si="113"/>
        <v>9584.8014680581655</v>
      </c>
      <c r="CE1223" s="102"/>
    </row>
    <row r="1224" spans="1:83" x14ac:dyDescent="0.25">
      <c r="A1224" s="14">
        <f t="shared" si="108"/>
        <v>5295.2599360138338</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0.83171094881556573</v>
      </c>
      <c r="CD1224" s="14">
        <f t="shared" si="113"/>
        <v>5295.2599360138338</v>
      </c>
      <c r="CE1224" s="102"/>
    </row>
    <row r="1225" spans="1:83" x14ac:dyDescent="0.25">
      <c r="A1225" s="14">
        <f t="shared" ref="A1225:A1288" si="114">CD1225</f>
        <v>3577.4031980360946</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0.56189222891562807</v>
      </c>
      <c r="CD1225" s="14">
        <f t="shared" ref="CD1225:CD1288" si="119">DEGREES(CC1225) * 60 * 1.852</f>
        <v>3577.4031980360946</v>
      </c>
      <c r="CE1225" s="102"/>
    </row>
    <row r="1226" spans="1:83" x14ac:dyDescent="0.25">
      <c r="A1226" s="14">
        <f t="shared" si="114"/>
        <v>8364.1464337338803</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1.3137319509323064</v>
      </c>
      <c r="CD1226" s="14">
        <f t="shared" si="119"/>
        <v>8364.1464337338803</v>
      </c>
      <c r="CE1226" s="102"/>
    </row>
    <row r="1227" spans="1:83" x14ac:dyDescent="0.25">
      <c r="A1227" s="14">
        <f t="shared" si="114"/>
        <v>6717.3202749083894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1.055069795789435</v>
      </c>
      <c r="CD1227" s="14">
        <f t="shared" si="119"/>
        <v>6717.3202749083894</v>
      </c>
      <c r="CE1227" s="102"/>
    </row>
    <row r="1228" spans="1:83" x14ac:dyDescent="0.25">
      <c r="A1228" s="14">
        <f t="shared" si="114"/>
        <v>3468.1746921288263</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0.5447360278256721</v>
      </c>
      <c r="CD1228" s="14">
        <f t="shared" si="119"/>
        <v>3468.1746921288263</v>
      </c>
      <c r="CE1228" s="102"/>
    </row>
    <row r="1229" spans="1:83" x14ac:dyDescent="0.25">
      <c r="A1229" s="14">
        <f t="shared" si="114"/>
        <v>8442.2736870614044</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1.3260031694897669</v>
      </c>
      <c r="CD1229" s="14">
        <f t="shared" si="119"/>
        <v>8442.2736870614044</v>
      </c>
      <c r="CE1229" s="102"/>
    </row>
    <row r="1230" spans="1:83" x14ac:dyDescent="0.25">
      <c r="A1230" s="14">
        <f t="shared" si="114"/>
        <v>7129.4084696286363</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1.1197952800089079</v>
      </c>
      <c r="CD1230" s="14">
        <f t="shared" si="119"/>
        <v>7129.4084696286363</v>
      </c>
      <c r="CE1230" s="102"/>
    </row>
    <row r="1231" spans="1:83" x14ac:dyDescent="0.25">
      <c r="A1231" s="14">
        <f t="shared" si="114"/>
        <v>6647.6716520199116</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1.044130290849876</v>
      </c>
      <c r="CD1231" s="14">
        <f t="shared" si="119"/>
        <v>6647.6716520199116</v>
      </c>
      <c r="CE1231" s="102"/>
    </row>
    <row r="1232" spans="1:83" x14ac:dyDescent="0.25">
      <c r="A1232" s="14">
        <f t="shared" si="114"/>
        <v>6819.267156795926</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1.0710822935493278</v>
      </c>
      <c r="CD1232" s="14">
        <f t="shared" si="119"/>
        <v>6819.267156795926</v>
      </c>
      <c r="CE1232" s="102"/>
    </row>
    <row r="1233" spans="1:83" x14ac:dyDescent="0.25">
      <c r="A1233" s="14">
        <f t="shared" si="114"/>
        <v>9067.2726216232641</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1.4241699192158381</v>
      </c>
      <c r="CD1233" s="14">
        <f t="shared" si="119"/>
        <v>9067.2726216232641</v>
      </c>
      <c r="CE1233" s="102"/>
    </row>
    <row r="1234" spans="1:83" x14ac:dyDescent="0.25">
      <c r="A1234" s="14">
        <f t="shared" si="114"/>
        <v>6352.5386214287928</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0.99777461126740496</v>
      </c>
      <c r="CD1234" s="14">
        <f t="shared" si="119"/>
        <v>6352.5386214287928</v>
      </c>
      <c r="CE1234" s="102"/>
    </row>
    <row r="1235" spans="1:83" x14ac:dyDescent="0.25">
      <c r="A1235" s="14">
        <f t="shared" si="114"/>
        <v>8282.2317186264008</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1.3008658468605045</v>
      </c>
      <c r="CD1235" s="14">
        <f t="shared" si="119"/>
        <v>8282.2317186264008</v>
      </c>
      <c r="CE1235" s="102"/>
    </row>
    <row r="1236" spans="1:83" x14ac:dyDescent="0.25">
      <c r="A1236" s="14">
        <f t="shared" si="114"/>
        <v>6101.1436676322692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0.95828874313702028</v>
      </c>
      <c r="CD1236" s="14">
        <f t="shared" si="119"/>
        <v>6101.1436676322692</v>
      </c>
      <c r="CE1236" s="102"/>
    </row>
    <row r="1237" spans="1:83" x14ac:dyDescent="0.25">
      <c r="A1237" s="14">
        <f t="shared" si="114"/>
        <v>8048.3397224708378</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1.2641291169561084</v>
      </c>
      <c r="CD1237" s="14">
        <f t="shared" si="119"/>
        <v>8048.3397224708378</v>
      </c>
      <c r="CE1237" s="102"/>
    </row>
    <row r="1238" spans="1:83" x14ac:dyDescent="0.25">
      <c r="A1238" s="14">
        <f t="shared" si="114"/>
        <v>8673.9775763502894</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1.3623962198656439</v>
      </c>
      <c r="CD1238" s="14">
        <f t="shared" si="119"/>
        <v>8673.9775763502894</v>
      </c>
      <c r="CE1238" s="102"/>
    </row>
    <row r="1239" spans="1:83" x14ac:dyDescent="0.25">
      <c r="A1239" s="14">
        <f t="shared" si="114"/>
        <v>4921.5689842086549</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0.77301640693370977</v>
      </c>
      <c r="CD1239" s="14">
        <f t="shared" si="119"/>
        <v>4921.5689842086549</v>
      </c>
      <c r="CE1239" s="102"/>
    </row>
    <row r="1240" spans="1:83" x14ac:dyDescent="0.25">
      <c r="A1240" s="14">
        <f t="shared" si="114"/>
        <v>3582.9276624088138</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0.56275994033313237</v>
      </c>
      <c r="CD1240" s="14">
        <f t="shared" si="119"/>
        <v>3582.9276624088138</v>
      </c>
      <c r="CE1240" s="102"/>
    </row>
    <row r="1241" spans="1:83" x14ac:dyDescent="0.25">
      <c r="A1241" s="14">
        <f t="shared" si="114"/>
        <v>9586.7591944949982</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1.5057641517258562</v>
      </c>
      <c r="CD1241" s="14">
        <f t="shared" si="119"/>
        <v>9586.7591944949982</v>
      </c>
      <c r="CE1241" s="102"/>
    </row>
    <row r="1242" spans="1:83" x14ac:dyDescent="0.25">
      <c r="A1242" s="14">
        <f t="shared" si="114"/>
        <v>4229.1964912309113</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0.66426748997274021</v>
      </c>
      <c r="CD1242" s="14">
        <f t="shared" si="119"/>
        <v>4229.1964912309113</v>
      </c>
      <c r="CE1242" s="102"/>
    </row>
    <row r="1243" spans="1:83" x14ac:dyDescent="0.25">
      <c r="A1243" s="14">
        <f t="shared" si="114"/>
        <v>4087.5170826102922</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0.6420143207619029</v>
      </c>
      <c r="CD1243" s="14">
        <f t="shared" si="119"/>
        <v>4087.5170826102922</v>
      </c>
      <c r="CE1243" s="102"/>
    </row>
    <row r="1244" spans="1:83" x14ac:dyDescent="0.25">
      <c r="A1244" s="14">
        <f t="shared" si="114"/>
        <v>9141.8385766400916</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1.4358817750918067</v>
      </c>
      <c r="CD1244" s="14">
        <f t="shared" si="119"/>
        <v>9141.8385766400916</v>
      </c>
      <c r="CE1244" s="102"/>
    </row>
    <row r="1245" spans="1:83" x14ac:dyDescent="0.25">
      <c r="A1245" s="14">
        <f t="shared" si="114"/>
        <v>5663.6048597501367</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0.88956580574686417</v>
      </c>
      <c r="CD1245" s="14">
        <f t="shared" si="119"/>
        <v>5663.6048597501367</v>
      </c>
      <c r="CE1245" s="102"/>
    </row>
    <row r="1246" spans="1:83" x14ac:dyDescent="0.25">
      <c r="A1246" s="14">
        <f t="shared" si="114"/>
        <v>3424.6789912123581</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0.53790428564195103</v>
      </c>
      <c r="CD1246" s="14">
        <f t="shared" si="119"/>
        <v>3424.6789912123581</v>
      </c>
      <c r="CE1246" s="102"/>
    </row>
    <row r="1247" spans="1:83" x14ac:dyDescent="0.25">
      <c r="A1247" s="14">
        <f t="shared" si="114"/>
        <v>6919.2018151727152</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1.0867787372636071</v>
      </c>
      <c r="CD1247" s="14">
        <f t="shared" si="119"/>
        <v>6919.2018151727152</v>
      </c>
      <c r="CE1247" s="102"/>
    </row>
    <row r="1248" spans="1:83" x14ac:dyDescent="0.25">
      <c r="A1248" s="14">
        <f t="shared" si="114"/>
        <v>4353.3795643493777</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0.68377256107751083</v>
      </c>
      <c r="CD1248" s="14">
        <f t="shared" si="119"/>
        <v>4353.3795643493777</v>
      </c>
      <c r="CE1248" s="102"/>
    </row>
    <row r="1249" spans="1:83" x14ac:dyDescent="0.25">
      <c r="A1249" s="14">
        <f t="shared" si="114"/>
        <v>6785.8318244650427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1.0658307039554435</v>
      </c>
      <c r="CD1249" s="14">
        <f t="shared" si="119"/>
        <v>6785.8318244650427</v>
      </c>
      <c r="CE1249" s="102"/>
    </row>
    <row r="1250" spans="1:83" x14ac:dyDescent="0.25">
      <c r="A1250" s="14">
        <f t="shared" si="114"/>
        <v>8795.1045983845052</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1.3814212859890491</v>
      </c>
      <c r="CD1250" s="14">
        <f t="shared" si="119"/>
        <v>8795.1045983845052</v>
      </c>
      <c r="CE1250" s="102"/>
    </row>
    <row r="1251" spans="1:83" x14ac:dyDescent="0.25">
      <c r="A1251" s="14">
        <f t="shared" si="114"/>
        <v>5870.4498385767565</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0.92205433995980945</v>
      </c>
      <c r="CD1251" s="14">
        <f t="shared" si="119"/>
        <v>5870.4498385767565</v>
      </c>
      <c r="CE1251" s="102"/>
    </row>
    <row r="1252" spans="1:83" x14ac:dyDescent="0.25">
      <c r="A1252" s="14">
        <f t="shared" si="114"/>
        <v>3322.4307797299157</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0.52184445892629139</v>
      </c>
      <c r="CD1252" s="14">
        <f t="shared" si="119"/>
        <v>3322.4307797299157</v>
      </c>
      <c r="CE1252" s="102"/>
    </row>
    <row r="1253" spans="1:83" x14ac:dyDescent="0.25">
      <c r="A1253" s="14">
        <f t="shared" si="114"/>
        <v>6816.2088107370018</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1.070601928103021</v>
      </c>
      <c r="CD1253" s="14">
        <f t="shared" si="119"/>
        <v>6816.2088107370018</v>
      </c>
      <c r="CE1253" s="102"/>
    </row>
    <row r="1254" spans="1:83" x14ac:dyDescent="0.25">
      <c r="A1254" s="14">
        <f t="shared" si="114"/>
        <v>7852.2541750281434</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1.2333305350766037</v>
      </c>
      <c r="CD1254" s="14">
        <f t="shared" si="119"/>
        <v>7852.2541750281434</v>
      </c>
      <c r="CE1254" s="102"/>
    </row>
    <row r="1255" spans="1:83" x14ac:dyDescent="0.25">
      <c r="A1255" s="14">
        <f t="shared" si="114"/>
        <v>7413.376373501028</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1.164397285881478</v>
      </c>
      <c r="CD1255" s="14">
        <f t="shared" si="119"/>
        <v>7413.376373501028</v>
      </c>
      <c r="CE1255" s="102"/>
    </row>
    <row r="1256" spans="1:83" x14ac:dyDescent="0.25">
      <c r="A1256" s="14">
        <f t="shared" si="114"/>
        <v>8846.3250294937097</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1.3894663288899363</v>
      </c>
      <c r="CD1256" s="14">
        <f t="shared" si="119"/>
        <v>8846.3250294937097</v>
      </c>
      <c r="CE1256" s="102"/>
    </row>
    <row r="1257" spans="1:83" x14ac:dyDescent="0.25">
      <c r="A1257" s="14">
        <f t="shared" si="114"/>
        <v>5959.1496660858184</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0.93598616173792459</v>
      </c>
      <c r="CD1257" s="14">
        <f t="shared" si="119"/>
        <v>5959.1496660858184</v>
      </c>
      <c r="CE1257" s="102"/>
    </row>
    <row r="1258" spans="1:83" x14ac:dyDescent="0.25">
      <c r="A1258" s="14">
        <f t="shared" si="114"/>
        <v>8035.3512905646148</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1.2620890620475889</v>
      </c>
      <c r="CD1258" s="14">
        <f t="shared" si="119"/>
        <v>8035.3512905646148</v>
      </c>
      <c r="CE1258" s="102"/>
    </row>
    <row r="1259" spans="1:83" x14ac:dyDescent="0.25">
      <c r="A1259" s="14">
        <f t="shared" si="114"/>
        <v>9074.1710978006122</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1.4252534426379502</v>
      </c>
      <c r="CD1259" s="14">
        <f t="shared" si="119"/>
        <v>9074.1710978006122</v>
      </c>
      <c r="CE1259" s="102"/>
    </row>
    <row r="1260" spans="1:83" x14ac:dyDescent="0.25">
      <c r="A1260" s="14">
        <f t="shared" si="114"/>
        <v>8381.2150555195403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1.3164128692992738</v>
      </c>
      <c r="CD1260" s="14">
        <f t="shared" si="119"/>
        <v>8381.2150555195403</v>
      </c>
      <c r="CE1260" s="102"/>
    </row>
    <row r="1261" spans="1:83" x14ac:dyDescent="0.25">
      <c r="A1261" s="14">
        <f t="shared" si="114"/>
        <v>7858.6196773099045</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1.2343303458519812</v>
      </c>
      <c r="CD1261" s="14">
        <f t="shared" si="119"/>
        <v>7858.6196773099045</v>
      </c>
      <c r="CE1261" s="102"/>
    </row>
    <row r="1262" spans="1:83" x14ac:dyDescent="0.25">
      <c r="A1262" s="14">
        <f t="shared" si="114"/>
        <v>7477.1311346713692</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1.1744110592458146</v>
      </c>
      <c r="CD1262" s="14">
        <f t="shared" si="119"/>
        <v>7477.1311346713692</v>
      </c>
      <c r="CE1262" s="102"/>
    </row>
    <row r="1263" spans="1:83" x14ac:dyDescent="0.25">
      <c r="A1263" s="14">
        <f t="shared" si="114"/>
        <v>5382.6446405927591</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0.84543620809188691</v>
      </c>
      <c r="CD1263" s="14">
        <f t="shared" si="119"/>
        <v>5382.6446405927591</v>
      </c>
      <c r="CE1263" s="102"/>
    </row>
    <row r="1264" spans="1:83" x14ac:dyDescent="0.25">
      <c r="A1264" s="14">
        <f t="shared" si="114"/>
        <v>8462.8997202425071</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1.3292428400318463</v>
      </c>
      <c r="CD1264" s="14">
        <f t="shared" si="119"/>
        <v>8462.8997202425071</v>
      </c>
      <c r="CE1264" s="102"/>
    </row>
    <row r="1265" spans="1:83" x14ac:dyDescent="0.25">
      <c r="A1265" s="14">
        <f t="shared" si="114"/>
        <v>7574.5661141240653</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1.1897148857222595</v>
      </c>
      <c r="CD1265" s="14">
        <f t="shared" si="119"/>
        <v>7574.5661141240653</v>
      </c>
      <c r="CE1265" s="102"/>
    </row>
    <row r="1266" spans="1:83" x14ac:dyDescent="0.25">
      <c r="A1266" s="14">
        <f t="shared" si="114"/>
        <v>4744.8830306627788</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0.74526486237466294</v>
      </c>
      <c r="CD1266" s="14">
        <f t="shared" si="119"/>
        <v>4744.8830306627788</v>
      </c>
      <c r="CE1266" s="102"/>
    </row>
    <row r="1267" spans="1:83" x14ac:dyDescent="0.25">
      <c r="A1267" s="14">
        <f t="shared" si="114"/>
        <v>7897.0385926483123</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1.2403646922135736</v>
      </c>
      <c r="CD1267" s="14">
        <f t="shared" si="119"/>
        <v>7897.0385926483123</v>
      </c>
      <c r="CE1267" s="102"/>
    </row>
    <row r="1268" spans="1:83" x14ac:dyDescent="0.25">
      <c r="A1268" s="14">
        <f t="shared" si="114"/>
        <v>8680.1872772956267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1.3633715593820257</v>
      </c>
      <c r="CD1268" s="14">
        <f t="shared" si="119"/>
        <v>8680.1872772956267</v>
      </c>
      <c r="CE1268" s="102"/>
    </row>
    <row r="1269" spans="1:83" x14ac:dyDescent="0.25">
      <c r="A1269" s="14">
        <f t="shared" si="114"/>
        <v>7213.4060613165866</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1.1329885353967819</v>
      </c>
      <c r="CD1269" s="14">
        <f t="shared" si="119"/>
        <v>7213.4060613165866</v>
      </c>
      <c r="CE1269" s="102"/>
    </row>
    <row r="1270" spans="1:83" x14ac:dyDescent="0.25">
      <c r="A1270" s="14">
        <f t="shared" si="114"/>
        <v>7751.1589936602977</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1.2174518114195687</v>
      </c>
      <c r="CD1270" s="14">
        <f t="shared" si="119"/>
        <v>7751.1589936602977</v>
      </c>
      <c r="CE1270" s="102"/>
    </row>
    <row r="1271" spans="1:83" x14ac:dyDescent="0.25">
      <c r="A1271" s="14">
        <f t="shared" si="114"/>
        <v>6901.5487352688169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1.0840060197740402</v>
      </c>
      <c r="CD1271" s="14">
        <f t="shared" si="119"/>
        <v>6901.5487352688169</v>
      </c>
      <c r="CE1271" s="102"/>
    </row>
    <row r="1272" spans="1:83" x14ac:dyDescent="0.25">
      <c r="A1272" s="14">
        <f t="shared" si="114"/>
        <v>5452.8317446182109</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0.85646029068443452</v>
      </c>
      <c r="CD1272" s="14">
        <f t="shared" si="119"/>
        <v>5452.8317446182109</v>
      </c>
      <c r="CE1272" s="102"/>
    </row>
    <row r="1273" spans="1:83" x14ac:dyDescent="0.25">
      <c r="A1273" s="14">
        <f t="shared" si="114"/>
        <v>3285.0538236348548</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0.51597377004731215</v>
      </c>
      <c r="CD1273" s="14">
        <f t="shared" si="119"/>
        <v>3285.0538236348548</v>
      </c>
      <c r="CE1273" s="102"/>
    </row>
    <row r="1274" spans="1:83" x14ac:dyDescent="0.25">
      <c r="A1274" s="14">
        <f t="shared" si="114"/>
        <v>3465.595491966184</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0.54433092042010978</v>
      </c>
      <c r="CD1274" s="14">
        <f t="shared" si="119"/>
        <v>3465.595491966184</v>
      </c>
      <c r="CE1274" s="102"/>
    </row>
    <row r="1275" spans="1:83" x14ac:dyDescent="0.25">
      <c r="A1275" s="14">
        <f t="shared" si="114"/>
        <v>5294.059440025093</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0.83152239043129172</v>
      </c>
      <c r="CD1275" s="14">
        <f t="shared" si="119"/>
        <v>5294.059440025093</v>
      </c>
      <c r="CE1275" s="102"/>
    </row>
    <row r="1276" spans="1:83" x14ac:dyDescent="0.25">
      <c r="A1276" s="14">
        <f t="shared" si="114"/>
        <v>6175.430215304591</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0.96995671332080113</v>
      </c>
      <c r="CD1276" s="14">
        <f t="shared" si="119"/>
        <v>6175.430215304591</v>
      </c>
      <c r="CE1276" s="102"/>
    </row>
    <row r="1277" spans="1:83" x14ac:dyDescent="0.25">
      <c r="A1277" s="14">
        <f t="shared" si="114"/>
        <v>3240.0083578859999</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0.50889861084634158</v>
      </c>
      <c r="CD1277" s="14">
        <f t="shared" si="119"/>
        <v>3240.0083578859999</v>
      </c>
      <c r="CE1277" s="102"/>
    </row>
    <row r="1278" spans="1:83" x14ac:dyDescent="0.25">
      <c r="A1278" s="14">
        <f t="shared" si="114"/>
        <v>8468.2718798149726</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1.3300866293810367</v>
      </c>
      <c r="CD1278" s="14">
        <f t="shared" si="119"/>
        <v>8468.2718798149726</v>
      </c>
      <c r="CE1278" s="102"/>
    </row>
    <row r="1279" spans="1:83" x14ac:dyDescent="0.25">
      <c r="A1279" s="14">
        <f t="shared" si="114"/>
        <v>3388.036593044953</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0.5321489716224409</v>
      </c>
      <c r="CD1279" s="14">
        <f t="shared" si="119"/>
        <v>3388.036593044953</v>
      </c>
      <c r="CE1279" s="102"/>
    </row>
    <row r="1280" spans="1:83" x14ac:dyDescent="0.25">
      <c r="A1280" s="14">
        <f t="shared" si="114"/>
        <v>6564.3460347601822</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1.0310425805147525</v>
      </c>
      <c r="CD1280" s="14">
        <f t="shared" si="119"/>
        <v>6564.3460347601822</v>
      </c>
      <c r="CE1280" s="102"/>
    </row>
    <row r="1281" spans="1:83" x14ac:dyDescent="0.25">
      <c r="A1281" s="14">
        <f t="shared" si="114"/>
        <v>3408.5690736901192</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0.53537394814206085</v>
      </c>
      <c r="CD1281" s="14">
        <f t="shared" si="119"/>
        <v>3408.5690736901192</v>
      </c>
      <c r="CE1281" s="102"/>
    </row>
    <row r="1282" spans="1:83" x14ac:dyDescent="0.25">
      <c r="A1282" s="14">
        <f t="shared" si="114"/>
        <v>3345.1091060214617</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0.52540647712849697</v>
      </c>
      <c r="CD1282" s="14">
        <f t="shared" si="119"/>
        <v>3345.1091060214617</v>
      </c>
      <c r="CE1282" s="102"/>
    </row>
    <row r="1283" spans="1:83" x14ac:dyDescent="0.25">
      <c r="A1283" s="14">
        <f t="shared" si="114"/>
        <v>10525.727997634884</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1.6532452279344727</v>
      </c>
      <c r="CD1283" s="14">
        <f t="shared" si="119"/>
        <v>10525.727997634884</v>
      </c>
      <c r="CE1283" s="102"/>
    </row>
    <row r="1284" spans="1:83" x14ac:dyDescent="0.25">
      <c r="A1284" s="14">
        <f t="shared" si="114"/>
        <v>4002.2925695685344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0.62862835643516135</v>
      </c>
      <c r="CD1284" s="14">
        <f t="shared" si="119"/>
        <v>4002.2925695685344</v>
      </c>
      <c r="CE1284" s="102"/>
    </row>
    <row r="1285" spans="1:83" x14ac:dyDescent="0.25">
      <c r="A1285" s="14">
        <f t="shared" si="114"/>
        <v>4912.1794777998202</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0.77154162469854703</v>
      </c>
      <c r="CD1285" s="14">
        <f t="shared" si="119"/>
        <v>4912.1794777998202</v>
      </c>
      <c r="CE1285" s="102"/>
    </row>
    <row r="1286" spans="1:83" x14ac:dyDescent="0.25">
      <c r="A1286" s="14">
        <f t="shared" si="114"/>
        <v>6896.7748110231714</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1.083256193493197</v>
      </c>
      <c r="CD1286" s="14">
        <f t="shared" si="119"/>
        <v>6896.7748110231714</v>
      </c>
      <c r="CE1286" s="102"/>
    </row>
    <row r="1287" spans="1:83" x14ac:dyDescent="0.25">
      <c r="A1287" s="14">
        <f t="shared" si="114"/>
        <v>9499.2097231310036</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1.4920130130138138</v>
      </c>
      <c r="CD1287" s="14">
        <f t="shared" si="119"/>
        <v>9499.2097231310036</v>
      </c>
      <c r="CE1287" s="102"/>
    </row>
    <row r="1288" spans="1:83" x14ac:dyDescent="0.25">
      <c r="A1288" s="14">
        <f t="shared" si="114"/>
        <v>3261.4152048718156</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0.51226092152284541</v>
      </c>
      <c r="CD1288" s="14">
        <f t="shared" si="119"/>
        <v>3261.4152048718156</v>
      </c>
      <c r="CE1288" s="102"/>
    </row>
    <row r="1289" spans="1:83" x14ac:dyDescent="0.25">
      <c r="A1289" s="14">
        <f t="shared" ref="A1289:A1352" si="120">CD1289</f>
        <v>9167.6956006824512</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1.4399430620276104</v>
      </c>
      <c r="CD1289" s="14">
        <f t="shared" ref="CD1289:CD1352" si="125">DEGREES(CC1289) * 60 * 1.852</f>
        <v>9167.6956006824512</v>
      </c>
      <c r="CE1289" s="102"/>
    </row>
    <row r="1290" spans="1:83" x14ac:dyDescent="0.25">
      <c r="A1290" s="14">
        <f t="shared" si="120"/>
        <v>3245.0956786847705</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0.50969766140469053</v>
      </c>
      <c r="CD1290" s="14">
        <f t="shared" si="125"/>
        <v>3245.0956786847705</v>
      </c>
      <c r="CE1290" s="102"/>
    </row>
    <row r="1291" spans="1:83" x14ac:dyDescent="0.25">
      <c r="A1291" s="14">
        <f t="shared" si="120"/>
        <v>8013.9885111592757</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1.2587336729367142</v>
      </c>
      <c r="CD1291" s="14">
        <f t="shared" si="125"/>
        <v>8013.9885111592757</v>
      </c>
      <c r="CE1291" s="102"/>
    </row>
    <row r="1292" spans="1:83" x14ac:dyDescent="0.25">
      <c r="A1292" s="14">
        <f t="shared" si="120"/>
        <v>5003.0270157203295</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0.78581078105242852</v>
      </c>
      <c r="CD1292" s="14">
        <f t="shared" si="125"/>
        <v>5003.0270157203295</v>
      </c>
      <c r="CE1292" s="102"/>
    </row>
    <row r="1293" spans="1:83" x14ac:dyDescent="0.25">
      <c r="A1293" s="14">
        <f t="shared" si="120"/>
        <v>8147.1864083645141</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1.2796546760231466</v>
      </c>
      <c r="CD1293" s="14">
        <f t="shared" si="125"/>
        <v>8147.1864083645141</v>
      </c>
      <c r="CE1293" s="102"/>
    </row>
    <row r="1294" spans="1:83" x14ac:dyDescent="0.25">
      <c r="A1294" s="14">
        <f t="shared" si="120"/>
        <v>6349.3807891501274</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0.99727861981232502</v>
      </c>
      <c r="CD1294" s="14">
        <f t="shared" si="125"/>
        <v>6349.3807891501274</v>
      </c>
      <c r="CE1294" s="102"/>
    </row>
    <row r="1295" spans="1:83" x14ac:dyDescent="0.25">
      <c r="A1295" s="14">
        <f t="shared" si="120"/>
        <v>3237.9861214672555</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0.50858098410263364</v>
      </c>
      <c r="CD1295" s="14">
        <f t="shared" si="125"/>
        <v>3237.9861214672555</v>
      </c>
      <c r="CE1295" s="102"/>
    </row>
    <row r="1296" spans="1:83" x14ac:dyDescent="0.25">
      <c r="A1296" s="14">
        <f t="shared" si="120"/>
        <v>3615.4564519285827</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0.56786914190628024</v>
      </c>
      <c r="CD1296" s="14">
        <f t="shared" si="125"/>
        <v>3615.4564519285827</v>
      </c>
      <c r="CE1296" s="102"/>
    </row>
    <row r="1297" spans="1:83" x14ac:dyDescent="0.25">
      <c r="A1297" s="14">
        <f t="shared" si="120"/>
        <v>7324.5896349864825</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1.1504518132466142</v>
      </c>
      <c r="CD1297" s="14">
        <f t="shared" si="125"/>
        <v>7324.5896349864825</v>
      </c>
      <c r="CE1297" s="102"/>
    </row>
    <row r="1298" spans="1:83" x14ac:dyDescent="0.25">
      <c r="A1298" s="14">
        <f t="shared" si="120"/>
        <v>5571.8204803800518</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0.87514950245395973</v>
      </c>
      <c r="CD1298" s="14">
        <f t="shared" si="125"/>
        <v>5571.8204803800518</v>
      </c>
      <c r="CE1298" s="102"/>
    </row>
    <row r="1299" spans="1:83" x14ac:dyDescent="0.25">
      <c r="A1299" s="14">
        <f t="shared" si="120"/>
        <v>8724.4038969500943</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1.3703165341576964</v>
      </c>
      <c r="CD1299" s="14">
        <f t="shared" si="125"/>
        <v>8724.4038969500943</v>
      </c>
      <c r="CE1299" s="102"/>
    </row>
    <row r="1300" spans="1:83" x14ac:dyDescent="0.25">
      <c r="A1300" s="14">
        <f t="shared" si="120"/>
        <v>3763.1203833248778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0.59106228255876736</v>
      </c>
      <c r="CD1300" s="14">
        <f t="shared" si="125"/>
        <v>3763.1203833248778</v>
      </c>
      <c r="CE1300" s="102"/>
    </row>
    <row r="1301" spans="1:83" x14ac:dyDescent="0.25">
      <c r="A1301" s="14">
        <f t="shared" si="120"/>
        <v>3086.7516244467174</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0.48482702517889403</v>
      </c>
      <c r="CD1301" s="14">
        <f t="shared" si="125"/>
        <v>3086.7516244467174</v>
      </c>
      <c r="CE1301" s="102"/>
    </row>
    <row r="1302" spans="1:83" x14ac:dyDescent="0.25">
      <c r="A1302" s="14">
        <f t="shared" si="120"/>
        <v>6982.3238577074035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1.0966931313674066</v>
      </c>
      <c r="CD1302" s="14">
        <f t="shared" si="125"/>
        <v>6982.3238577074035</v>
      </c>
      <c r="CE1302" s="102"/>
    </row>
    <row r="1303" spans="1:83" x14ac:dyDescent="0.25">
      <c r="A1303" s="14">
        <f t="shared" si="120"/>
        <v>3128.2607125607547</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0.49134673591584865</v>
      </c>
      <c r="CD1303" s="14">
        <f t="shared" si="125"/>
        <v>3128.2607125607547</v>
      </c>
      <c r="CE1303" s="102"/>
    </row>
    <row r="1304" spans="1:83" x14ac:dyDescent="0.25">
      <c r="A1304" s="14">
        <f t="shared" si="120"/>
        <v>5374.4681940863111</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0.84415195761806827</v>
      </c>
      <c r="CD1304" s="14">
        <f t="shared" si="125"/>
        <v>5374.4681940863111</v>
      </c>
      <c r="CE1304" s="102"/>
    </row>
    <row r="1305" spans="1:83" x14ac:dyDescent="0.25">
      <c r="A1305" s="14">
        <f t="shared" si="120"/>
        <v>5685.8001293546413</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0.89305195165188966</v>
      </c>
      <c r="CD1305" s="14">
        <f t="shared" si="125"/>
        <v>5685.8001293546413</v>
      </c>
      <c r="CE1305" s="102"/>
    </row>
    <row r="1306" spans="1:83" x14ac:dyDescent="0.25">
      <c r="A1306" s="14">
        <f t="shared" si="120"/>
        <v>6101.6911955972673</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0.95837474174875481</v>
      </c>
      <c r="CD1306" s="14">
        <f t="shared" si="125"/>
        <v>6101.6911955972673</v>
      </c>
      <c r="CE1306" s="102"/>
    </row>
    <row r="1307" spans="1:83" x14ac:dyDescent="0.25">
      <c r="A1307" s="14">
        <f t="shared" si="120"/>
        <v>8240.0900618600535</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1.2942467804204565</v>
      </c>
      <c r="CD1307" s="14">
        <f t="shared" si="125"/>
        <v>8240.0900618600535</v>
      </c>
      <c r="CE1307" s="102"/>
    </row>
    <row r="1308" spans="1:83" x14ac:dyDescent="0.25">
      <c r="A1308" s="14">
        <f t="shared" si="120"/>
        <v>4646.0726217734973</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0.72974500123031594</v>
      </c>
      <c r="CD1308" s="14">
        <f t="shared" si="125"/>
        <v>4646.0726217734973</v>
      </c>
      <c r="CE1308" s="102"/>
    </row>
    <row r="1309" spans="1:83" x14ac:dyDescent="0.25">
      <c r="A1309" s="14">
        <f t="shared" si="120"/>
        <v>7469.3748071886139</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1.1731927956349704</v>
      </c>
      <c r="CD1309" s="14">
        <f t="shared" si="125"/>
        <v>7469.3748071886139</v>
      </c>
      <c r="CE1309" s="102"/>
    </row>
    <row r="1310" spans="1:83" x14ac:dyDescent="0.25">
      <c r="A1310" s="14">
        <f t="shared" si="120"/>
        <v>3105.9494115291077</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0.48784236529484565</v>
      </c>
      <c r="CD1310" s="14">
        <f t="shared" si="125"/>
        <v>3105.9494115291077</v>
      </c>
      <c r="CE1310" s="102"/>
    </row>
    <row r="1311" spans="1:83" x14ac:dyDescent="0.25">
      <c r="A1311" s="14">
        <f t="shared" si="120"/>
        <v>3667.0181104562507</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0.5759677803970723</v>
      </c>
      <c r="CD1311" s="14">
        <f t="shared" si="125"/>
        <v>3667.0181104562507</v>
      </c>
      <c r="CE1311" s="102"/>
    </row>
    <row r="1312" spans="1:83" x14ac:dyDescent="0.25">
      <c r="A1312" s="14">
        <f t="shared" si="120"/>
        <v>4442.2825372637299</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0.69773629030867335</v>
      </c>
      <c r="CD1312" s="14">
        <f t="shared" si="125"/>
        <v>4442.2825372637299</v>
      </c>
      <c r="CE1312" s="102"/>
    </row>
    <row r="1313" spans="1:83" x14ac:dyDescent="0.25">
      <c r="A1313" s="14">
        <f t="shared" si="120"/>
        <v>6183.8893213938391</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0.97128536030633816</v>
      </c>
      <c r="CD1313" s="14">
        <f t="shared" si="125"/>
        <v>6183.8893213938391</v>
      </c>
      <c r="CE1313" s="102"/>
    </row>
    <row r="1314" spans="1:83" x14ac:dyDescent="0.25">
      <c r="A1314" s="14">
        <f t="shared" si="120"/>
        <v>4090.1875692201661</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0.64243376626201742</v>
      </c>
      <c r="CD1314" s="14">
        <f t="shared" si="125"/>
        <v>4090.1875692201661</v>
      </c>
      <c r="CE1314" s="102"/>
    </row>
    <row r="1315" spans="1:83" x14ac:dyDescent="0.25">
      <c r="A1315" s="14">
        <f t="shared" si="120"/>
        <v>6391.4023894664715</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1.0038788293378587</v>
      </c>
      <c r="CD1315" s="14">
        <f t="shared" si="125"/>
        <v>6391.4023894664715</v>
      </c>
      <c r="CE1315" s="102"/>
    </row>
    <row r="1316" spans="1:83" x14ac:dyDescent="0.25">
      <c r="A1316" s="14">
        <f t="shared" si="120"/>
        <v>8094.5918823759175</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1.2713938080693421</v>
      </c>
      <c r="CD1316" s="14">
        <f t="shared" si="125"/>
        <v>8094.5918823759175</v>
      </c>
      <c r="CE1316" s="102"/>
    </row>
    <row r="1317" spans="1:83" x14ac:dyDescent="0.25">
      <c r="A1317" s="14">
        <f t="shared" si="120"/>
        <v>7883.5005817977426</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1.2382383165520081</v>
      </c>
      <c r="CD1317" s="14">
        <f t="shared" si="125"/>
        <v>7883.5005817977426</v>
      </c>
      <c r="CE1317" s="102"/>
    </row>
    <row r="1318" spans="1:83" x14ac:dyDescent="0.25">
      <c r="A1318" s="14">
        <f t="shared" si="120"/>
        <v>7946.7788564299408</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1.2481772495731842</v>
      </c>
      <c r="CD1318" s="14">
        <f t="shared" si="125"/>
        <v>7946.7788564299408</v>
      </c>
      <c r="CE1318" s="102"/>
    </row>
    <row r="1319" spans="1:83" x14ac:dyDescent="0.25">
      <c r="A1319" s="14">
        <f t="shared" si="120"/>
        <v>9020.8220289748951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1.4168740608535566</v>
      </c>
      <c r="CD1319" s="14">
        <f t="shared" si="125"/>
        <v>9020.8220289748951</v>
      </c>
      <c r="CE1319" s="102"/>
    </row>
    <row r="1320" spans="1:83" x14ac:dyDescent="0.25">
      <c r="A1320" s="14">
        <f t="shared" si="120"/>
        <v>7806.5859568846672</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1.2261575619833471</v>
      </c>
      <c r="CD1320" s="14">
        <f t="shared" si="125"/>
        <v>7806.5859568846672</v>
      </c>
      <c r="CE1320" s="102"/>
    </row>
    <row r="1321" spans="1:83" x14ac:dyDescent="0.25">
      <c r="A1321" s="14">
        <f t="shared" si="120"/>
        <v>7332.0800053087041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1.151628303746222</v>
      </c>
      <c r="CD1321" s="14">
        <f t="shared" si="125"/>
        <v>7332.0800053087041</v>
      </c>
      <c r="CE1321" s="102"/>
    </row>
    <row r="1322" spans="1:83" x14ac:dyDescent="0.25">
      <c r="A1322" s="14">
        <f t="shared" si="120"/>
        <v>2981.0190860984712</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0.46821992546085889</v>
      </c>
      <c r="CD1322" s="14">
        <f t="shared" si="125"/>
        <v>2981.0190860984712</v>
      </c>
      <c r="CE1322" s="102"/>
    </row>
    <row r="1323" spans="1:83" x14ac:dyDescent="0.25">
      <c r="A1323" s="14">
        <f t="shared" si="120"/>
        <v>3119.7065302954479</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0.49000315559416657</v>
      </c>
      <c r="CD1323" s="14">
        <f t="shared" si="125"/>
        <v>3119.7065302954479</v>
      </c>
      <c r="CE1323" s="102"/>
    </row>
    <row r="1324" spans="1:83" x14ac:dyDescent="0.25">
      <c r="A1324" s="14">
        <f t="shared" si="120"/>
        <v>4173.8503955345168</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0.65557444103442175</v>
      </c>
      <c r="CD1324" s="14">
        <f t="shared" si="125"/>
        <v>4173.8503955345168</v>
      </c>
      <c r="CE1324" s="102"/>
    </row>
    <row r="1325" spans="1:83" x14ac:dyDescent="0.25">
      <c r="A1325" s="14">
        <f t="shared" si="120"/>
        <v>7504.1437390448191</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1.1786538497952685</v>
      </c>
      <c r="CD1325" s="14">
        <f t="shared" si="125"/>
        <v>7504.1437390448191</v>
      </c>
      <c r="CE1325" s="102"/>
    </row>
    <row r="1326" spans="1:83" x14ac:dyDescent="0.25">
      <c r="A1326" s="14">
        <f t="shared" si="120"/>
        <v>7157.7483350474049</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1.1242465395583103</v>
      </c>
      <c r="CD1326" s="14">
        <f t="shared" si="125"/>
        <v>7157.7483350474049</v>
      </c>
      <c r="CE1326" s="102"/>
    </row>
    <row r="1327" spans="1:83" x14ac:dyDescent="0.25">
      <c r="A1327" s="14">
        <f t="shared" si="120"/>
        <v>6259.0831019509569</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0.98309582689870501</v>
      </c>
      <c r="CD1327" s="14">
        <f t="shared" si="125"/>
        <v>6259.0831019509569</v>
      </c>
      <c r="CE1327" s="102"/>
    </row>
    <row r="1328" spans="1:83" x14ac:dyDescent="0.25">
      <c r="A1328" s="14">
        <f t="shared" si="120"/>
        <v>6857.0646823184998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1.0770190400348885</v>
      </c>
      <c r="CD1328" s="14">
        <f t="shared" si="125"/>
        <v>6857.0646823184998</v>
      </c>
      <c r="CE1328" s="102"/>
    </row>
    <row r="1329" spans="1:83" x14ac:dyDescent="0.25">
      <c r="A1329" s="14">
        <f t="shared" si="120"/>
        <v>8926.9928451614887</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1.4021365861235091</v>
      </c>
      <c r="CD1329" s="14">
        <f t="shared" si="125"/>
        <v>8926.9928451614887</v>
      </c>
      <c r="CE1329" s="102"/>
    </row>
    <row r="1330" spans="1:83" x14ac:dyDescent="0.25">
      <c r="A1330" s="14">
        <f t="shared" si="120"/>
        <v>7605.9250318513305</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1.1946403389638254</v>
      </c>
      <c r="CD1330" s="14">
        <f t="shared" si="125"/>
        <v>7605.9250318513305</v>
      </c>
      <c r="CE1330" s="102"/>
    </row>
    <row r="1331" spans="1:83" x14ac:dyDescent="0.25">
      <c r="A1331" s="14">
        <f t="shared" si="120"/>
        <v>5983.8835778541215</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0.93987104472257788</v>
      </c>
      <c r="CD1331" s="14">
        <f t="shared" si="125"/>
        <v>5983.8835778541215</v>
      </c>
      <c r="CE1331" s="102"/>
    </row>
    <row r="1332" spans="1:83" x14ac:dyDescent="0.25">
      <c r="A1332" s="14">
        <f t="shared" si="120"/>
        <v>5378.2447571864095</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0.84474513130872764</v>
      </c>
      <c r="CD1332" s="14">
        <f t="shared" si="125"/>
        <v>5378.2447571864095</v>
      </c>
      <c r="CE1332" s="102"/>
    </row>
    <row r="1333" spans="1:83" x14ac:dyDescent="0.25">
      <c r="A1333" s="14">
        <f t="shared" si="120"/>
        <v>6956.4146941191884</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1.0926236550260444</v>
      </c>
      <c r="CD1333" s="14">
        <f t="shared" si="125"/>
        <v>6956.4146941191884</v>
      </c>
      <c r="CE1333" s="102"/>
    </row>
    <row r="1334" spans="1:83" x14ac:dyDescent="0.25">
      <c r="A1334" s="14">
        <f t="shared" si="120"/>
        <v>7050.3468099007769</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1.1073772969784674</v>
      </c>
      <c r="CD1334" s="14">
        <f t="shared" si="125"/>
        <v>7050.3468099007769</v>
      </c>
      <c r="CE1334" s="102"/>
    </row>
    <row r="1335" spans="1:83" x14ac:dyDescent="0.25">
      <c r="A1335" s="14">
        <f t="shared" si="120"/>
        <v>3011.8560060787422</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0.47306339004715986</v>
      </c>
      <c r="CD1335" s="14">
        <f t="shared" si="125"/>
        <v>3011.8560060787422</v>
      </c>
      <c r="CE1335" s="102"/>
    </row>
    <row r="1336" spans="1:83" x14ac:dyDescent="0.25">
      <c r="A1336" s="14">
        <f t="shared" si="120"/>
        <v>6551.3741191410472</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1.0290051197710091</v>
      </c>
      <c r="CD1336" s="14">
        <f t="shared" si="125"/>
        <v>6551.3741191410472</v>
      </c>
      <c r="CE1336" s="102"/>
    </row>
    <row r="1337" spans="1:83" x14ac:dyDescent="0.25">
      <c r="A1337" s="14">
        <f t="shared" si="120"/>
        <v>5007.6899128182185</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0.78654316862478135</v>
      </c>
      <c r="CD1337" s="14">
        <f t="shared" si="125"/>
        <v>5007.6899128182185</v>
      </c>
      <c r="CE1337" s="102"/>
    </row>
    <row r="1338" spans="1:83" x14ac:dyDescent="0.25">
      <c r="A1338" s="14">
        <f t="shared" si="120"/>
        <v>8526.9644345414599</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1.3393052968250989</v>
      </c>
      <c r="CD1338" s="14">
        <f t="shared" si="125"/>
        <v>8526.9644345414599</v>
      </c>
      <c r="CE1338" s="102"/>
    </row>
    <row r="1339" spans="1:83" x14ac:dyDescent="0.25">
      <c r="A1339" s="14">
        <f t="shared" si="120"/>
        <v>8869.3748964048373</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1.3930867038876473</v>
      </c>
      <c r="CD1339" s="14">
        <f t="shared" si="125"/>
        <v>8869.3748964048373</v>
      </c>
      <c r="CE1339" s="102"/>
    </row>
    <row r="1340" spans="1:83" x14ac:dyDescent="0.25">
      <c r="A1340" s="14">
        <f t="shared" si="120"/>
        <v>7398.5155843344637</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1.1620631453091124</v>
      </c>
      <c r="CD1340" s="14">
        <f t="shared" si="125"/>
        <v>7398.5155843344637</v>
      </c>
      <c r="CE1340" s="102"/>
    </row>
    <row r="1341" spans="1:83" x14ac:dyDescent="0.25">
      <c r="A1341" s="14">
        <f t="shared" si="120"/>
        <v>8176.5990115879067</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1.2842744273535183</v>
      </c>
      <c r="CD1341" s="14">
        <f t="shared" si="125"/>
        <v>8176.5990115879067</v>
      </c>
      <c r="CE1341" s="102"/>
    </row>
    <row r="1342" spans="1:83" x14ac:dyDescent="0.25">
      <c r="A1342" s="14">
        <f t="shared" si="120"/>
        <v>8085.9036894934416</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1.2700291790930323</v>
      </c>
      <c r="CD1342" s="14">
        <f t="shared" si="125"/>
        <v>8085.9036894934416</v>
      </c>
      <c r="CE1342" s="102"/>
    </row>
    <row r="1343" spans="1:83" x14ac:dyDescent="0.25">
      <c r="A1343" s="14">
        <f t="shared" si="120"/>
        <v>4852.1423099801887</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0.76211176281927295</v>
      </c>
      <c r="CD1343" s="14">
        <f t="shared" si="125"/>
        <v>4852.1423099801887</v>
      </c>
      <c r="CE1343" s="102"/>
    </row>
    <row r="1344" spans="1:83" x14ac:dyDescent="0.25">
      <c r="A1344" s="14">
        <f t="shared" si="120"/>
        <v>3196.9514446085882</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0.5021357877502608</v>
      </c>
      <c r="CD1344" s="14">
        <f t="shared" si="125"/>
        <v>3196.9514446085882</v>
      </c>
      <c r="CE1344" s="102"/>
    </row>
    <row r="1345" spans="1:83" x14ac:dyDescent="0.25">
      <c r="A1345" s="14">
        <f t="shared" si="120"/>
        <v>7856.1463436578451</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1.2339418665887631</v>
      </c>
      <c r="CD1345" s="14">
        <f t="shared" si="125"/>
        <v>7856.1463436578451</v>
      </c>
      <c r="CE1345" s="102"/>
    </row>
    <row r="1346" spans="1:83" x14ac:dyDescent="0.25">
      <c r="A1346" s="14">
        <f t="shared" si="120"/>
        <v>9337.5355513976592</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1.4666193249992201</v>
      </c>
      <c r="CD1346" s="14">
        <f t="shared" si="125"/>
        <v>9337.5355513976592</v>
      </c>
      <c r="CE1346" s="102"/>
    </row>
    <row r="1347" spans="1:83" x14ac:dyDescent="0.25">
      <c r="A1347" s="14">
        <f t="shared" si="120"/>
        <v>3874.0973775799434</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0.60849311358574465</v>
      </c>
      <c r="CD1347" s="14">
        <f t="shared" si="125"/>
        <v>3874.0973775799434</v>
      </c>
      <c r="CE1347" s="102"/>
    </row>
    <row r="1348" spans="1:83" x14ac:dyDescent="0.25">
      <c r="A1348" s="14">
        <f t="shared" si="120"/>
        <v>7966.0571462557109</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1.2512052340189492</v>
      </c>
      <c r="CD1348" s="14">
        <f t="shared" si="125"/>
        <v>7966.0571462557109</v>
      </c>
      <c r="CE1348" s="102"/>
    </row>
    <row r="1349" spans="1:83" x14ac:dyDescent="0.25">
      <c r="A1349" s="14">
        <f t="shared" si="120"/>
        <v>4308.1590050203149</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0.67666990044139141</v>
      </c>
      <c r="CD1349" s="14">
        <f t="shared" si="125"/>
        <v>4308.1590050203149</v>
      </c>
      <c r="CE1349" s="102"/>
    </row>
    <row r="1350" spans="1:83" x14ac:dyDescent="0.25">
      <c r="A1350" s="14">
        <f t="shared" si="120"/>
        <v>6827.7695445041127</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1.0724177386518203</v>
      </c>
      <c r="CD1350" s="14">
        <f t="shared" si="125"/>
        <v>6827.7695445041127</v>
      </c>
      <c r="CE1350" s="102"/>
    </row>
    <row r="1351" spans="1:83" x14ac:dyDescent="0.25">
      <c r="A1351" s="14">
        <f t="shared" si="120"/>
        <v>7190.668104650641</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1.1294171512265465</v>
      </c>
      <c r="CD1351" s="14">
        <f t="shared" si="125"/>
        <v>7190.668104650641</v>
      </c>
      <c r="CE1351" s="102"/>
    </row>
    <row r="1352" spans="1:83" x14ac:dyDescent="0.25">
      <c r="A1352" s="14">
        <f t="shared" si="120"/>
        <v>2958.6496770405856</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0.46470642798258732</v>
      </c>
      <c r="CD1352" s="14">
        <f t="shared" si="125"/>
        <v>2958.6496770405856</v>
      </c>
      <c r="CE1352" s="102"/>
    </row>
    <row r="1353" spans="1:83" x14ac:dyDescent="0.25">
      <c r="A1353" s="14">
        <f t="shared" ref="A1353:A1416" si="126">CD1353</f>
        <v>7671.5158184221082</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1.2049424914533229</v>
      </c>
      <c r="CD1353" s="14">
        <f t="shared" ref="CD1353:CD1416" si="131">DEGREES(CC1353) * 60 * 1.852</f>
        <v>7671.5158184221082</v>
      </c>
      <c r="CE1353" s="102"/>
    </row>
    <row r="1354" spans="1:83" x14ac:dyDescent="0.25">
      <c r="A1354" s="14">
        <f t="shared" si="126"/>
        <v>3950.1464595423972</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0.62043791986151731</v>
      </c>
      <c r="CD1354" s="14">
        <f t="shared" si="131"/>
        <v>3950.1464595423972</v>
      </c>
      <c r="CE1354" s="102"/>
    </row>
    <row r="1355" spans="1:83" x14ac:dyDescent="0.25">
      <c r="A1355" s="14">
        <f t="shared" si="126"/>
        <v>9328.01366197274</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1.4651237497519591</v>
      </c>
      <c r="CD1355" s="14">
        <f t="shared" si="131"/>
        <v>9328.01366197274</v>
      </c>
      <c r="CE1355" s="102"/>
    </row>
    <row r="1356" spans="1:83" x14ac:dyDescent="0.25">
      <c r="A1356" s="14">
        <f t="shared" si="126"/>
        <v>8278.4036988369862</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1.3002645910185608</v>
      </c>
      <c r="CD1356" s="14">
        <f t="shared" si="131"/>
        <v>8278.4036988369862</v>
      </c>
      <c r="CE1356" s="102"/>
    </row>
    <row r="1357" spans="1:83" x14ac:dyDescent="0.25">
      <c r="A1357" s="14">
        <f t="shared" si="126"/>
        <v>8254.495442334679</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1.29650939128515</v>
      </c>
      <c r="CD1357" s="14">
        <f t="shared" si="131"/>
        <v>8254.495442334679</v>
      </c>
      <c r="CE1357" s="102"/>
    </row>
    <row r="1358" spans="1:83" x14ac:dyDescent="0.25">
      <c r="A1358" s="14">
        <f t="shared" si="126"/>
        <v>3389.5287656551777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0.53238334279825539</v>
      </c>
      <c r="CD1358" s="14">
        <f t="shared" si="131"/>
        <v>3389.5287656551777</v>
      </c>
      <c r="CE1358" s="102"/>
    </row>
    <row r="1359" spans="1:83" x14ac:dyDescent="0.25">
      <c r="A1359" s="14">
        <f t="shared" si="126"/>
        <v>4904.1634862125211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0.77028257640831566</v>
      </c>
      <c r="CD1359" s="14">
        <f t="shared" si="131"/>
        <v>4904.1634862125211</v>
      </c>
      <c r="CE1359" s="102"/>
    </row>
    <row r="1360" spans="1:83" x14ac:dyDescent="0.25">
      <c r="A1360" s="14">
        <f t="shared" si="126"/>
        <v>8187.1699079747395</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1.2859347670478793</v>
      </c>
      <c r="CD1360" s="14">
        <f t="shared" si="131"/>
        <v>8187.1699079747395</v>
      </c>
      <c r="CE1360" s="102"/>
    </row>
    <row r="1361" spans="1:83" x14ac:dyDescent="0.25">
      <c r="A1361" s="14">
        <f t="shared" si="126"/>
        <v>8657.3563358413958</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1.35978557036379</v>
      </c>
      <c r="CD1361" s="14">
        <f t="shared" si="131"/>
        <v>8657.3563358413958</v>
      </c>
      <c r="CE1361" s="102"/>
    </row>
    <row r="1362" spans="1:83" x14ac:dyDescent="0.25">
      <c r="A1362" s="14">
        <f t="shared" si="126"/>
        <v>6653.6514604852091</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1.0450695218286203</v>
      </c>
      <c r="CD1362" s="14">
        <f t="shared" si="131"/>
        <v>6653.6514604852091</v>
      </c>
      <c r="CE1362" s="102"/>
    </row>
    <row r="1363" spans="1:83" x14ac:dyDescent="0.25">
      <c r="A1363" s="14">
        <f t="shared" si="126"/>
        <v>4398.3434594358623</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0.69083490821376392</v>
      </c>
      <c r="CD1363" s="14">
        <f t="shared" si="131"/>
        <v>4398.3434594358623</v>
      </c>
      <c r="CE1363" s="102"/>
    </row>
    <row r="1364" spans="1:83" x14ac:dyDescent="0.25">
      <c r="A1364" s="14">
        <f t="shared" si="126"/>
        <v>3792.6020102421694</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0.59569287523831493</v>
      </c>
      <c r="CD1364" s="14">
        <f t="shared" si="131"/>
        <v>3792.6020102421694</v>
      </c>
      <c r="CE1364" s="102"/>
    </row>
    <row r="1365" spans="1:83" x14ac:dyDescent="0.25">
      <c r="A1365" s="14">
        <f t="shared" si="126"/>
        <v>2914.0859119326992</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0.4577069280886169</v>
      </c>
      <c r="CD1365" s="14">
        <f t="shared" si="131"/>
        <v>2914.0859119326992</v>
      </c>
      <c r="CE1365" s="102"/>
    </row>
    <row r="1366" spans="1:83" x14ac:dyDescent="0.25">
      <c r="A1366" s="14">
        <f t="shared" si="126"/>
        <v>7211.9440637746502</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1.1327589037304495</v>
      </c>
      <c r="CD1366" s="14">
        <f t="shared" si="131"/>
        <v>7211.9440637746502</v>
      </c>
      <c r="CE1366" s="102"/>
    </row>
    <row r="1367" spans="1:83" x14ac:dyDescent="0.25">
      <c r="A1367" s="14">
        <f t="shared" si="126"/>
        <v>4679.1497016119629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0.73494032115585817</v>
      </c>
      <c r="CD1367" s="14">
        <f t="shared" si="131"/>
        <v>4679.1497016119629</v>
      </c>
      <c r="CE1367" s="102"/>
    </row>
    <row r="1368" spans="1:83" x14ac:dyDescent="0.25">
      <c r="A1368" s="14">
        <f t="shared" si="126"/>
        <v>8376.2617506893002</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1.3156348682360752</v>
      </c>
      <c r="CD1368" s="14">
        <f t="shared" si="131"/>
        <v>8376.2617506893002</v>
      </c>
      <c r="CE1368" s="102"/>
    </row>
    <row r="1369" spans="1:83" x14ac:dyDescent="0.25">
      <c r="A1369" s="14">
        <f t="shared" si="126"/>
        <v>5584.3708213439058</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0.87712074770294446</v>
      </c>
      <c r="CD1369" s="14">
        <f t="shared" si="131"/>
        <v>5584.3708213439058</v>
      </c>
      <c r="CE1369" s="102"/>
    </row>
    <row r="1370" spans="1:83" x14ac:dyDescent="0.25">
      <c r="A1370" s="14">
        <f t="shared" si="126"/>
        <v>5043.16264851289</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0.79211476718995166</v>
      </c>
      <c r="CD1370" s="14">
        <f t="shared" si="131"/>
        <v>5043.16264851289</v>
      </c>
      <c r="CE1370" s="102"/>
    </row>
    <row r="1371" spans="1:83" x14ac:dyDescent="0.25">
      <c r="A1371" s="14">
        <f t="shared" si="126"/>
        <v>3207.8216345141623</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0.50384313659987667</v>
      </c>
      <c r="CD1371" s="14">
        <f t="shared" si="131"/>
        <v>3207.8216345141623</v>
      </c>
      <c r="CE1371" s="102"/>
    </row>
    <row r="1372" spans="1:83" x14ac:dyDescent="0.25">
      <c r="A1372" s="14">
        <f t="shared" si="126"/>
        <v>4601.2286061952755</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0.72270148321685657</v>
      </c>
      <c r="CD1372" s="14">
        <f t="shared" si="131"/>
        <v>4601.2286061952755</v>
      </c>
      <c r="CE1372" s="102"/>
    </row>
    <row r="1373" spans="1:83" x14ac:dyDescent="0.25">
      <c r="A1373" s="14">
        <f t="shared" si="126"/>
        <v>8286.2770880006847</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1.3015012411643256</v>
      </c>
      <c r="CD1373" s="14">
        <f t="shared" si="131"/>
        <v>8286.2770880006847</v>
      </c>
      <c r="CE1373" s="102"/>
    </row>
    <row r="1374" spans="1:83" x14ac:dyDescent="0.25">
      <c r="A1374" s="14">
        <f t="shared" si="126"/>
        <v>3634.7081986628195</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0.57089295730650069</v>
      </c>
      <c r="CD1374" s="14">
        <f t="shared" si="131"/>
        <v>3634.7081986628195</v>
      </c>
      <c r="CE1374" s="102"/>
    </row>
    <row r="1375" spans="1:83" x14ac:dyDescent="0.25">
      <c r="A1375" s="14">
        <f t="shared" si="126"/>
        <v>4139.6359554182</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0.65020047926555768</v>
      </c>
      <c r="CD1375" s="14">
        <f t="shared" si="131"/>
        <v>4139.6359554182</v>
      </c>
      <c r="CE1375" s="102"/>
    </row>
    <row r="1376" spans="1:83" x14ac:dyDescent="0.25">
      <c r="A1376" s="14">
        <f t="shared" si="126"/>
        <v>7562.650572967189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1.1878433466172886</v>
      </c>
      <c r="CD1376" s="14">
        <f t="shared" si="131"/>
        <v>7562.650572967189</v>
      </c>
      <c r="CE1376" s="102"/>
    </row>
    <row r="1377" spans="1:83" x14ac:dyDescent="0.25">
      <c r="A1377" s="14">
        <f t="shared" si="126"/>
        <v>7359.6872278963583</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1.1559644892347527</v>
      </c>
      <c r="CD1377" s="14">
        <f t="shared" si="131"/>
        <v>7359.6872278963583</v>
      </c>
      <c r="CE1377" s="102"/>
    </row>
    <row r="1378" spans="1:83" x14ac:dyDescent="0.25">
      <c r="A1378" s="14">
        <f t="shared" si="126"/>
        <v>5810.1469955894881</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0.91258274926109617</v>
      </c>
      <c r="CD1378" s="14">
        <f t="shared" si="131"/>
        <v>5810.1469955894881</v>
      </c>
      <c r="CE1378" s="102"/>
    </row>
    <row r="1379" spans="1:83" x14ac:dyDescent="0.25">
      <c r="A1379" s="14">
        <f t="shared" si="126"/>
        <v>6325.022077968084</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0.99345266848341029</v>
      </c>
      <c r="CD1379" s="14">
        <f t="shared" si="131"/>
        <v>6325.022077968084</v>
      </c>
      <c r="CE1379" s="102"/>
    </row>
    <row r="1380" spans="1:83" x14ac:dyDescent="0.25">
      <c r="A1380" s="14">
        <f t="shared" si="126"/>
        <v>5716.6700400997897</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0.89790059800087829</v>
      </c>
      <c r="CD1380" s="14">
        <f t="shared" si="131"/>
        <v>5716.6700400997897</v>
      </c>
      <c r="CE1380" s="102"/>
    </row>
    <row r="1381" spans="1:83" x14ac:dyDescent="0.25">
      <c r="A1381" s="14">
        <f t="shared" si="126"/>
        <v>7888.2436231266465</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1.2389832921436887</v>
      </c>
      <c r="CD1381" s="14">
        <f t="shared" si="131"/>
        <v>7888.2436231266465</v>
      </c>
      <c r="CE1381" s="102"/>
    </row>
    <row r="1382" spans="1:83" x14ac:dyDescent="0.25">
      <c r="A1382" s="14">
        <f t="shared" si="126"/>
        <v>8400.095522914804</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1.3193783689425678</v>
      </c>
      <c r="CD1382" s="14">
        <f t="shared" si="131"/>
        <v>8400.095522914804</v>
      </c>
      <c r="CE1382" s="102"/>
    </row>
    <row r="1383" spans="1:83" x14ac:dyDescent="0.25">
      <c r="A1383" s="14">
        <f t="shared" si="126"/>
        <v>2882.5072728791679</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0.45274696386270813</v>
      </c>
      <c r="CD1383" s="14">
        <f t="shared" si="131"/>
        <v>2882.5072728791679</v>
      </c>
      <c r="CE1383" s="102"/>
    </row>
    <row r="1384" spans="1:83" x14ac:dyDescent="0.25">
      <c r="A1384" s="14">
        <f t="shared" si="126"/>
        <v>2941.7645313327835</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0.46205432766509141</v>
      </c>
      <c r="CD1384" s="14">
        <f t="shared" si="131"/>
        <v>2941.7645313327835</v>
      </c>
      <c r="CE1384" s="102"/>
    </row>
    <row r="1385" spans="1:83" x14ac:dyDescent="0.25">
      <c r="A1385" s="14">
        <f t="shared" si="126"/>
        <v>7783.5336444220457</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1.2225368028700347</v>
      </c>
      <c r="CD1385" s="14">
        <f t="shared" si="131"/>
        <v>7783.5336444220457</v>
      </c>
      <c r="CE1385" s="102"/>
    </row>
    <row r="1386" spans="1:83" x14ac:dyDescent="0.25">
      <c r="A1386" s="14">
        <f t="shared" si="126"/>
        <v>2966.7692342811542</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0.46598174302625239</v>
      </c>
      <c r="CD1386" s="14">
        <f t="shared" si="131"/>
        <v>2966.7692342811542</v>
      </c>
      <c r="CE1386" s="102"/>
    </row>
    <row r="1387" spans="1:83" x14ac:dyDescent="0.25">
      <c r="A1387" s="14">
        <f t="shared" si="126"/>
        <v>2784.3618909478</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0.43733155655232542</v>
      </c>
      <c r="CD1387" s="14">
        <f t="shared" si="131"/>
        <v>2784.3618909478</v>
      </c>
      <c r="CE1387" s="102"/>
    </row>
    <row r="1388" spans="1:83" x14ac:dyDescent="0.25">
      <c r="A1388" s="14">
        <f t="shared" si="126"/>
        <v>8797.3860835845826</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1.3817796321785458</v>
      </c>
      <c r="CD1388" s="14">
        <f t="shared" si="131"/>
        <v>8797.3860835845826</v>
      </c>
      <c r="CE1388" s="102"/>
    </row>
    <row r="1389" spans="1:83" x14ac:dyDescent="0.25">
      <c r="A1389" s="14">
        <f t="shared" si="126"/>
        <v>3254.2370566379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0.51113347083099836</v>
      </c>
      <c r="CD1389" s="14">
        <f t="shared" si="131"/>
        <v>3254.2370566379</v>
      </c>
      <c r="CE1389" s="102"/>
    </row>
    <row r="1390" spans="1:83" x14ac:dyDescent="0.25">
      <c r="A1390" s="14">
        <f t="shared" si="126"/>
        <v>5415.934547156613</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0.85066495608703185</v>
      </c>
      <c r="CD1390" s="14">
        <f t="shared" si="131"/>
        <v>5415.934547156613</v>
      </c>
      <c r="CE1390" s="102"/>
    </row>
    <row r="1391" spans="1:83" x14ac:dyDescent="0.25">
      <c r="A1391" s="14">
        <f t="shared" si="126"/>
        <v>2794.2333162522364</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0.43888203237510354</v>
      </c>
      <c r="CD1391" s="14">
        <f t="shared" si="131"/>
        <v>2794.2333162522364</v>
      </c>
      <c r="CE1391" s="102"/>
    </row>
    <row r="1392" spans="1:83" x14ac:dyDescent="0.25">
      <c r="A1392" s="14">
        <f t="shared" si="126"/>
        <v>6828.3399515559086</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1.0725073308146211</v>
      </c>
      <c r="CD1392" s="14">
        <f t="shared" si="131"/>
        <v>6828.3399515559086</v>
      </c>
      <c r="CE1392" s="102"/>
    </row>
    <row r="1393" spans="1:83" x14ac:dyDescent="0.25">
      <c r="A1393" s="14">
        <f t="shared" si="126"/>
        <v>5397.1389806460211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0.84771279157670609</v>
      </c>
      <c r="CD1393" s="14">
        <f t="shared" si="131"/>
        <v>5397.1389806460211</v>
      </c>
      <c r="CE1393" s="102"/>
    </row>
    <row r="1394" spans="1:83" x14ac:dyDescent="0.25">
      <c r="A1394" s="14">
        <f t="shared" si="126"/>
        <v>6578.6144036995065</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1.033283671379408</v>
      </c>
      <c r="CD1394" s="14">
        <f t="shared" si="131"/>
        <v>6578.6144036995065</v>
      </c>
      <c r="CE1394" s="102"/>
    </row>
    <row r="1395" spans="1:83" x14ac:dyDescent="0.25">
      <c r="A1395" s="14">
        <f t="shared" si="126"/>
        <v>7887.2812995913464</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1.2388321428081919</v>
      </c>
      <c r="CD1395" s="14">
        <f t="shared" si="131"/>
        <v>7887.2812995913464</v>
      </c>
      <c r="CE1395" s="102"/>
    </row>
    <row r="1396" spans="1:83" x14ac:dyDescent="0.25">
      <c r="A1396" s="14">
        <f t="shared" si="126"/>
        <v>2982.6765793503059</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0.46848026306501755</v>
      </c>
      <c r="CD1396" s="14">
        <f t="shared" si="131"/>
        <v>2982.6765793503059</v>
      </c>
      <c r="CE1396" s="102"/>
    </row>
    <row r="1397" spans="1:83" x14ac:dyDescent="0.25">
      <c r="A1397" s="14">
        <f t="shared" si="126"/>
        <v>3282.6217175113529</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0.51559176627109704</v>
      </c>
      <c r="CD1397" s="14">
        <f t="shared" si="131"/>
        <v>3282.6217175113529</v>
      </c>
      <c r="CE1397" s="102"/>
    </row>
    <row r="1398" spans="1:83" x14ac:dyDescent="0.25">
      <c r="A1398" s="14">
        <f t="shared" si="126"/>
        <v>3250.8802258656065</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0.51060622326612448</v>
      </c>
      <c r="CD1398" s="14">
        <f t="shared" si="131"/>
        <v>3250.8802258656065</v>
      </c>
      <c r="CE1398" s="102"/>
    </row>
    <row r="1399" spans="1:83" x14ac:dyDescent="0.25">
      <c r="A1399" s="14">
        <f t="shared" si="126"/>
        <v>7942.3876914219827</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1.2474875421632918</v>
      </c>
      <c r="CD1399" s="14">
        <f t="shared" si="131"/>
        <v>7942.3876914219827</v>
      </c>
      <c r="CE1399" s="102"/>
    </row>
    <row r="1400" spans="1:83" x14ac:dyDescent="0.25">
      <c r="A1400" s="14">
        <f t="shared" si="126"/>
        <v>2888.9557242406418</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0.45375980320677245</v>
      </c>
      <c r="CD1400" s="14">
        <f t="shared" si="131"/>
        <v>2888.9557242406418</v>
      </c>
      <c r="CE1400" s="102"/>
    </row>
    <row r="1401" spans="1:83" x14ac:dyDescent="0.25">
      <c r="A1401" s="14">
        <f t="shared" si="126"/>
        <v>2923.2029752535932</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0.45913891848694671</v>
      </c>
      <c r="CD1401" s="14">
        <f t="shared" si="131"/>
        <v>2923.2029752535932</v>
      </c>
      <c r="CE1401" s="102"/>
    </row>
    <row r="1402" spans="1:83" x14ac:dyDescent="0.25">
      <c r="A1402" s="14">
        <f t="shared" si="126"/>
        <v>5293.2045808065996</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0.83138812020087649</v>
      </c>
      <c r="CD1402" s="14">
        <f t="shared" si="131"/>
        <v>5293.2045808065996</v>
      </c>
      <c r="CE1402" s="102"/>
    </row>
    <row r="1403" spans="1:83" x14ac:dyDescent="0.25">
      <c r="A1403" s="14">
        <f t="shared" si="126"/>
        <v>7412.5260307407398</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1.1642637250379078</v>
      </c>
      <c r="CD1403" s="14">
        <f t="shared" si="131"/>
        <v>7412.5260307407398</v>
      </c>
      <c r="CE1403" s="102"/>
    </row>
    <row r="1404" spans="1:83" x14ac:dyDescent="0.25">
      <c r="A1404" s="14">
        <f t="shared" si="126"/>
        <v>2702.6692768686517</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0.42450033723769071</v>
      </c>
      <c r="CD1404" s="14">
        <f t="shared" si="131"/>
        <v>2702.6692768686517</v>
      </c>
      <c r="CE1404" s="102"/>
    </row>
    <row r="1405" spans="1:83" x14ac:dyDescent="0.25">
      <c r="A1405" s="14">
        <f t="shared" si="126"/>
        <v>4160.6700752033739</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0.65350424677374874</v>
      </c>
      <c r="CD1405" s="14">
        <f t="shared" si="131"/>
        <v>4160.6700752033739</v>
      </c>
      <c r="CE1405" s="102"/>
    </row>
    <row r="1406" spans="1:83" x14ac:dyDescent="0.25">
      <c r="A1406" s="14">
        <f t="shared" si="126"/>
        <v>2729.293134550102</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0.42868206848430418</v>
      </c>
      <c r="CD1406" s="14">
        <f t="shared" si="131"/>
        <v>2729.293134550102</v>
      </c>
      <c r="CE1406" s="102"/>
    </row>
    <row r="1407" spans="1:83" x14ac:dyDescent="0.25">
      <c r="A1407" s="14">
        <f t="shared" si="126"/>
        <v>2864.0975136134221</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0.44985539696487875</v>
      </c>
      <c r="CD1407" s="14">
        <f t="shared" si="131"/>
        <v>2864.0975136134221</v>
      </c>
      <c r="CE1407" s="102"/>
    </row>
    <row r="1408" spans="1:83" x14ac:dyDescent="0.25">
      <c r="A1408" s="14">
        <f t="shared" si="126"/>
        <v>8280.5989566940061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1.300609393732161</v>
      </c>
      <c r="CD1408" s="14">
        <f t="shared" si="131"/>
        <v>8280.5989566940061</v>
      </c>
      <c r="CE1408" s="102"/>
    </row>
    <row r="1409" spans="1:83" x14ac:dyDescent="0.25">
      <c r="A1409" s="14">
        <f t="shared" si="126"/>
        <v>9374.3447393593415</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1.4724008362025753</v>
      </c>
      <c r="CD1409" s="14">
        <f t="shared" si="131"/>
        <v>9374.3447393593415</v>
      </c>
      <c r="CE1409" s="102"/>
    </row>
    <row r="1410" spans="1:83" x14ac:dyDescent="0.25">
      <c r="A1410" s="14">
        <f t="shared" si="126"/>
        <v>8988.4837931617203</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1.4117947889922695</v>
      </c>
      <c r="CD1410" s="14">
        <f t="shared" si="131"/>
        <v>8988.4837931617203</v>
      </c>
      <c r="CE1410" s="102"/>
    </row>
    <row r="1411" spans="1:83" x14ac:dyDescent="0.25">
      <c r="A1411" s="14">
        <f t="shared" si="126"/>
        <v>8003.1053867844648</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1.257024292507948</v>
      </c>
      <c r="CD1411" s="14">
        <f t="shared" si="131"/>
        <v>8003.1053867844648</v>
      </c>
      <c r="CE1411" s="102"/>
    </row>
    <row r="1412" spans="1:83" x14ac:dyDescent="0.25">
      <c r="A1412" s="14">
        <f t="shared" si="126"/>
        <v>5901.3898759734802</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0.9269140008963016</v>
      </c>
      <c r="CD1412" s="14">
        <f t="shared" si="131"/>
        <v>5901.3898759734802</v>
      </c>
      <c r="CE1412" s="102"/>
    </row>
    <row r="1413" spans="1:83" x14ac:dyDescent="0.25">
      <c r="A1413" s="14">
        <f t="shared" si="126"/>
        <v>6316.1496423467452</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0.99205910104043349</v>
      </c>
      <c r="CD1413" s="14">
        <f t="shared" si="131"/>
        <v>6316.1496423467452</v>
      </c>
      <c r="CE1413" s="102"/>
    </row>
    <row r="1414" spans="1:83" x14ac:dyDescent="0.25">
      <c r="A1414" s="14">
        <f t="shared" si="126"/>
        <v>2653.2653276204505</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0.4167406038155409</v>
      </c>
      <c r="CD1414" s="14">
        <f t="shared" si="131"/>
        <v>2653.2653276204505</v>
      </c>
      <c r="CE1414" s="102"/>
    </row>
    <row r="1415" spans="1:83" x14ac:dyDescent="0.25">
      <c r="A1415" s="14">
        <f t="shared" si="126"/>
        <v>3870.3835223677711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0.60790978923913974</v>
      </c>
      <c r="CD1415" s="14">
        <f t="shared" si="131"/>
        <v>3870.3835223677711</v>
      </c>
      <c r="CE1415" s="102"/>
    </row>
    <row r="1416" spans="1:83" x14ac:dyDescent="0.25">
      <c r="A1416" s="14">
        <f t="shared" si="126"/>
        <v>4317.6678093322689</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0.67816342044833366</v>
      </c>
      <c r="CD1416" s="14">
        <f t="shared" si="131"/>
        <v>4317.6678093322689</v>
      </c>
      <c r="CE1416" s="102"/>
    </row>
    <row r="1417" spans="1:83" x14ac:dyDescent="0.25">
      <c r="A1417" s="14">
        <f t="shared" ref="A1417:A1480" si="132">CD1417</f>
        <v>8886.0958466324082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1.3957130145025971</v>
      </c>
      <c r="CD1417" s="14">
        <f t="shared" ref="CD1417:CD1480" si="137">DEGREES(CC1417) * 60 * 1.852</f>
        <v>8886.0958466324082</v>
      </c>
      <c r="CE1417" s="102"/>
    </row>
    <row r="1418" spans="1:83" x14ac:dyDescent="0.25">
      <c r="A1418" s="14">
        <f t="shared" si="132"/>
        <v>5432.9761155777687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0.85334162526137547</v>
      </c>
      <c r="CD1418" s="14">
        <f t="shared" si="137"/>
        <v>5432.9761155777687</v>
      </c>
      <c r="CE1418" s="102"/>
    </row>
    <row r="1419" spans="1:83" x14ac:dyDescent="0.25">
      <c r="A1419" s="14">
        <f t="shared" si="132"/>
        <v>4675.0171647504631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0.73429123571045507</v>
      </c>
      <c r="CD1419" s="14">
        <f t="shared" si="137"/>
        <v>4675.0171647504631</v>
      </c>
      <c r="CE1419" s="102"/>
    </row>
    <row r="1420" spans="1:83" x14ac:dyDescent="0.25">
      <c r="A1420" s="14">
        <f t="shared" si="132"/>
        <v>7877.5816323064364</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1.2373086445138286</v>
      </c>
      <c r="CD1420" s="14">
        <f t="shared" si="137"/>
        <v>7877.5816323064364</v>
      </c>
      <c r="CE1420" s="102"/>
    </row>
    <row r="1421" spans="1:83" x14ac:dyDescent="0.25">
      <c r="A1421" s="14">
        <f t="shared" si="132"/>
        <v>3917.2500248829369</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0.61527097334446579</v>
      </c>
      <c r="CD1421" s="14">
        <f t="shared" si="137"/>
        <v>3917.2500248829369</v>
      </c>
      <c r="CE1421" s="102"/>
    </row>
    <row r="1422" spans="1:83" x14ac:dyDescent="0.25">
      <c r="A1422" s="14">
        <f t="shared" si="132"/>
        <v>8088.6554053084892</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1.2704613830261837</v>
      </c>
      <c r="CD1422" s="14">
        <f t="shared" si="137"/>
        <v>8088.6554053084892</v>
      </c>
      <c r="CE1422" s="102"/>
    </row>
    <row r="1423" spans="1:83" x14ac:dyDescent="0.25">
      <c r="A1423" s="14">
        <f t="shared" si="132"/>
        <v>8043.6223366773193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1.263388171004131</v>
      </c>
      <c r="CD1423" s="14">
        <f t="shared" si="137"/>
        <v>8043.6223366773193</v>
      </c>
      <c r="CE1423" s="102"/>
    </row>
    <row r="1424" spans="1:83" x14ac:dyDescent="0.25">
      <c r="A1424" s="14">
        <f t="shared" si="132"/>
        <v>6750.5456622224174</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1.0602884099352248</v>
      </c>
      <c r="CD1424" s="14">
        <f t="shared" si="137"/>
        <v>6750.5456622224174</v>
      </c>
      <c r="CE1424" s="102"/>
    </row>
    <row r="1425" spans="1:83" x14ac:dyDescent="0.25">
      <c r="A1425" s="14">
        <f t="shared" si="132"/>
        <v>4589.2291981859817</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0.72081677139133149</v>
      </c>
      <c r="CD1425" s="14">
        <f t="shared" si="137"/>
        <v>4589.2291981859817</v>
      </c>
      <c r="CE1425" s="102"/>
    </row>
    <row r="1426" spans="1:83" x14ac:dyDescent="0.25">
      <c r="A1426" s="14">
        <f t="shared" si="132"/>
        <v>8041.0067715681053</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1.2629773518630578</v>
      </c>
      <c r="CD1426" s="14">
        <f t="shared" si="137"/>
        <v>8041.0067715681053</v>
      </c>
      <c r="CE1426" s="102"/>
    </row>
    <row r="1427" spans="1:83" x14ac:dyDescent="0.25">
      <c r="A1427" s="14">
        <f t="shared" si="132"/>
        <v>7043.3243391488004</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1.1062742980921554</v>
      </c>
      <c r="CD1427" s="14">
        <f t="shared" si="137"/>
        <v>7043.3243391488004</v>
      </c>
      <c r="CE1427" s="102"/>
    </row>
    <row r="1428" spans="1:83" x14ac:dyDescent="0.25">
      <c r="A1428" s="14">
        <f t="shared" si="132"/>
        <v>7672.87688964673</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1.20515627091898</v>
      </c>
      <c r="CD1428" s="14">
        <f t="shared" si="137"/>
        <v>7672.87688964673</v>
      </c>
      <c r="CE1428" s="102"/>
    </row>
    <row r="1429" spans="1:83" x14ac:dyDescent="0.25">
      <c r="A1429" s="14">
        <f t="shared" si="132"/>
        <v>7693.386396256049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1.2083776389741647</v>
      </c>
      <c r="CD1429" s="14">
        <f t="shared" si="137"/>
        <v>7693.386396256049</v>
      </c>
      <c r="CE1429" s="102"/>
    </row>
    <row r="1430" spans="1:83" x14ac:dyDescent="0.25">
      <c r="A1430" s="14">
        <f t="shared" si="132"/>
        <v>9062.892702023868</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1.4234819780892896</v>
      </c>
      <c r="CD1430" s="14">
        <f t="shared" si="137"/>
        <v>9062.892702023868</v>
      </c>
      <c r="CE1430" s="102"/>
    </row>
    <row r="1431" spans="1:83" x14ac:dyDescent="0.25">
      <c r="A1431" s="14">
        <f t="shared" si="132"/>
        <v>4030.0506036163642</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0.63298822943745914</v>
      </c>
      <c r="CD1431" s="14">
        <f t="shared" si="137"/>
        <v>4030.0506036163642</v>
      </c>
      <c r="CE1431" s="102"/>
    </row>
    <row r="1432" spans="1:83" x14ac:dyDescent="0.25">
      <c r="A1432" s="14">
        <f t="shared" si="132"/>
        <v>2693.7378422388156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0.42309750299347471</v>
      </c>
      <c r="CD1432" s="14">
        <f t="shared" si="137"/>
        <v>2693.7378422388156</v>
      </c>
      <c r="CE1432" s="102"/>
    </row>
    <row r="1433" spans="1:83" x14ac:dyDescent="0.25">
      <c r="A1433" s="14">
        <f t="shared" si="132"/>
        <v>4345.4077098850439</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0.68252044527574296</v>
      </c>
      <c r="CD1433" s="14">
        <f t="shared" si="137"/>
        <v>4345.4077098850439</v>
      </c>
      <c r="CE1433" s="102"/>
    </row>
    <row r="1434" spans="1:83" x14ac:dyDescent="0.25">
      <c r="A1434" s="14">
        <f t="shared" si="132"/>
        <v>5793.5070116119987</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0.9099691557775984</v>
      </c>
      <c r="CD1434" s="14">
        <f t="shared" si="137"/>
        <v>5793.5070116119987</v>
      </c>
      <c r="CE1434" s="102"/>
    </row>
    <row r="1435" spans="1:83" x14ac:dyDescent="0.25">
      <c r="A1435" s="14">
        <f t="shared" si="132"/>
        <v>8162.4145315648911</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1.2820465126749276</v>
      </c>
      <c r="CD1435" s="14">
        <f t="shared" si="137"/>
        <v>8162.4145315648911</v>
      </c>
      <c r="CE1435" s="102"/>
    </row>
    <row r="1436" spans="1:83" x14ac:dyDescent="0.25">
      <c r="A1436" s="14">
        <f t="shared" si="132"/>
        <v>2607.2083599922362</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0.40950657098079668</v>
      </c>
      <c r="CD1436" s="14">
        <f t="shared" si="137"/>
        <v>2607.2083599922362</v>
      </c>
      <c r="CE1436" s="102"/>
    </row>
    <row r="1437" spans="1:83" x14ac:dyDescent="0.25">
      <c r="A1437" s="14">
        <f t="shared" si="132"/>
        <v>6575.9875667228544</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1.0328710817991729</v>
      </c>
      <c r="CD1437" s="14">
        <f t="shared" si="137"/>
        <v>6575.9875667228544</v>
      </c>
      <c r="CE1437" s="102"/>
    </row>
    <row r="1438" spans="1:83" x14ac:dyDescent="0.25">
      <c r="A1438" s="14">
        <f t="shared" si="132"/>
        <v>9001.8865183395519</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1.4138999157299685</v>
      </c>
      <c r="CD1438" s="14">
        <f t="shared" si="137"/>
        <v>9001.8865183395519</v>
      </c>
      <c r="CE1438" s="102"/>
    </row>
    <row r="1439" spans="1:83" x14ac:dyDescent="0.25">
      <c r="A1439" s="14">
        <f t="shared" si="132"/>
        <v>7760.2081167810393</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1.2188731306499079</v>
      </c>
      <c r="CD1439" s="14">
        <f t="shared" si="137"/>
        <v>7760.2081167810393</v>
      </c>
      <c r="CE1439" s="102"/>
    </row>
    <row r="1440" spans="1:83" x14ac:dyDescent="0.25">
      <c r="A1440" s="14">
        <f t="shared" si="132"/>
        <v>6402.5580766203884</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1.0056310204029981</v>
      </c>
      <c r="CD1440" s="14">
        <f t="shared" si="137"/>
        <v>6402.5580766203884</v>
      </c>
      <c r="CE1440" s="102"/>
    </row>
    <row r="1441" spans="1:83" x14ac:dyDescent="0.25">
      <c r="A1441" s="14">
        <f t="shared" si="132"/>
        <v>6067.9398674249733</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0.95307351961477682</v>
      </c>
      <c r="CD1441" s="14">
        <f t="shared" si="137"/>
        <v>6067.9398674249733</v>
      </c>
      <c r="CE1441" s="102"/>
    </row>
    <row r="1442" spans="1:83" x14ac:dyDescent="0.25">
      <c r="A1442" s="14">
        <f t="shared" si="132"/>
        <v>8124.6912427743991</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1.2761214263351621</v>
      </c>
      <c r="CD1442" s="14">
        <f t="shared" si="137"/>
        <v>8124.6912427743991</v>
      </c>
      <c r="CE1442" s="102"/>
    </row>
    <row r="1443" spans="1:83" x14ac:dyDescent="0.25">
      <c r="A1443" s="14">
        <f t="shared" si="132"/>
        <v>6958.4029102973309</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1.0929359383103316</v>
      </c>
      <c r="CD1443" s="14">
        <f t="shared" si="137"/>
        <v>6958.4029102973309</v>
      </c>
      <c r="CE1443" s="102"/>
    </row>
    <row r="1444" spans="1:83" x14ac:dyDescent="0.25">
      <c r="A1444" s="14">
        <f t="shared" si="132"/>
        <v>6476.5389988055822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1.0172509868878195</v>
      </c>
      <c r="CD1444" s="14">
        <f t="shared" si="137"/>
        <v>6476.5389988055822</v>
      </c>
      <c r="CE1444" s="102"/>
    </row>
    <row r="1445" spans="1:83" x14ac:dyDescent="0.25">
      <c r="A1445" s="14">
        <f t="shared" si="132"/>
        <v>7109.1592054869834</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1.1166147874749099</v>
      </c>
      <c r="CD1445" s="14">
        <f t="shared" si="137"/>
        <v>7109.1592054869834</v>
      </c>
      <c r="CE1445" s="102"/>
    </row>
    <row r="1446" spans="1:83" x14ac:dyDescent="0.25">
      <c r="A1446" s="14">
        <f t="shared" si="132"/>
        <v>4463.0817200828596</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0.70100315695660387</v>
      </c>
      <c r="CD1446" s="14">
        <f t="shared" si="137"/>
        <v>4463.0817200828596</v>
      </c>
      <c r="CE1446" s="102"/>
    </row>
    <row r="1447" spans="1:83" x14ac:dyDescent="0.25">
      <c r="A1447" s="14">
        <f t="shared" si="132"/>
        <v>7458.0821116148163</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1.1714190850591231</v>
      </c>
      <c r="CD1447" s="14">
        <f t="shared" si="137"/>
        <v>7458.0821116148163</v>
      </c>
      <c r="CE1447" s="102"/>
    </row>
    <row r="1448" spans="1:83" x14ac:dyDescent="0.25">
      <c r="A1448" s="14">
        <f t="shared" si="132"/>
        <v>7205.0104306783569</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1.1316698583141827</v>
      </c>
      <c r="CD1448" s="14">
        <f t="shared" si="137"/>
        <v>7205.0104306783569</v>
      </c>
      <c r="CE1448" s="102"/>
    </row>
    <row r="1449" spans="1:83" x14ac:dyDescent="0.25">
      <c r="A1449" s="14">
        <f t="shared" si="132"/>
        <v>2599.8286683488896</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0.40834746445669379</v>
      </c>
      <c r="CD1449" s="14">
        <f t="shared" si="137"/>
        <v>2599.8286683488896</v>
      </c>
      <c r="CE1449" s="102"/>
    </row>
    <row r="1450" spans="1:83" x14ac:dyDescent="0.25">
      <c r="A1450" s="14">
        <f t="shared" si="132"/>
        <v>5084.787627444819</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0.79865268055780125</v>
      </c>
      <c r="CD1450" s="14">
        <f t="shared" si="137"/>
        <v>5084.787627444819</v>
      </c>
      <c r="CE1450" s="102"/>
    </row>
    <row r="1451" spans="1:83" x14ac:dyDescent="0.25">
      <c r="A1451" s="14">
        <f t="shared" si="132"/>
        <v>2720.2554753624231</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0.42726254986031109</v>
      </c>
      <c r="CD1451" s="14">
        <f t="shared" si="137"/>
        <v>2720.2554753624231</v>
      </c>
      <c r="CE1451" s="102"/>
    </row>
    <row r="1452" spans="1:83" x14ac:dyDescent="0.25">
      <c r="A1452" s="14">
        <f t="shared" si="132"/>
        <v>6197.8543959245944</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0.97347881360770683</v>
      </c>
      <c r="CD1452" s="14">
        <f t="shared" si="137"/>
        <v>6197.8543959245944</v>
      </c>
      <c r="CE1452" s="102"/>
    </row>
    <row r="1453" spans="1:83" x14ac:dyDescent="0.25">
      <c r="A1453" s="14">
        <f t="shared" si="132"/>
        <v>2739.9940489329706</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0.43036282972400075</v>
      </c>
      <c r="CD1453" s="14">
        <f t="shared" si="137"/>
        <v>2739.9940489329706</v>
      </c>
      <c r="CE1453" s="102"/>
    </row>
    <row r="1454" spans="1:83" x14ac:dyDescent="0.25">
      <c r="A1454" s="14">
        <f t="shared" si="132"/>
        <v>7570.7475349074693</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1.1891151126834023</v>
      </c>
      <c r="CD1454" s="14">
        <f t="shared" si="137"/>
        <v>7570.7475349074693</v>
      </c>
      <c r="CE1454" s="102"/>
    </row>
    <row r="1455" spans="1:83" x14ac:dyDescent="0.25">
      <c r="A1455" s="14">
        <f t="shared" si="132"/>
        <v>7887.5155803051193</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1.2388689405928324</v>
      </c>
      <c r="CD1455" s="14">
        <f t="shared" si="137"/>
        <v>7887.5155803051193</v>
      </c>
      <c r="CE1455" s="102"/>
    </row>
    <row r="1456" spans="1:83" x14ac:dyDescent="0.25">
      <c r="A1456" s="14">
        <f t="shared" si="132"/>
        <v>8575.4015845158119</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1.3469131779206236</v>
      </c>
      <c r="CD1456" s="14">
        <f t="shared" si="137"/>
        <v>8575.4015845158119</v>
      </c>
      <c r="CE1456" s="102"/>
    </row>
    <row r="1457" spans="1:83" x14ac:dyDescent="0.25">
      <c r="A1457" s="14">
        <f t="shared" si="132"/>
        <v>2606.9237441942105</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0.40946186721208944</v>
      </c>
      <c r="CD1457" s="14">
        <f t="shared" si="137"/>
        <v>2606.9237441942105</v>
      </c>
      <c r="CE1457" s="102"/>
    </row>
    <row r="1458" spans="1:83" x14ac:dyDescent="0.25">
      <c r="A1458" s="14">
        <f t="shared" si="132"/>
        <v>4965.9062784740609</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0.77998033571661962</v>
      </c>
      <c r="CD1458" s="14">
        <f t="shared" si="137"/>
        <v>4965.9062784740609</v>
      </c>
      <c r="CE1458" s="102"/>
    </row>
    <row r="1459" spans="1:83" x14ac:dyDescent="0.25">
      <c r="A1459" s="14">
        <f t="shared" si="132"/>
        <v>8311.3464506410201</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1.3054388124336767</v>
      </c>
      <c r="CD1459" s="14">
        <f t="shared" si="137"/>
        <v>8311.3464506410201</v>
      </c>
      <c r="CE1459" s="102"/>
    </row>
    <row r="1460" spans="1:83" x14ac:dyDescent="0.25">
      <c r="A1460" s="14">
        <f t="shared" si="132"/>
        <v>8366.9622472500378</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1.314174222503393</v>
      </c>
      <c r="CD1460" s="14">
        <f t="shared" si="137"/>
        <v>8366.9622472500378</v>
      </c>
      <c r="CE1460" s="102"/>
    </row>
    <row r="1461" spans="1:83" x14ac:dyDescent="0.25">
      <c r="A1461" s="14">
        <f t="shared" si="132"/>
        <v>7431.3798035694099</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1.1672250318439135</v>
      </c>
      <c r="CD1461" s="14">
        <f t="shared" si="137"/>
        <v>7431.3798035694099</v>
      </c>
      <c r="CE1461" s="102"/>
    </row>
    <row r="1462" spans="1:83" x14ac:dyDescent="0.25">
      <c r="A1462" s="14">
        <f t="shared" si="132"/>
        <v>7258.0512123831904</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1.1400008183446084</v>
      </c>
      <c r="CD1462" s="14">
        <f t="shared" si="137"/>
        <v>7258.0512123831904</v>
      </c>
      <c r="CE1462" s="102"/>
    </row>
    <row r="1463" spans="1:83" x14ac:dyDescent="0.25">
      <c r="A1463" s="14">
        <f t="shared" si="132"/>
        <v>2576.8864176753686</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0.40474399242581882</v>
      </c>
      <c r="CD1463" s="14">
        <f t="shared" si="137"/>
        <v>2576.8864176753686</v>
      </c>
      <c r="CE1463" s="102"/>
    </row>
    <row r="1464" spans="1:83" x14ac:dyDescent="0.25">
      <c r="A1464" s="14">
        <f t="shared" si="132"/>
        <v>4745.8929076796094</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0.74542348079604437</v>
      </c>
      <c r="CD1464" s="14">
        <f t="shared" si="137"/>
        <v>4745.8929076796094</v>
      </c>
      <c r="CE1464" s="102"/>
    </row>
    <row r="1465" spans="1:83" x14ac:dyDescent="0.25">
      <c r="A1465" s="14">
        <f t="shared" si="132"/>
        <v>6073.5819914532804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0.95395971148932535</v>
      </c>
      <c r="CD1465" s="14">
        <f t="shared" si="137"/>
        <v>6073.5819914532804</v>
      </c>
      <c r="CE1465" s="102"/>
    </row>
    <row r="1466" spans="1:83" x14ac:dyDescent="0.25">
      <c r="A1466" s="14">
        <f t="shared" si="132"/>
        <v>8349.3931960798054</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1.3114147031605929</v>
      </c>
      <c r="CD1466" s="14">
        <f t="shared" si="137"/>
        <v>8349.3931960798054</v>
      </c>
      <c r="CE1466" s="102"/>
    </row>
    <row r="1467" spans="1:83" x14ac:dyDescent="0.25">
      <c r="A1467" s="14">
        <f t="shared" si="132"/>
        <v>7481.883148472938</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1.1751574441174633</v>
      </c>
      <c r="CD1467" s="14">
        <f t="shared" si="137"/>
        <v>7481.883148472938</v>
      </c>
      <c r="CE1467" s="102"/>
    </row>
    <row r="1468" spans="1:83" x14ac:dyDescent="0.25">
      <c r="A1468" s="14">
        <f t="shared" si="132"/>
        <v>9112.3394213674273</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1.4312484292848857</v>
      </c>
      <c r="CD1468" s="14">
        <f t="shared" si="137"/>
        <v>9112.3394213674273</v>
      </c>
      <c r="CE1468" s="102"/>
    </row>
    <row r="1469" spans="1:83" x14ac:dyDescent="0.25">
      <c r="A1469" s="14">
        <f t="shared" si="132"/>
        <v>5943.2683539479285</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0.93349173061532642</v>
      </c>
      <c r="CD1469" s="14">
        <f t="shared" si="137"/>
        <v>5943.2683539479285</v>
      </c>
      <c r="CE1469" s="102"/>
    </row>
    <row r="1470" spans="1:83" x14ac:dyDescent="0.25">
      <c r="A1470" s="14">
        <f t="shared" si="132"/>
        <v>7693.7012064359315</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1.2084270852858796</v>
      </c>
      <c r="CD1470" s="14">
        <f t="shared" si="137"/>
        <v>7693.7012064359315</v>
      </c>
      <c r="CE1470" s="102"/>
    </row>
    <row r="1471" spans="1:83" x14ac:dyDescent="0.25">
      <c r="A1471" s="14">
        <f t="shared" si="132"/>
        <v>9159.142051818093</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1.4385995811923578</v>
      </c>
      <c r="CD1471" s="14">
        <f t="shared" si="137"/>
        <v>9159.142051818093</v>
      </c>
      <c r="CE1471" s="102"/>
    </row>
    <row r="1472" spans="1:83" x14ac:dyDescent="0.25">
      <c r="A1472" s="14">
        <f t="shared" si="132"/>
        <v>5966.6335292401309</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0.9371616301757526</v>
      </c>
      <c r="CD1472" s="14">
        <f t="shared" si="137"/>
        <v>5966.6335292401309</v>
      </c>
      <c r="CE1472" s="102"/>
    </row>
    <row r="1473" spans="1:83" x14ac:dyDescent="0.25">
      <c r="A1473" s="14">
        <f t="shared" si="132"/>
        <v>2530.7825395467221</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0.39750259149634543</v>
      </c>
      <c r="CD1473" s="14">
        <f t="shared" si="137"/>
        <v>2530.7825395467221</v>
      </c>
      <c r="CE1473" s="102"/>
    </row>
    <row r="1474" spans="1:83" x14ac:dyDescent="0.25">
      <c r="A1474" s="14">
        <f t="shared" si="132"/>
        <v>4139.0601294221906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0.65011003596508143</v>
      </c>
      <c r="CD1474" s="14">
        <f t="shared" si="137"/>
        <v>4139.0601294221906</v>
      </c>
      <c r="CE1474" s="102"/>
    </row>
    <row r="1475" spans="1:83" x14ac:dyDescent="0.25">
      <c r="A1475" s="14">
        <f t="shared" si="132"/>
        <v>5519.3288702860864</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0.86690479919790531</v>
      </c>
      <c r="CD1475" s="14">
        <f t="shared" si="137"/>
        <v>5519.3288702860864</v>
      </c>
      <c r="CE1475" s="102"/>
    </row>
    <row r="1476" spans="1:83" x14ac:dyDescent="0.25">
      <c r="A1476" s="14">
        <f t="shared" si="132"/>
        <v>3582.0482913801684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0.56262182010458195</v>
      </c>
      <c r="CD1476" s="14">
        <f t="shared" si="137"/>
        <v>3582.0482913801684</v>
      </c>
      <c r="CE1476" s="102"/>
    </row>
    <row r="1477" spans="1:83" x14ac:dyDescent="0.25">
      <c r="A1477" s="14">
        <f t="shared" si="132"/>
        <v>2463.9645627677219</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0.38700768783980583</v>
      </c>
      <c r="CD1477" s="14">
        <f t="shared" si="137"/>
        <v>2463.9645627677219</v>
      </c>
      <c r="CE1477" s="102"/>
    </row>
    <row r="1478" spans="1:83" x14ac:dyDescent="0.25">
      <c r="A1478" s="14">
        <f t="shared" si="132"/>
        <v>3628.9191065057125</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0.56998368157897272</v>
      </c>
      <c r="CD1478" s="14">
        <f t="shared" si="137"/>
        <v>3628.9191065057125</v>
      </c>
      <c r="CE1478" s="102"/>
    </row>
    <row r="1479" spans="1:83" x14ac:dyDescent="0.25">
      <c r="A1479" s="14">
        <f t="shared" si="132"/>
        <v>3160.4790965873631</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0.49640718300850761</v>
      </c>
      <c r="CD1479" s="14">
        <f t="shared" si="137"/>
        <v>3160.4790965873631</v>
      </c>
      <c r="CE1479" s="102"/>
    </row>
    <row r="1480" spans="1:83" x14ac:dyDescent="0.25">
      <c r="A1480" s="14">
        <f t="shared" si="132"/>
        <v>7084.1567818769736</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1.1126877301227407</v>
      </c>
      <c r="CD1480" s="14">
        <f t="shared" si="137"/>
        <v>7084.1567818769736</v>
      </c>
      <c r="CE1480" s="102"/>
    </row>
    <row r="1481" spans="1:83" x14ac:dyDescent="0.25">
      <c r="A1481" s="14">
        <f t="shared" ref="A1481:A1544" si="138">CD1481</f>
        <v>8961.4727912144845</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1.4075522501312017</v>
      </c>
      <c r="CD1481" s="14">
        <f t="shared" ref="CD1481:CD1544" si="143">DEGREES(CC1481) * 60 * 1.852</f>
        <v>8961.4727912144845</v>
      </c>
      <c r="CE1481" s="102"/>
    </row>
    <row r="1482" spans="1:83" x14ac:dyDescent="0.25">
      <c r="A1482" s="14">
        <f t="shared" si="138"/>
        <v>5373.0693199006428</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0.84393224055218397</v>
      </c>
      <c r="CD1482" s="14">
        <f t="shared" si="143"/>
        <v>5373.0693199006428</v>
      </c>
      <c r="CE1482" s="102"/>
    </row>
    <row r="1483" spans="1:83" x14ac:dyDescent="0.25">
      <c r="A1483" s="14">
        <f t="shared" si="138"/>
        <v>4919.5610295683591</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0.77270102338705882</v>
      </c>
      <c r="CD1483" s="14">
        <f t="shared" si="143"/>
        <v>4919.5610295683591</v>
      </c>
      <c r="CE1483" s="102"/>
    </row>
    <row r="1484" spans="1:83" x14ac:dyDescent="0.25">
      <c r="A1484" s="14">
        <f t="shared" si="138"/>
        <v>5745.98101816695</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0.90250438736599514</v>
      </c>
      <c r="CD1484" s="14">
        <f t="shared" si="143"/>
        <v>5745.98101816695</v>
      </c>
      <c r="CE1484" s="102"/>
    </row>
    <row r="1485" spans="1:83" x14ac:dyDescent="0.25">
      <c r="A1485" s="14">
        <f t="shared" si="138"/>
        <v>2320.5471651433081</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0.36448153779311843</v>
      </c>
      <c r="CD1485" s="14">
        <f t="shared" si="143"/>
        <v>2320.5471651433081</v>
      </c>
      <c r="CE1485" s="102"/>
    </row>
    <row r="1486" spans="1:83" x14ac:dyDescent="0.25">
      <c r="A1486" s="14">
        <f t="shared" si="138"/>
        <v>7891.9376810542317</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1.2395635069888629</v>
      </c>
      <c r="CD1486" s="14">
        <f t="shared" si="143"/>
        <v>7891.9376810542317</v>
      </c>
      <c r="CE1486" s="102"/>
    </row>
    <row r="1487" spans="1:83" x14ac:dyDescent="0.25">
      <c r="A1487" s="14">
        <f t="shared" si="138"/>
        <v>4231.8317688806428</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0.66468140530474185</v>
      </c>
      <c r="CD1487" s="14">
        <f t="shared" si="143"/>
        <v>4231.8317688806428</v>
      </c>
      <c r="CE1487" s="102"/>
    </row>
    <row r="1488" spans="1:83" x14ac:dyDescent="0.25">
      <c r="A1488" s="14">
        <f t="shared" si="138"/>
        <v>2964.0121715214195</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0.46554869926417991</v>
      </c>
      <c r="CD1488" s="14">
        <f t="shared" si="143"/>
        <v>2964.0121715214195</v>
      </c>
      <c r="CE1488" s="102"/>
    </row>
    <row r="1489" spans="1:83" x14ac:dyDescent="0.25">
      <c r="A1489" s="14">
        <f t="shared" si="138"/>
        <v>2319.5566241424849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0.3643259564230647</v>
      </c>
      <c r="CD1489" s="14">
        <f t="shared" si="143"/>
        <v>2319.5566241424849</v>
      </c>
      <c r="CE1489" s="102"/>
    </row>
    <row r="1490" spans="1:83" x14ac:dyDescent="0.25">
      <c r="A1490" s="14">
        <f t="shared" si="138"/>
        <v>7258.2870489469142</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1.140037860502038</v>
      </c>
      <c r="CD1490" s="14">
        <f t="shared" si="143"/>
        <v>7258.2870489469142</v>
      </c>
      <c r="CE1490" s="102"/>
    </row>
    <row r="1491" spans="1:83" x14ac:dyDescent="0.25">
      <c r="A1491" s="14">
        <f t="shared" si="138"/>
        <v>4043.1962679359322</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0.63505298038002922</v>
      </c>
      <c r="CD1491" s="14">
        <f t="shared" si="143"/>
        <v>4043.1962679359322</v>
      </c>
      <c r="CE1491" s="102"/>
    </row>
    <row r="1492" spans="1:83" x14ac:dyDescent="0.25">
      <c r="A1492" s="14">
        <f t="shared" si="138"/>
        <v>8088.8883633460946</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1.2704979730619579</v>
      </c>
      <c r="CD1492" s="14">
        <f t="shared" si="143"/>
        <v>8088.8883633460946</v>
      </c>
      <c r="CE1492" s="102"/>
    </row>
    <row r="1493" spans="1:83" x14ac:dyDescent="0.25">
      <c r="A1493" s="14">
        <f t="shared" si="138"/>
        <v>3965.5572128793783</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0.62285844169325799</v>
      </c>
      <c r="CD1493" s="14">
        <f t="shared" si="143"/>
        <v>3965.5572128793783</v>
      </c>
      <c r="CE1493" s="102"/>
    </row>
    <row r="1494" spans="1:83" x14ac:dyDescent="0.25">
      <c r="A1494" s="14">
        <f t="shared" si="138"/>
        <v>6702.6042303251352</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1.0527583898242798</v>
      </c>
      <c r="CD1494" s="14">
        <f t="shared" si="143"/>
        <v>6702.6042303251352</v>
      </c>
      <c r="CE1494" s="102"/>
    </row>
    <row r="1495" spans="1:83" x14ac:dyDescent="0.25">
      <c r="A1495" s="14">
        <f t="shared" si="138"/>
        <v>3511.9661377304824</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0.55161422175976937</v>
      </c>
      <c r="CD1495" s="14">
        <f t="shared" si="143"/>
        <v>3511.9661377304824</v>
      </c>
      <c r="CE1495" s="102"/>
    </row>
    <row r="1496" spans="1:83" x14ac:dyDescent="0.25">
      <c r="A1496" s="14">
        <f t="shared" si="138"/>
        <v>4098.5726330907019</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0.64375078365340388</v>
      </c>
      <c r="CD1496" s="14">
        <f t="shared" si="143"/>
        <v>4098.5726330907019</v>
      </c>
      <c r="CE1496" s="102"/>
    </row>
    <row r="1497" spans="1:83" x14ac:dyDescent="0.25">
      <c r="A1497" s="14">
        <f t="shared" si="138"/>
        <v>3069.6126849634616</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0.48213506221738517</v>
      </c>
      <c r="CD1497" s="14">
        <f t="shared" si="143"/>
        <v>3069.6126849634616</v>
      </c>
      <c r="CE1497" s="102"/>
    </row>
    <row r="1498" spans="1:83" x14ac:dyDescent="0.25">
      <c r="A1498" s="14">
        <f t="shared" si="138"/>
        <v>7152.915726604052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1.1234874959226355</v>
      </c>
      <c r="CD1498" s="14">
        <f t="shared" si="143"/>
        <v>7152.915726604052</v>
      </c>
      <c r="CE1498" s="102"/>
    </row>
    <row r="1499" spans="1:83" x14ac:dyDescent="0.25">
      <c r="A1499" s="14">
        <f t="shared" si="138"/>
        <v>7391.6430049952332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1.1609836894274161</v>
      </c>
      <c r="CD1499" s="14">
        <f t="shared" si="143"/>
        <v>7391.6430049952332</v>
      </c>
      <c r="CE1499" s="102"/>
    </row>
    <row r="1500" spans="1:83" x14ac:dyDescent="0.25">
      <c r="A1500" s="14">
        <f t="shared" si="138"/>
        <v>7076.8962336799477</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1.111547337110341</v>
      </c>
      <c r="CD1500" s="14">
        <f t="shared" si="143"/>
        <v>7076.8962336799477</v>
      </c>
      <c r="CE1500" s="102"/>
    </row>
    <row r="1501" spans="1:83" x14ac:dyDescent="0.25">
      <c r="A1501" s="14">
        <f t="shared" si="138"/>
        <v>7276.9856528933824</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1.1429747953867777</v>
      </c>
      <c r="CD1501" s="14">
        <f t="shared" si="143"/>
        <v>7276.9856528933824</v>
      </c>
      <c r="CE1501" s="102"/>
    </row>
    <row r="1502" spans="1:83" x14ac:dyDescent="0.25">
      <c r="A1502" s="14">
        <f t="shared" si="138"/>
        <v>7158.099607699849</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1.1243017129236574</v>
      </c>
      <c r="CD1502" s="14">
        <f t="shared" si="143"/>
        <v>7158.099607699849</v>
      </c>
      <c r="CE1502" s="102"/>
    </row>
    <row r="1503" spans="1:83" x14ac:dyDescent="0.25">
      <c r="A1503" s="14">
        <f t="shared" si="138"/>
        <v>3887.2245053841398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0.61055495305220731</v>
      </c>
      <c r="CD1503" s="14">
        <f t="shared" si="143"/>
        <v>3887.2245053841398</v>
      </c>
      <c r="CE1503" s="102"/>
    </row>
    <row r="1504" spans="1:83" x14ac:dyDescent="0.25">
      <c r="A1504" s="14">
        <f t="shared" si="138"/>
        <v>7524.561654739563</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1.1818608319341086</v>
      </c>
      <c r="CD1504" s="14">
        <f t="shared" si="143"/>
        <v>7524.561654739563</v>
      </c>
      <c r="CE1504" s="102"/>
    </row>
    <row r="1505" spans="1:83" x14ac:dyDescent="0.25">
      <c r="A1505" s="14">
        <f t="shared" si="138"/>
        <v>3392.0760563355234</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0.53278343827501384</v>
      </c>
      <c r="CD1505" s="14">
        <f t="shared" si="143"/>
        <v>3392.0760563355234</v>
      </c>
      <c r="CE1505" s="102"/>
    </row>
    <row r="1506" spans="1:83" x14ac:dyDescent="0.25">
      <c r="A1506" s="14">
        <f t="shared" si="138"/>
        <v>7648.0537473730265</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1.2012573727605285</v>
      </c>
      <c r="CD1506" s="14">
        <f t="shared" si="143"/>
        <v>7648.0537473730265</v>
      </c>
      <c r="CE1506" s="102"/>
    </row>
    <row r="1507" spans="1:83" x14ac:dyDescent="0.25">
      <c r="A1507" s="14">
        <f t="shared" si="138"/>
        <v>7571.8889028268832</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1.189294383995231</v>
      </c>
      <c r="CD1507" s="14">
        <f t="shared" si="143"/>
        <v>7571.8889028268832</v>
      </c>
      <c r="CE1507" s="102"/>
    </row>
    <row r="1508" spans="1:83" x14ac:dyDescent="0.25">
      <c r="A1508" s="14">
        <f t="shared" si="138"/>
        <v>8912.9913152389745</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1.3999374068806689</v>
      </c>
      <c r="CD1508" s="14">
        <f t="shared" si="143"/>
        <v>8912.9913152389745</v>
      </c>
      <c r="CE1508" s="102"/>
    </row>
    <row r="1509" spans="1:83" x14ac:dyDescent="0.25">
      <c r="A1509" s="14">
        <f t="shared" si="138"/>
        <v>8155.4732935123584</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1.2809562727704873</v>
      </c>
      <c r="CD1509" s="14">
        <f t="shared" si="143"/>
        <v>8155.4732935123584</v>
      </c>
      <c r="CE1509" s="102"/>
    </row>
    <row r="1510" spans="1:83" x14ac:dyDescent="0.25">
      <c r="A1510" s="14">
        <f t="shared" si="138"/>
        <v>7958.3358352366813</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1.2499924703413698</v>
      </c>
      <c r="CD1510" s="14">
        <f t="shared" si="143"/>
        <v>7958.3358352366813</v>
      </c>
      <c r="CE1510" s="102"/>
    </row>
    <row r="1511" spans="1:83" x14ac:dyDescent="0.25">
      <c r="A1511" s="14">
        <f t="shared" si="138"/>
        <v>3233.3620010230575</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0.50785468706555625</v>
      </c>
      <c r="CD1511" s="14">
        <f t="shared" si="143"/>
        <v>3233.3620010230575</v>
      </c>
      <c r="CE1511" s="102"/>
    </row>
    <row r="1512" spans="1:83" x14ac:dyDescent="0.25">
      <c r="A1512" s="14">
        <f t="shared" si="138"/>
        <v>8617.3118722762065</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1.3534959039094392</v>
      </c>
      <c r="CD1512" s="14">
        <f t="shared" si="143"/>
        <v>8617.3118722762065</v>
      </c>
      <c r="CE1512" s="102"/>
    </row>
    <row r="1513" spans="1:83" x14ac:dyDescent="0.25">
      <c r="A1513" s="14">
        <f t="shared" si="138"/>
        <v>4511.789319505041</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0.70865351675375621</v>
      </c>
      <c r="CD1513" s="14">
        <f t="shared" si="143"/>
        <v>4511.789319505041</v>
      </c>
      <c r="CE1513" s="102"/>
    </row>
    <row r="1514" spans="1:83" x14ac:dyDescent="0.25">
      <c r="A1514" s="14">
        <f t="shared" si="138"/>
        <v>8955.1447833707189</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1.4065583284972407</v>
      </c>
      <c r="CD1514" s="14">
        <f t="shared" si="143"/>
        <v>8955.1447833707189</v>
      </c>
      <c r="CE1514" s="102"/>
    </row>
    <row r="1515" spans="1:83" x14ac:dyDescent="0.25">
      <c r="A1515" s="14">
        <f t="shared" si="138"/>
        <v>2261.3165001791826</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0.35517835095213895</v>
      </c>
      <c r="CD1515" s="14">
        <f t="shared" si="143"/>
        <v>2261.3165001791826</v>
      </c>
      <c r="CE1515" s="102"/>
    </row>
    <row r="1516" spans="1:83" x14ac:dyDescent="0.25">
      <c r="A1516" s="14">
        <f t="shared" si="138"/>
        <v>6394.8096095969458</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1.004413991411446</v>
      </c>
      <c r="CD1516" s="14">
        <f t="shared" si="143"/>
        <v>6394.8096095969458</v>
      </c>
      <c r="CE1516" s="102"/>
    </row>
    <row r="1517" spans="1:83" x14ac:dyDescent="0.25">
      <c r="A1517" s="14">
        <f t="shared" si="138"/>
        <v>5562.6315583166152</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0.87370622541367782</v>
      </c>
      <c r="CD1517" s="14">
        <f t="shared" si="143"/>
        <v>5562.6315583166152</v>
      </c>
      <c r="CE1517" s="102"/>
    </row>
    <row r="1518" spans="1:83" x14ac:dyDescent="0.25">
      <c r="A1518" s="14">
        <f t="shared" si="138"/>
        <v>5755.3582757564336</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0.90397724571502436</v>
      </c>
      <c r="CD1518" s="14">
        <f t="shared" si="143"/>
        <v>5755.3582757564336</v>
      </c>
      <c r="CE1518" s="102"/>
    </row>
    <row r="1519" spans="1:83" x14ac:dyDescent="0.25">
      <c r="A1519" s="14">
        <f t="shared" si="138"/>
        <v>2593.8533825698178</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0.40740894384301124</v>
      </c>
      <c r="CD1519" s="14">
        <f t="shared" si="143"/>
        <v>2593.8533825698178</v>
      </c>
      <c r="CE1519" s="102"/>
    </row>
    <row r="1520" spans="1:83" x14ac:dyDescent="0.25">
      <c r="A1520" s="14">
        <f t="shared" si="138"/>
        <v>5841.1653380624111</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0.91745470934626283</v>
      </c>
      <c r="CD1520" s="14">
        <f t="shared" si="143"/>
        <v>5841.1653380624111</v>
      </c>
      <c r="CE1520" s="102"/>
    </row>
    <row r="1521" spans="1:83" x14ac:dyDescent="0.25">
      <c r="A1521" s="14">
        <f t="shared" si="138"/>
        <v>2300.1413395732907</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0.36127645461471258</v>
      </c>
      <c r="CD1521" s="14">
        <f t="shared" si="143"/>
        <v>2300.1413395732907</v>
      </c>
      <c r="CE1521" s="102"/>
    </row>
    <row r="1522" spans="1:83" x14ac:dyDescent="0.25">
      <c r="A1522" s="14">
        <f t="shared" si="138"/>
        <v>3151.173325016613</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0.49494555275879498</v>
      </c>
      <c r="CD1522" s="14">
        <f t="shared" si="143"/>
        <v>3151.173325016613</v>
      </c>
      <c r="CE1522" s="102"/>
    </row>
    <row r="1523" spans="1:83" x14ac:dyDescent="0.25">
      <c r="A1523" s="14">
        <f t="shared" si="138"/>
        <v>3766.5329526426403</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0.59159828481351451</v>
      </c>
      <c r="CD1523" s="14">
        <f t="shared" si="143"/>
        <v>3766.5329526426403</v>
      </c>
      <c r="CE1523" s="102"/>
    </row>
    <row r="1524" spans="1:83" x14ac:dyDescent="0.25">
      <c r="A1524" s="14">
        <f t="shared" si="138"/>
        <v>7865.7083072930527</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1.235443736174709</v>
      </c>
      <c r="CD1524" s="14">
        <f t="shared" si="143"/>
        <v>7865.7083072930527</v>
      </c>
      <c r="CE1524" s="102"/>
    </row>
    <row r="1525" spans="1:83" x14ac:dyDescent="0.25">
      <c r="A1525" s="14">
        <f t="shared" si="138"/>
        <v>5456.8086056783277</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0.85708492458826269</v>
      </c>
      <c r="CD1525" s="14">
        <f t="shared" si="143"/>
        <v>5456.8086056783277</v>
      </c>
      <c r="CE1525" s="102"/>
    </row>
    <row r="1526" spans="1:83" x14ac:dyDescent="0.25">
      <c r="A1526" s="14">
        <f t="shared" si="138"/>
        <v>2314.0795748063729</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0.36346569234630693</v>
      </c>
      <c r="CD1526" s="14">
        <f t="shared" si="143"/>
        <v>2314.0795748063729</v>
      </c>
      <c r="CE1526" s="102"/>
    </row>
    <row r="1527" spans="1:83" x14ac:dyDescent="0.25">
      <c r="A1527" s="14">
        <f t="shared" si="138"/>
        <v>4575.6154733929607</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0.71867850356287033</v>
      </c>
      <c r="CD1527" s="14">
        <f t="shared" si="143"/>
        <v>4575.6154733929607</v>
      </c>
      <c r="CE1527" s="102"/>
    </row>
    <row r="1528" spans="1:83" x14ac:dyDescent="0.25">
      <c r="A1528" s="14">
        <f t="shared" si="138"/>
        <v>5718.78629401734</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0.8982329917973999</v>
      </c>
      <c r="CD1528" s="14">
        <f t="shared" si="143"/>
        <v>5718.78629401734</v>
      </c>
      <c r="CE1528" s="102"/>
    </row>
    <row r="1529" spans="1:83" x14ac:dyDescent="0.25">
      <c r="A1529" s="14">
        <f t="shared" si="138"/>
        <v>2987.7040736452886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0.46926991684986891</v>
      </c>
      <c r="CD1529" s="14">
        <f t="shared" si="143"/>
        <v>2987.7040736452886</v>
      </c>
      <c r="CE1529" s="102"/>
    </row>
    <row r="1530" spans="1:83" x14ac:dyDescent="0.25">
      <c r="A1530" s="14">
        <f t="shared" si="138"/>
        <v>7512.1409437142374</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1.1799099472794048</v>
      </c>
      <c r="CD1530" s="14">
        <f t="shared" si="143"/>
        <v>7512.1409437142374</v>
      </c>
      <c r="CE1530" s="102"/>
    </row>
    <row r="1531" spans="1:83" x14ac:dyDescent="0.25">
      <c r="A1531" s="14">
        <f t="shared" si="138"/>
        <v>2263.5934744684309</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0.35553598862610081</v>
      </c>
      <c r="CD1531" s="14">
        <f t="shared" si="143"/>
        <v>2263.5934744684309</v>
      </c>
      <c r="CE1531" s="102"/>
    </row>
    <row r="1532" spans="1:83" x14ac:dyDescent="0.25">
      <c r="A1532" s="14">
        <f t="shared" si="138"/>
        <v>6555.3976972502887</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1.0296370913847368</v>
      </c>
      <c r="CD1532" s="14">
        <f t="shared" si="143"/>
        <v>6555.3976972502887</v>
      </c>
      <c r="CE1532" s="102"/>
    </row>
    <row r="1533" spans="1:83" x14ac:dyDescent="0.25">
      <c r="A1533" s="14">
        <f t="shared" si="138"/>
        <v>7009.2180370830029</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1.1009173212497516</v>
      </c>
      <c r="CD1533" s="14">
        <f t="shared" si="143"/>
        <v>7009.2180370830029</v>
      </c>
      <c r="CE1533" s="102"/>
    </row>
    <row r="1534" spans="1:83" x14ac:dyDescent="0.25">
      <c r="A1534" s="14">
        <f t="shared" si="138"/>
        <v>4313.0791265490225</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0.6774426895007345</v>
      </c>
      <c r="CD1534" s="14">
        <f t="shared" si="143"/>
        <v>4313.0791265490225</v>
      </c>
      <c r="CE1534" s="102"/>
    </row>
    <row r="1535" spans="1:83" x14ac:dyDescent="0.25">
      <c r="A1535" s="14">
        <f t="shared" si="138"/>
        <v>2473.1379705937038</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0.38844852810430913</v>
      </c>
      <c r="CD1535" s="14">
        <f t="shared" si="143"/>
        <v>2473.1379705937038</v>
      </c>
      <c r="CE1535" s="102"/>
    </row>
    <row r="1536" spans="1:83" x14ac:dyDescent="0.25">
      <c r="A1536" s="14">
        <f t="shared" si="138"/>
        <v>2850.2777054068265</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0.44768476021902537</v>
      </c>
      <c r="CD1536" s="14">
        <f t="shared" si="143"/>
        <v>2850.2777054068265</v>
      </c>
      <c r="CE1536" s="102"/>
    </row>
    <row r="1537" spans="1:83" x14ac:dyDescent="0.25">
      <c r="A1537" s="14">
        <f t="shared" si="138"/>
        <v>2235.0907719697916</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0.35105915273411309</v>
      </c>
      <c r="CD1537" s="14">
        <f t="shared" si="143"/>
        <v>2235.0907719697916</v>
      </c>
      <c r="CE1537" s="102"/>
    </row>
    <row r="1538" spans="1:83" x14ac:dyDescent="0.25">
      <c r="A1538" s="14">
        <f t="shared" si="138"/>
        <v>2417.2702588587617</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0.37967355046455198</v>
      </c>
      <c r="CD1538" s="14">
        <f t="shared" si="143"/>
        <v>2417.2702588587617</v>
      </c>
      <c r="CE1538" s="102"/>
    </row>
    <row r="1539" spans="1:83" x14ac:dyDescent="0.25">
      <c r="A1539" s="14">
        <f t="shared" si="138"/>
        <v>3294.2862691344367</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0.5174238831860688</v>
      </c>
      <c r="CD1539" s="14">
        <f t="shared" si="143"/>
        <v>3294.2862691344367</v>
      </c>
      <c r="CE1539" s="102"/>
    </row>
    <row r="1540" spans="1:83" x14ac:dyDescent="0.25">
      <c r="A1540" s="14">
        <f t="shared" si="138"/>
        <v>6299.605759017225</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0.98946060180387896</v>
      </c>
      <c r="CD1540" s="14">
        <f t="shared" si="143"/>
        <v>6299.605759017225</v>
      </c>
      <c r="CE1540" s="102"/>
    </row>
    <row r="1541" spans="1:83" x14ac:dyDescent="0.25">
      <c r="A1541" s="14">
        <f t="shared" si="138"/>
        <v>6018.4764571540763</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0.94530444682417269</v>
      </c>
      <c r="CD1541" s="14">
        <f t="shared" si="143"/>
        <v>6018.4764571540763</v>
      </c>
      <c r="CE1541" s="102"/>
    </row>
    <row r="1542" spans="1:83" x14ac:dyDescent="0.25">
      <c r="A1542" s="14">
        <f t="shared" si="138"/>
        <v>8123.3140203094945</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1.2759051100415604</v>
      </c>
      <c r="CD1542" s="14">
        <f t="shared" si="143"/>
        <v>8123.3140203094945</v>
      </c>
      <c r="CE1542" s="102"/>
    </row>
    <row r="1543" spans="1:83" x14ac:dyDescent="0.25">
      <c r="A1543" s="14">
        <f t="shared" si="138"/>
        <v>2365.030937188305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0.37146847341129519</v>
      </c>
      <c r="CD1543" s="14">
        <f t="shared" si="143"/>
        <v>2365.030937188305</v>
      </c>
      <c r="CE1543" s="102"/>
    </row>
    <row r="1544" spans="1:83" x14ac:dyDescent="0.25">
      <c r="A1544" s="14">
        <f t="shared" si="138"/>
        <v>4665.7184275036661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0.73283071032137614</v>
      </c>
      <c r="CD1544" s="14">
        <f t="shared" si="143"/>
        <v>4665.7184275036661</v>
      </c>
      <c r="CE1544" s="102"/>
    </row>
    <row r="1545" spans="1:83" x14ac:dyDescent="0.25">
      <c r="A1545" s="14">
        <f t="shared" ref="A1545:A1608" si="144">CD1545</f>
        <v>6742.0240349706528</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1.0589499429340461</v>
      </c>
      <c r="CD1545" s="14">
        <f t="shared" ref="CD1545:CD1608" si="149">DEGREES(CC1545) * 60 * 1.852</f>
        <v>6742.0240349706528</v>
      </c>
      <c r="CE1545" s="102"/>
    </row>
    <row r="1546" spans="1:83" x14ac:dyDescent="0.25">
      <c r="A1546" s="14">
        <f t="shared" si="144"/>
        <v>2326.7403534097534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0.36545428371145311</v>
      </c>
      <c r="CD1546" s="14">
        <f t="shared" si="149"/>
        <v>2326.7403534097534</v>
      </c>
      <c r="CE1546" s="102"/>
    </row>
    <row r="1547" spans="1:83" x14ac:dyDescent="0.25">
      <c r="A1547" s="14">
        <f t="shared" si="144"/>
        <v>9007.9202102660674</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1.4148476100259428</v>
      </c>
      <c r="CD1547" s="14">
        <f t="shared" si="149"/>
        <v>9007.9202102660674</v>
      </c>
      <c r="CE1547" s="102"/>
    </row>
    <row r="1548" spans="1:83" x14ac:dyDescent="0.25">
      <c r="A1548" s="14">
        <f t="shared" si="144"/>
        <v>8533.2348500052067</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1.3402901725928302</v>
      </c>
      <c r="CD1548" s="14">
        <f t="shared" si="149"/>
        <v>8533.2348500052067</v>
      </c>
      <c r="CE1548" s="102"/>
    </row>
    <row r="1549" spans="1:83" x14ac:dyDescent="0.25">
      <c r="A1549" s="14">
        <f t="shared" si="144"/>
        <v>2793.407764335398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0.43875236535661016</v>
      </c>
      <c r="CD1549" s="14">
        <f t="shared" si="149"/>
        <v>2793.407764335398</v>
      </c>
      <c r="CE1549" s="102"/>
    </row>
    <row r="1550" spans="1:83" x14ac:dyDescent="0.25">
      <c r="A1550" s="14">
        <f t="shared" si="144"/>
        <v>8273.9487006587824</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1.2995648575198206</v>
      </c>
      <c r="CD1550" s="14">
        <f t="shared" si="149"/>
        <v>8273.9487006587824</v>
      </c>
      <c r="CE1550" s="102"/>
    </row>
    <row r="1551" spans="1:83" x14ac:dyDescent="0.25">
      <c r="A1551" s="14">
        <f t="shared" si="144"/>
        <v>8620.6188142049014</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1.3540153155799572</v>
      </c>
      <c r="CD1551" s="14">
        <f t="shared" si="149"/>
        <v>8620.6188142049014</v>
      </c>
      <c r="CE1551" s="102"/>
    </row>
    <row r="1552" spans="1:83" x14ac:dyDescent="0.25">
      <c r="A1552" s="14">
        <f t="shared" si="144"/>
        <v>7160.9223567721665</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1.1247450738422098</v>
      </c>
      <c r="CD1552" s="14">
        <f t="shared" si="149"/>
        <v>7160.9223567721665</v>
      </c>
      <c r="CE1552" s="102"/>
    </row>
    <row r="1553" spans="1:83" x14ac:dyDescent="0.25">
      <c r="A1553" s="14">
        <f t="shared" si="144"/>
        <v>2271.8180517534042</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0.3568277988601497</v>
      </c>
      <c r="CD1553" s="14">
        <f t="shared" si="149"/>
        <v>2271.8180517534042</v>
      </c>
      <c r="CE1553" s="102"/>
    </row>
    <row r="1554" spans="1:83" x14ac:dyDescent="0.25">
      <c r="A1554" s="14">
        <f t="shared" si="144"/>
        <v>8487.615882287384</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1.3331249351194951</v>
      </c>
      <c r="CD1554" s="14">
        <f t="shared" si="149"/>
        <v>8487.615882287384</v>
      </c>
      <c r="CE1554" s="102"/>
    </row>
    <row r="1555" spans="1:83" x14ac:dyDescent="0.25">
      <c r="A1555" s="14">
        <f t="shared" si="144"/>
        <v>6274.621563585697</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0.98553640749824634</v>
      </c>
      <c r="CD1555" s="14">
        <f t="shared" si="149"/>
        <v>6274.621563585697</v>
      </c>
      <c r="CE1555" s="102"/>
    </row>
    <row r="1556" spans="1:83" x14ac:dyDescent="0.25">
      <c r="A1556" s="14">
        <f t="shared" si="144"/>
        <v>7745.3783850881173</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1.2165438681838454</v>
      </c>
      <c r="CD1556" s="14">
        <f t="shared" si="149"/>
        <v>7745.3783850881173</v>
      </c>
      <c r="CE1556" s="102"/>
    </row>
    <row r="1557" spans="1:83" x14ac:dyDescent="0.25">
      <c r="A1557" s="14">
        <f t="shared" si="144"/>
        <v>6459.2055150827964</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1.0145284674331447</v>
      </c>
      <c r="CD1557" s="14">
        <f t="shared" si="149"/>
        <v>6459.2055150827964</v>
      </c>
      <c r="CE1557" s="102"/>
    </row>
    <row r="1558" spans="1:83" x14ac:dyDescent="0.25">
      <c r="A1558" s="14">
        <f t="shared" si="144"/>
        <v>4901.0690367209618</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0.76979654030172473</v>
      </c>
      <c r="CD1558" s="14">
        <f t="shared" si="149"/>
        <v>4901.0690367209618</v>
      </c>
      <c r="CE1558" s="102"/>
    </row>
    <row r="1559" spans="1:83" x14ac:dyDescent="0.25">
      <c r="A1559" s="14">
        <f t="shared" si="144"/>
        <v>6909.3879069096565</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1.0852372954738387</v>
      </c>
      <c r="CD1559" s="14">
        <f t="shared" si="149"/>
        <v>6909.3879069096565</v>
      </c>
      <c r="CE1559" s="102"/>
    </row>
    <row r="1560" spans="1:83" x14ac:dyDescent="0.25">
      <c r="A1560" s="14">
        <f t="shared" si="144"/>
        <v>6811.2838757272375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1.0698283830043247</v>
      </c>
      <c r="CD1560" s="14">
        <f t="shared" si="149"/>
        <v>6811.2838757272375</v>
      </c>
      <c r="CE1560" s="102"/>
    </row>
    <row r="1561" spans="1:83" x14ac:dyDescent="0.25">
      <c r="A1561" s="14">
        <f t="shared" si="144"/>
        <v>5621.4266334226413</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0.8829409954330939</v>
      </c>
      <c r="CD1561" s="14">
        <f t="shared" si="149"/>
        <v>5621.4266334226413</v>
      </c>
      <c r="CE1561" s="102"/>
    </row>
    <row r="1562" spans="1:83" x14ac:dyDescent="0.25">
      <c r="A1562" s="14">
        <f t="shared" si="144"/>
        <v>6174.9811660944742</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0.96988618247828839</v>
      </c>
      <c r="CD1562" s="14">
        <f t="shared" si="149"/>
        <v>6174.9811660944742</v>
      </c>
      <c r="CE1562" s="102"/>
    </row>
    <row r="1563" spans="1:83" x14ac:dyDescent="0.25">
      <c r="A1563" s="14">
        <f t="shared" si="144"/>
        <v>7701.6448030992442</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1.2096747627177122</v>
      </c>
      <c r="CD1563" s="14">
        <f t="shared" si="149"/>
        <v>7701.6448030992442</v>
      </c>
      <c r="CE1563" s="102"/>
    </row>
    <row r="1564" spans="1:83" x14ac:dyDescent="0.25">
      <c r="A1564" s="14">
        <f t="shared" si="144"/>
        <v>2214.3833965865001</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0.34780670601088726</v>
      </c>
      <c r="CD1564" s="14">
        <f t="shared" si="149"/>
        <v>2214.3833965865001</v>
      </c>
      <c r="CE1564" s="102"/>
    </row>
    <row r="1565" spans="1:83" x14ac:dyDescent="0.25">
      <c r="A1565" s="14">
        <f t="shared" si="144"/>
        <v>7403.2720471469229</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1.1628102289738542</v>
      </c>
      <c r="CD1565" s="14">
        <f t="shared" si="149"/>
        <v>7403.2720471469229</v>
      </c>
      <c r="CE1565" s="102"/>
    </row>
    <row r="1566" spans="1:83" x14ac:dyDescent="0.25">
      <c r="A1566" s="14">
        <f t="shared" si="144"/>
        <v>4342.7155225343631</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0.68209759130391145</v>
      </c>
      <c r="CD1566" s="14">
        <f t="shared" si="149"/>
        <v>4342.7155225343631</v>
      </c>
      <c r="CE1566" s="102"/>
    </row>
    <row r="1567" spans="1:83" x14ac:dyDescent="0.25">
      <c r="A1567" s="14">
        <f t="shared" si="144"/>
        <v>7271.782396083986</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1.1421575350992437</v>
      </c>
      <c r="CD1567" s="14">
        <f t="shared" si="149"/>
        <v>7271.782396083986</v>
      </c>
      <c r="CE1567" s="102"/>
    </row>
    <row r="1568" spans="1:83" x14ac:dyDescent="0.25">
      <c r="A1568" s="14">
        <f t="shared" si="144"/>
        <v>4690.7285524524959</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0.73675897730024831</v>
      </c>
      <c r="CD1568" s="14">
        <f t="shared" si="149"/>
        <v>4690.7285524524959</v>
      </c>
      <c r="CE1568" s="102"/>
    </row>
    <row r="1569" spans="1:83" x14ac:dyDescent="0.25">
      <c r="A1569" s="14">
        <f t="shared" si="144"/>
        <v>8625.3305684499119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1.3547553770011258</v>
      </c>
      <c r="CD1569" s="14">
        <f t="shared" si="149"/>
        <v>8625.3305684499119</v>
      </c>
      <c r="CE1569" s="102"/>
    </row>
    <row r="1570" spans="1:83" x14ac:dyDescent="0.25">
      <c r="A1570" s="14">
        <f t="shared" si="144"/>
        <v>2438.6836018493259</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0.3830368814494709</v>
      </c>
      <c r="CD1570" s="14">
        <f t="shared" si="149"/>
        <v>2438.6836018493259</v>
      </c>
      <c r="CE1570" s="102"/>
    </row>
    <row r="1571" spans="1:83" x14ac:dyDescent="0.25">
      <c r="A1571" s="14">
        <f t="shared" si="144"/>
        <v>8282.9150250134953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1.3009731717908024</v>
      </c>
      <c r="CD1571" s="14">
        <f t="shared" si="149"/>
        <v>8282.9150250134953</v>
      </c>
      <c r="CE1571" s="102"/>
    </row>
    <row r="1572" spans="1:83" x14ac:dyDescent="0.25">
      <c r="A1572" s="14">
        <f t="shared" si="144"/>
        <v>5843.3337990722148</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0.91779530315765767</v>
      </c>
      <c r="CD1572" s="14">
        <f t="shared" si="149"/>
        <v>5843.3337990722148</v>
      </c>
      <c r="CE1572" s="102"/>
    </row>
    <row r="1573" spans="1:83" x14ac:dyDescent="0.25">
      <c r="A1573" s="14">
        <f t="shared" si="144"/>
        <v>7498.005021783868</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1.1776896594780206</v>
      </c>
      <c r="CD1573" s="14">
        <f t="shared" si="149"/>
        <v>7498.005021783868</v>
      </c>
      <c r="CE1573" s="102"/>
    </row>
    <row r="1574" spans="1:83" x14ac:dyDescent="0.25">
      <c r="A1574" s="14">
        <f t="shared" si="144"/>
        <v>2155.0509759343495</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0.33848753670240711</v>
      </c>
      <c r="CD1574" s="14">
        <f t="shared" si="149"/>
        <v>2155.0509759343495</v>
      </c>
      <c r="CE1574" s="102"/>
    </row>
    <row r="1575" spans="1:83" x14ac:dyDescent="0.25">
      <c r="A1575" s="14">
        <f t="shared" si="144"/>
        <v>5080.9099297773428</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0.79804362195723999</v>
      </c>
      <c r="CD1575" s="14">
        <f t="shared" si="149"/>
        <v>5080.9099297773428</v>
      </c>
      <c r="CE1575" s="102"/>
    </row>
    <row r="1576" spans="1:83" x14ac:dyDescent="0.25">
      <c r="A1576" s="14">
        <f t="shared" si="144"/>
        <v>6038.5778942795414</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0.9484617206022683</v>
      </c>
      <c r="CD1576" s="14">
        <f t="shared" si="149"/>
        <v>6038.5778942795414</v>
      </c>
      <c r="CE1576" s="102"/>
    </row>
    <row r="1577" spans="1:83" x14ac:dyDescent="0.25">
      <c r="A1577" s="14">
        <f t="shared" si="144"/>
        <v>5718.2965018423583</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0.8981560615768821</v>
      </c>
      <c r="CD1577" s="14">
        <f t="shared" si="149"/>
        <v>5718.2965018423583</v>
      </c>
      <c r="CE1577" s="102"/>
    </row>
    <row r="1578" spans="1:83" x14ac:dyDescent="0.25">
      <c r="A1578" s="14">
        <f t="shared" si="144"/>
        <v>2743.3422965922982</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0.43088872916449256</v>
      </c>
      <c r="CD1578" s="14">
        <f t="shared" si="149"/>
        <v>2743.3422965922982</v>
      </c>
      <c r="CE1578" s="102"/>
    </row>
    <row r="1579" spans="1:83" x14ac:dyDescent="0.25">
      <c r="A1579" s="14">
        <f t="shared" si="144"/>
        <v>6321.2143651908864</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0.99285460220432142</v>
      </c>
      <c r="CD1579" s="14">
        <f t="shared" si="149"/>
        <v>6321.2143651908864</v>
      </c>
      <c r="CE1579" s="102"/>
    </row>
    <row r="1580" spans="1:83" x14ac:dyDescent="0.25">
      <c r="A1580" s="14">
        <f t="shared" si="144"/>
        <v>6410.4052015415573</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1.0068635453012134</v>
      </c>
      <c r="CD1580" s="14">
        <f t="shared" si="149"/>
        <v>6410.4052015415573</v>
      </c>
      <c r="CE1580" s="102"/>
    </row>
    <row r="1581" spans="1:83" x14ac:dyDescent="0.25">
      <c r="A1581" s="14">
        <f t="shared" si="144"/>
        <v>6696.2077133962539</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1.0517537076692354</v>
      </c>
      <c r="CD1581" s="14">
        <f t="shared" si="149"/>
        <v>6696.2077133962539</v>
      </c>
      <c r="CE1581" s="102"/>
    </row>
    <row r="1582" spans="1:83" x14ac:dyDescent="0.25">
      <c r="A1582" s="14">
        <f t="shared" si="144"/>
        <v>2814.6089130306336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0.44208236760586112</v>
      </c>
      <c r="CD1582" s="14">
        <f t="shared" si="149"/>
        <v>2814.6089130306336</v>
      </c>
      <c r="CE1582" s="102"/>
    </row>
    <row r="1583" spans="1:83" x14ac:dyDescent="0.25">
      <c r="A1583" s="14">
        <f t="shared" si="144"/>
        <v>2712.8241636907323</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0.4260953355297416</v>
      </c>
      <c r="CD1583" s="14">
        <f t="shared" si="149"/>
        <v>2712.8241636907323</v>
      </c>
      <c r="CE1583" s="102"/>
    </row>
    <row r="1584" spans="1:83" x14ac:dyDescent="0.25">
      <c r="A1584" s="14">
        <f t="shared" si="144"/>
        <v>7188.4435085033338</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1.1290677404337308</v>
      </c>
      <c r="CD1584" s="14">
        <f t="shared" si="149"/>
        <v>7188.4435085033338</v>
      </c>
      <c r="CE1584" s="102"/>
    </row>
    <row r="1585" spans="1:83" x14ac:dyDescent="0.25">
      <c r="A1585" s="14">
        <f t="shared" si="144"/>
        <v>6782.8680389922347</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1.0653651908630815</v>
      </c>
      <c r="CD1585" s="14">
        <f t="shared" si="149"/>
        <v>6782.8680389922347</v>
      </c>
      <c r="CE1585" s="102"/>
    </row>
    <row r="1586" spans="1:83" x14ac:dyDescent="0.25">
      <c r="A1586" s="14">
        <f t="shared" si="144"/>
        <v>2784.5068756811565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0.43735432887919901</v>
      </c>
      <c r="CD1586" s="14">
        <f t="shared" si="149"/>
        <v>2784.5068756811565</v>
      </c>
      <c r="CE1586" s="102"/>
    </row>
    <row r="1587" spans="1:83" x14ac:dyDescent="0.25">
      <c r="A1587" s="14">
        <f t="shared" si="144"/>
        <v>6232.3078833710033</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0.97889032183965763</v>
      </c>
      <c r="CD1587" s="14">
        <f t="shared" si="149"/>
        <v>6232.3078833710033</v>
      </c>
      <c r="CE1587" s="102"/>
    </row>
    <row r="1588" spans="1:83" x14ac:dyDescent="0.25">
      <c r="A1588" s="14">
        <f t="shared" si="144"/>
        <v>7501.4083093219615</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1.1782242038708555</v>
      </c>
      <c r="CD1588" s="14">
        <f t="shared" si="149"/>
        <v>7501.4083093219615</v>
      </c>
      <c r="CE1588" s="102"/>
    </row>
    <row r="1589" spans="1:83" x14ac:dyDescent="0.25">
      <c r="A1589" s="14">
        <f t="shared" si="144"/>
        <v>4727.0314772172351</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0.7424609712279705</v>
      </c>
      <c r="CD1589" s="14">
        <f t="shared" si="149"/>
        <v>4727.0314772172351</v>
      </c>
      <c r="CE1589" s="102"/>
    </row>
    <row r="1590" spans="1:83" x14ac:dyDescent="0.25">
      <c r="A1590" s="14">
        <f t="shared" si="144"/>
        <v>7628.3554152582947</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1.1981634135042882</v>
      </c>
      <c r="CD1590" s="14">
        <f t="shared" si="149"/>
        <v>7628.3554152582947</v>
      </c>
      <c r="CE1590" s="102"/>
    </row>
    <row r="1591" spans="1:83" x14ac:dyDescent="0.25">
      <c r="A1591" s="14">
        <f t="shared" si="144"/>
        <v>7223.9878515323908</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1.1346505861529113</v>
      </c>
      <c r="CD1591" s="14">
        <f t="shared" si="149"/>
        <v>7223.9878515323908</v>
      </c>
      <c r="CE1591" s="102"/>
    </row>
    <row r="1592" spans="1:83" x14ac:dyDescent="0.25">
      <c r="A1592" s="14">
        <f t="shared" si="144"/>
        <v>7961.7795901855952</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1.2505333708317443</v>
      </c>
      <c r="CD1592" s="14">
        <f t="shared" si="149"/>
        <v>7961.7795901855952</v>
      </c>
      <c r="CE1592" s="102"/>
    </row>
    <row r="1593" spans="1:83" x14ac:dyDescent="0.25">
      <c r="A1593" s="14">
        <f t="shared" si="144"/>
        <v>5413.1343143207287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0.85022513172770287</v>
      </c>
      <c r="CD1593" s="14">
        <f t="shared" si="149"/>
        <v>5413.1343143207287</v>
      </c>
      <c r="CE1593" s="102"/>
    </row>
    <row r="1594" spans="1:83" x14ac:dyDescent="0.25">
      <c r="A1594" s="14">
        <f t="shared" si="144"/>
        <v>4457.5619901250957</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0.70013618915977205</v>
      </c>
      <c r="CD1594" s="14">
        <f t="shared" si="149"/>
        <v>4457.5619901250957</v>
      </c>
      <c r="CE1594" s="102"/>
    </row>
    <row r="1595" spans="1:83" x14ac:dyDescent="0.25">
      <c r="A1595" s="14">
        <f t="shared" si="144"/>
        <v>7681.028014189691</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1.2064365441462548</v>
      </c>
      <c r="CD1595" s="14">
        <f t="shared" si="149"/>
        <v>7681.028014189691</v>
      </c>
      <c r="CE1595" s="102"/>
    </row>
    <row r="1596" spans="1:83" x14ac:dyDescent="0.25">
      <c r="A1596" s="14">
        <f t="shared" si="144"/>
        <v>7801.38481662712</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1.2253406341364048</v>
      </c>
      <c r="CD1596" s="14">
        <f t="shared" si="149"/>
        <v>7801.38481662712</v>
      </c>
      <c r="CE1596" s="102"/>
    </row>
    <row r="1597" spans="1:83" x14ac:dyDescent="0.25">
      <c r="A1597" s="14">
        <f t="shared" si="144"/>
        <v>3949.6332067699477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0.62035730475375783</v>
      </c>
      <c r="CD1597" s="14">
        <f t="shared" si="149"/>
        <v>3949.6332067699477</v>
      </c>
      <c r="CE1597" s="102"/>
    </row>
    <row r="1598" spans="1:83" x14ac:dyDescent="0.25">
      <c r="A1598" s="14">
        <f t="shared" si="144"/>
        <v>1966.5742540366582</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0.30888405073696062</v>
      </c>
      <c r="CD1598" s="14">
        <f t="shared" si="149"/>
        <v>1966.5742540366582</v>
      </c>
      <c r="CE1598" s="102"/>
    </row>
    <row r="1599" spans="1:83" x14ac:dyDescent="0.25">
      <c r="A1599" s="14">
        <f t="shared" si="144"/>
        <v>5307.613249039081</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0.83365124746405439</v>
      </c>
      <c r="CD1599" s="14">
        <f t="shared" si="149"/>
        <v>5307.613249039081</v>
      </c>
      <c r="CE1599" s="102"/>
    </row>
    <row r="1600" spans="1:83" x14ac:dyDescent="0.25">
      <c r="A1600" s="14">
        <f t="shared" si="144"/>
        <v>4787.7322135889553</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0.75199505787368304</v>
      </c>
      <c r="CD1600" s="14">
        <f t="shared" si="149"/>
        <v>4787.7322135889553</v>
      </c>
      <c r="CE1600" s="102"/>
    </row>
    <row r="1601" spans="1:83" x14ac:dyDescent="0.25">
      <c r="A1601" s="14">
        <f t="shared" si="144"/>
        <v>7622.5128933037568</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1.1972457457151708</v>
      </c>
      <c r="CD1601" s="14">
        <f t="shared" si="149"/>
        <v>7622.5128933037568</v>
      </c>
      <c r="CE1601" s="102"/>
    </row>
    <row r="1602" spans="1:83" x14ac:dyDescent="0.25">
      <c r="A1602" s="14">
        <f t="shared" si="144"/>
        <v>2506.401759146298</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0.39367317382002154</v>
      </c>
      <c r="CD1602" s="14">
        <f t="shared" si="149"/>
        <v>2506.401759146298</v>
      </c>
      <c r="CE1602" s="102"/>
    </row>
    <row r="1603" spans="1:83" x14ac:dyDescent="0.25">
      <c r="A1603" s="14">
        <f t="shared" si="144"/>
        <v>8069.7201566585636</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1.2674872790518767</v>
      </c>
      <c r="CD1603" s="14">
        <f t="shared" si="149"/>
        <v>8069.7201566585636</v>
      </c>
      <c r="CE1603" s="102"/>
    </row>
    <row r="1604" spans="1:83" x14ac:dyDescent="0.25">
      <c r="A1604" s="14">
        <f t="shared" si="144"/>
        <v>6328.4283569705112</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0.99398768273677507</v>
      </c>
      <c r="CD1604" s="14">
        <f t="shared" si="149"/>
        <v>6328.4283569705112</v>
      </c>
      <c r="CE1604" s="102"/>
    </row>
    <row r="1605" spans="1:83" x14ac:dyDescent="0.25">
      <c r="A1605" s="14">
        <f t="shared" si="144"/>
        <v>2622.7371026641531</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0.41194562505134996</v>
      </c>
      <c r="CD1605" s="14">
        <f t="shared" si="149"/>
        <v>2622.7371026641531</v>
      </c>
      <c r="CE1605" s="102"/>
    </row>
    <row r="1606" spans="1:83" x14ac:dyDescent="0.25">
      <c r="A1606" s="14">
        <f t="shared" si="144"/>
        <v>4054.5435604504373</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0.63683526633723786</v>
      </c>
      <c r="CD1606" s="14">
        <f t="shared" si="149"/>
        <v>4054.5435604504373</v>
      </c>
      <c r="CE1606" s="102"/>
    </row>
    <row r="1607" spans="1:83" x14ac:dyDescent="0.25">
      <c r="A1607" s="14">
        <f t="shared" si="144"/>
        <v>5746.4694353322011</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0.90258110161776706</v>
      </c>
      <c r="CD1607" s="14">
        <f t="shared" si="149"/>
        <v>5746.4694353322011</v>
      </c>
      <c r="CE1607" s="102"/>
    </row>
    <row r="1608" spans="1:83" x14ac:dyDescent="0.25">
      <c r="A1608" s="14">
        <f t="shared" si="144"/>
        <v>2833.6581952663337</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0.44507438250106118</v>
      </c>
      <c r="CD1608" s="14">
        <f t="shared" si="149"/>
        <v>2833.6581952663337</v>
      </c>
      <c r="CE1608" s="102"/>
    </row>
    <row r="1609" spans="1:83" x14ac:dyDescent="0.25">
      <c r="A1609" s="14">
        <f t="shared" ref="A1609:A1672" si="150">CD1609</f>
        <v>8727.0027725958862</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1.370724731933695</v>
      </c>
      <c r="CD1609" s="14">
        <f t="shared" ref="CD1609:CD1672" si="155">DEGREES(CC1609) * 60 * 1.852</f>
        <v>8727.0027725958862</v>
      </c>
      <c r="CE1609" s="102"/>
    </row>
    <row r="1610" spans="1:83" x14ac:dyDescent="0.25">
      <c r="A1610" s="14">
        <f t="shared" si="150"/>
        <v>6148.9720541263796</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0.96580100753801557</v>
      </c>
      <c r="CD1610" s="14">
        <f t="shared" si="155"/>
        <v>6148.9720541263796</v>
      </c>
      <c r="CE1610" s="102"/>
    </row>
    <row r="1611" spans="1:83" x14ac:dyDescent="0.25">
      <c r="A1611" s="14">
        <f t="shared" si="150"/>
        <v>2539.2597895213771</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0.398834088288753</v>
      </c>
      <c r="CD1611" s="14">
        <f t="shared" si="155"/>
        <v>2539.2597895213771</v>
      </c>
      <c r="CE1611" s="102"/>
    </row>
    <row r="1612" spans="1:83" x14ac:dyDescent="0.25">
      <c r="A1612" s="14">
        <f t="shared" si="150"/>
        <v>5201.5240916129715</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0.81698813463331099</v>
      </c>
      <c r="CD1612" s="14">
        <f t="shared" si="155"/>
        <v>5201.5240916129715</v>
      </c>
      <c r="CE1612" s="102"/>
    </row>
    <row r="1613" spans="1:83" x14ac:dyDescent="0.25">
      <c r="A1613" s="14">
        <f t="shared" si="150"/>
        <v>4511.9528762542213</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0.70867920613268931</v>
      </c>
      <c r="CD1613" s="14">
        <f t="shared" si="155"/>
        <v>4511.9528762542213</v>
      </c>
      <c r="CE1613" s="102"/>
    </row>
    <row r="1614" spans="1:83" x14ac:dyDescent="0.25">
      <c r="A1614" s="14">
        <f t="shared" si="150"/>
        <v>8694.4607246074029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1.3656134478917488</v>
      </c>
      <c r="CD1614" s="14">
        <f t="shared" si="155"/>
        <v>8694.4607246074029</v>
      </c>
      <c r="CE1614" s="102"/>
    </row>
    <row r="1615" spans="1:83" x14ac:dyDescent="0.25">
      <c r="A1615" s="14">
        <f t="shared" si="150"/>
        <v>5570.6745402527195</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0.87496951299884218</v>
      </c>
      <c r="CD1615" s="14">
        <f t="shared" si="155"/>
        <v>5570.6745402527195</v>
      </c>
      <c r="CE1615" s="102"/>
    </row>
    <row r="1616" spans="1:83" x14ac:dyDescent="0.25">
      <c r="A1616" s="14">
        <f t="shared" si="150"/>
        <v>3756.4808144636932</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0.5900194249495111</v>
      </c>
      <c r="CD1616" s="14">
        <f t="shared" si="155"/>
        <v>3756.4808144636932</v>
      </c>
      <c r="CE1616" s="102"/>
    </row>
    <row r="1617" spans="1:83" x14ac:dyDescent="0.25">
      <c r="A1617" s="14">
        <f t="shared" si="150"/>
        <v>2063.8192983866411</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0.32415804466384252</v>
      </c>
      <c r="CD1617" s="14">
        <f t="shared" si="155"/>
        <v>2063.8192983866411</v>
      </c>
      <c r="CE1617" s="102"/>
    </row>
    <row r="1618" spans="1:83" x14ac:dyDescent="0.25">
      <c r="A1618" s="14">
        <f t="shared" si="150"/>
        <v>6911.3130860490655</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1.0855396777153201</v>
      </c>
      <c r="CD1618" s="14">
        <f t="shared" si="155"/>
        <v>6911.3130860490655</v>
      </c>
      <c r="CE1618" s="102"/>
    </row>
    <row r="1619" spans="1:83" x14ac:dyDescent="0.25">
      <c r="A1619" s="14">
        <f t="shared" si="150"/>
        <v>6969.0517944307676</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1.0946085273113382</v>
      </c>
      <c r="CD1619" s="14">
        <f t="shared" si="155"/>
        <v>6969.0517944307676</v>
      </c>
      <c r="CE1619" s="102"/>
    </row>
    <row r="1620" spans="1:83" x14ac:dyDescent="0.25">
      <c r="A1620" s="14">
        <f t="shared" si="150"/>
        <v>5045.8097764703025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0.79253054381502763</v>
      </c>
      <c r="CD1620" s="14">
        <f t="shared" si="155"/>
        <v>5045.8097764703025</v>
      </c>
      <c r="CE1620" s="102"/>
    </row>
    <row r="1621" spans="1:83" x14ac:dyDescent="0.25">
      <c r="A1621" s="14">
        <f t="shared" si="150"/>
        <v>3033.8968201105827</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0.47652527606835654</v>
      </c>
      <c r="CD1621" s="14">
        <f t="shared" si="155"/>
        <v>3033.8968201105827</v>
      </c>
      <c r="CE1621" s="102"/>
    </row>
    <row r="1622" spans="1:83" x14ac:dyDescent="0.25">
      <c r="A1622" s="14">
        <f t="shared" si="150"/>
        <v>2416.0050545660811</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0.37947482853674741</v>
      </c>
      <c r="CD1622" s="14">
        <f t="shared" si="155"/>
        <v>2416.0050545660811</v>
      </c>
      <c r="CE1622" s="102"/>
    </row>
    <row r="1623" spans="1:83" x14ac:dyDescent="0.25">
      <c r="A1623" s="14">
        <f t="shared" si="150"/>
        <v>3388.792554902087</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0.53226770833434234</v>
      </c>
      <c r="CD1623" s="14">
        <f t="shared" si="155"/>
        <v>3388.792554902087</v>
      </c>
      <c r="CE1623" s="102"/>
    </row>
    <row r="1624" spans="1:83" x14ac:dyDescent="0.25">
      <c r="A1624" s="14">
        <f t="shared" si="150"/>
        <v>5868.9516816410633</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0.92181902884354372</v>
      </c>
      <c r="CD1624" s="14">
        <f t="shared" si="155"/>
        <v>5868.9516816410633</v>
      </c>
      <c r="CE1624" s="102"/>
    </row>
    <row r="1625" spans="1:83" x14ac:dyDescent="0.25">
      <c r="A1625" s="14">
        <f t="shared" si="150"/>
        <v>3267.677976225239</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0.51324459665258648</v>
      </c>
      <c r="CD1625" s="14">
        <f t="shared" si="155"/>
        <v>3267.677976225239</v>
      </c>
      <c r="CE1625" s="102"/>
    </row>
    <row r="1626" spans="1:83" x14ac:dyDescent="0.25">
      <c r="A1626" s="14">
        <f t="shared" si="150"/>
        <v>6467.4224756530994</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1.0158190813321579</v>
      </c>
      <c r="CD1626" s="14">
        <f t="shared" si="155"/>
        <v>6467.4224756530994</v>
      </c>
      <c r="CE1626" s="102"/>
    </row>
    <row r="1627" spans="1:83" x14ac:dyDescent="0.25">
      <c r="A1627" s="14">
        <f t="shared" si="150"/>
        <v>6060.7863857425182</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0.95194994322582838</v>
      </c>
      <c r="CD1627" s="14">
        <f t="shared" si="155"/>
        <v>6060.7863857425182</v>
      </c>
      <c r="CE1627" s="102"/>
    </row>
    <row r="1628" spans="1:83" x14ac:dyDescent="0.25">
      <c r="A1628" s="14">
        <f t="shared" si="150"/>
        <v>1963.9098483950877</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0.30846556035670403</v>
      </c>
      <c r="CD1628" s="14">
        <f t="shared" si="155"/>
        <v>1963.9098483950877</v>
      </c>
      <c r="CE1628" s="102"/>
    </row>
    <row r="1629" spans="1:83" x14ac:dyDescent="0.25">
      <c r="A1629" s="14">
        <f t="shared" si="150"/>
        <v>7735.9543436691874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1.2150636616359276</v>
      </c>
      <c r="CD1629" s="14">
        <f t="shared" si="155"/>
        <v>7735.9543436691874</v>
      </c>
      <c r="CE1629" s="102"/>
    </row>
    <row r="1630" spans="1:83" x14ac:dyDescent="0.25">
      <c r="A1630" s="14">
        <f t="shared" si="150"/>
        <v>1940.2349369888589</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0.30474701145320643</v>
      </c>
      <c r="CD1630" s="14">
        <f t="shared" si="155"/>
        <v>1940.2349369888589</v>
      </c>
      <c r="CE1630" s="102"/>
    </row>
    <row r="1631" spans="1:83" x14ac:dyDescent="0.25">
      <c r="A1631" s="14">
        <f t="shared" si="150"/>
        <v>3192.0698532391798</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0.50136905051004199</v>
      </c>
      <c r="CD1631" s="14">
        <f t="shared" si="155"/>
        <v>3192.0698532391798</v>
      </c>
      <c r="CE1631" s="102"/>
    </row>
    <row r="1632" spans="1:83" x14ac:dyDescent="0.25">
      <c r="A1632" s="14">
        <f t="shared" si="150"/>
        <v>1956.9994020771867</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0.30738015681971975</v>
      </c>
      <c r="CD1632" s="14">
        <f t="shared" si="155"/>
        <v>1956.9994020771867</v>
      </c>
      <c r="CE1632" s="102"/>
    </row>
    <row r="1633" spans="1:83" x14ac:dyDescent="0.25">
      <c r="A1633" s="14">
        <f t="shared" si="150"/>
        <v>1901.9700777838536</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0.29873686223668916</v>
      </c>
      <c r="CD1633" s="14">
        <f t="shared" si="155"/>
        <v>1901.9700777838536</v>
      </c>
      <c r="CE1633" s="102"/>
    </row>
    <row r="1634" spans="1:83" x14ac:dyDescent="0.25">
      <c r="A1634" s="14">
        <f t="shared" si="150"/>
        <v>3638.3049703252618</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0.57145789168331895</v>
      </c>
      <c r="CD1634" s="14">
        <f t="shared" si="155"/>
        <v>3638.3049703252618</v>
      </c>
      <c r="CE1634" s="102"/>
    </row>
    <row r="1635" spans="1:83" x14ac:dyDescent="0.25">
      <c r="A1635" s="14">
        <f t="shared" si="150"/>
        <v>7068.4241834515269</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1.1102166570268253</v>
      </c>
      <c r="CD1635" s="14">
        <f t="shared" si="155"/>
        <v>7068.4241834515269</v>
      </c>
      <c r="CE1635" s="102"/>
    </row>
    <row r="1636" spans="1:83" x14ac:dyDescent="0.25">
      <c r="A1636" s="14">
        <f t="shared" si="150"/>
        <v>5935.5649970536297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0.93228178693946506</v>
      </c>
      <c r="CD1636" s="14">
        <f t="shared" si="155"/>
        <v>5935.5649970536297</v>
      </c>
      <c r="CE1636" s="102"/>
    </row>
    <row r="1637" spans="1:83" x14ac:dyDescent="0.25">
      <c r="A1637" s="14">
        <f t="shared" si="150"/>
        <v>5507.7030276584283</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0.86507876219132362</v>
      </c>
      <c r="CD1637" s="14">
        <f t="shared" si="155"/>
        <v>5507.7030276584283</v>
      </c>
      <c r="CE1637" s="102"/>
    </row>
    <row r="1638" spans="1:83" x14ac:dyDescent="0.25">
      <c r="A1638" s="14">
        <f t="shared" si="150"/>
        <v>5396.0267888428907</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0.84753810287189746</v>
      </c>
      <c r="CD1638" s="14">
        <f t="shared" si="155"/>
        <v>5396.0267888428907</v>
      </c>
      <c r="CE1638" s="102"/>
    </row>
    <row r="1639" spans="1:83" x14ac:dyDescent="0.25">
      <c r="A1639" s="14">
        <f t="shared" si="150"/>
        <v>2079.7003486471017</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0.32665243465412097</v>
      </c>
      <c r="CD1639" s="14">
        <f t="shared" si="155"/>
        <v>2079.7003486471017</v>
      </c>
      <c r="CE1639" s="102"/>
    </row>
    <row r="1640" spans="1:83" x14ac:dyDescent="0.25">
      <c r="A1640" s="14">
        <f t="shared" si="150"/>
        <v>3828.7295785046858</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0.60136732643449842</v>
      </c>
      <c r="CD1640" s="14">
        <f t="shared" si="155"/>
        <v>3828.7295785046858</v>
      </c>
      <c r="CE1640" s="102"/>
    </row>
    <row r="1641" spans="1:83" x14ac:dyDescent="0.25">
      <c r="A1641" s="14">
        <f t="shared" si="150"/>
        <v>1895.756565258363</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0.29776092404659088</v>
      </c>
      <c r="CD1641" s="14">
        <f t="shared" si="155"/>
        <v>1895.756565258363</v>
      </c>
      <c r="CE1641" s="102"/>
    </row>
    <row r="1642" spans="1:83" x14ac:dyDescent="0.25">
      <c r="A1642" s="14">
        <f t="shared" si="150"/>
        <v>4119.0462612861384</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0.6469665163913404</v>
      </c>
      <c r="CD1642" s="14">
        <f t="shared" si="155"/>
        <v>4119.0462612861384</v>
      </c>
      <c r="CE1642" s="102"/>
    </row>
    <row r="1643" spans="1:83" x14ac:dyDescent="0.25">
      <c r="A1643" s="14">
        <f t="shared" si="150"/>
        <v>8164.0802521184269</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1.2823081425172362</v>
      </c>
      <c r="CD1643" s="14">
        <f t="shared" si="155"/>
        <v>8164.0802521184269</v>
      </c>
      <c r="CE1643" s="102"/>
    </row>
    <row r="1644" spans="1:83" x14ac:dyDescent="0.25">
      <c r="A1644" s="14">
        <f t="shared" si="150"/>
        <v>7935.273300603345</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1.2463701056616818</v>
      </c>
      <c r="CD1644" s="14">
        <f t="shared" si="155"/>
        <v>7935.273300603345</v>
      </c>
      <c r="CE1644" s="102"/>
    </row>
    <row r="1645" spans="1:83" x14ac:dyDescent="0.25">
      <c r="A1645" s="14">
        <f t="shared" si="150"/>
        <v>2266.2990020118286</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0.3559609379028798</v>
      </c>
      <c r="CD1645" s="14">
        <f t="shared" si="155"/>
        <v>2266.2990020118286</v>
      </c>
      <c r="CE1645" s="102"/>
    </row>
    <row r="1646" spans="1:83" x14ac:dyDescent="0.25">
      <c r="A1646" s="14">
        <f t="shared" si="150"/>
        <v>8269.2517597568749</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1.2988271227870105</v>
      </c>
      <c r="CD1646" s="14">
        <f t="shared" si="155"/>
        <v>8269.2517597568749</v>
      </c>
      <c r="CE1646" s="102"/>
    </row>
    <row r="1647" spans="1:83" x14ac:dyDescent="0.25">
      <c r="A1647" s="14">
        <f t="shared" si="150"/>
        <v>7194.763710078274</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1.1300604359599407</v>
      </c>
      <c r="CD1647" s="14">
        <f t="shared" si="155"/>
        <v>7194.763710078274</v>
      </c>
      <c r="CE1647" s="102"/>
    </row>
    <row r="1648" spans="1:83" x14ac:dyDescent="0.25">
      <c r="A1648" s="14">
        <f t="shared" si="150"/>
        <v>4330.3384983257356</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0.68015356840938668</v>
      </c>
      <c r="CD1648" s="14">
        <f t="shared" si="155"/>
        <v>4330.3384983257356</v>
      </c>
      <c r="CE1648" s="102"/>
    </row>
    <row r="1649" spans="1:83" x14ac:dyDescent="0.25">
      <c r="A1649" s="14">
        <f t="shared" si="150"/>
        <v>8121.9739693324036</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1.2756946321645375</v>
      </c>
      <c r="CD1649" s="14">
        <f t="shared" si="155"/>
        <v>8121.9739693324036</v>
      </c>
      <c r="CE1649" s="102"/>
    </row>
    <row r="1650" spans="1:83" x14ac:dyDescent="0.25">
      <c r="A1650" s="14">
        <f t="shared" si="150"/>
        <v>7118.3297617510825</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1.118055179852951</v>
      </c>
      <c r="CD1650" s="14">
        <f t="shared" si="155"/>
        <v>7118.3297617510825</v>
      </c>
      <c r="CE1650" s="102"/>
    </row>
    <row r="1651" spans="1:83" x14ac:dyDescent="0.25">
      <c r="A1651" s="14">
        <f t="shared" si="150"/>
        <v>3120.4481605233123</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0.49011964127908869</v>
      </c>
      <c r="CD1651" s="14">
        <f t="shared" si="155"/>
        <v>3120.4481605233123</v>
      </c>
      <c r="CE1651" s="102"/>
    </row>
    <row r="1652" spans="1:83" x14ac:dyDescent="0.25">
      <c r="A1652" s="14">
        <f t="shared" si="150"/>
        <v>4594.5038345122775</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0.72164524305025124</v>
      </c>
      <c r="CD1652" s="14">
        <f t="shared" si="155"/>
        <v>4594.5038345122775</v>
      </c>
      <c r="CE1652" s="102"/>
    </row>
    <row r="1653" spans="1:83" x14ac:dyDescent="0.25">
      <c r="A1653" s="14">
        <f t="shared" si="150"/>
        <v>1877.1609428268036</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0.29484016416638548</v>
      </c>
      <c r="CD1653" s="14">
        <f t="shared" si="155"/>
        <v>1877.1609428268036</v>
      </c>
      <c r="CE1653" s="102"/>
    </row>
    <row r="1654" spans="1:83" x14ac:dyDescent="0.25">
      <c r="A1654" s="14">
        <f t="shared" si="150"/>
        <v>6554.8703990369449</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1.029554270200767</v>
      </c>
      <c r="CD1654" s="14">
        <f t="shared" si="155"/>
        <v>6554.8703990369449</v>
      </c>
      <c r="CE1654" s="102"/>
    </row>
    <row r="1655" spans="1:83" x14ac:dyDescent="0.25">
      <c r="A1655" s="14">
        <f t="shared" si="150"/>
        <v>2290.0631141778385</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0.35969349730811839</v>
      </c>
      <c r="CD1655" s="14">
        <f t="shared" si="155"/>
        <v>2290.0631141778385</v>
      </c>
      <c r="CE1655" s="102"/>
    </row>
    <row r="1656" spans="1:83" x14ac:dyDescent="0.25">
      <c r="A1656" s="14">
        <f t="shared" si="150"/>
        <v>6387.3003891164799</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1.0032345401727643</v>
      </c>
      <c r="CD1656" s="14">
        <f t="shared" si="155"/>
        <v>6387.3003891164799</v>
      </c>
      <c r="CE1656" s="102"/>
    </row>
    <row r="1657" spans="1:83" x14ac:dyDescent="0.25">
      <c r="A1657" s="14">
        <f t="shared" si="150"/>
        <v>5323.9525585167439</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0.83621761488564839</v>
      </c>
      <c r="CD1657" s="14">
        <f t="shared" si="155"/>
        <v>5323.9525585167439</v>
      </c>
      <c r="CE1657" s="102"/>
    </row>
    <row r="1658" spans="1:83" x14ac:dyDescent="0.25">
      <c r="A1658" s="14">
        <f t="shared" si="150"/>
        <v>5069.5675623855441</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0.79626210957461108</v>
      </c>
      <c r="CD1658" s="14">
        <f t="shared" si="155"/>
        <v>5069.5675623855441</v>
      </c>
      <c r="CE1658" s="102"/>
    </row>
    <row r="1659" spans="1:83" x14ac:dyDescent="0.25">
      <c r="A1659" s="14">
        <f t="shared" si="150"/>
        <v>6655.9485093899884</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1.0454303125635709</v>
      </c>
      <c r="CD1659" s="14">
        <f t="shared" si="155"/>
        <v>6655.9485093899884</v>
      </c>
      <c r="CE1659" s="102"/>
    </row>
    <row r="1660" spans="1:83" x14ac:dyDescent="0.25">
      <c r="A1660" s="14">
        <f t="shared" si="150"/>
        <v>6204.3366815918789</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0.97449696720695955</v>
      </c>
      <c r="CD1660" s="14">
        <f t="shared" si="155"/>
        <v>6204.3366815918789</v>
      </c>
      <c r="CE1660" s="102"/>
    </row>
    <row r="1661" spans="1:83" x14ac:dyDescent="0.25">
      <c r="A1661" s="14">
        <f t="shared" si="150"/>
        <v>7604.3204200822502</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1.1943883072990782</v>
      </c>
      <c r="CD1661" s="14">
        <f t="shared" si="155"/>
        <v>7604.3204200822502</v>
      </c>
      <c r="CE1661" s="102"/>
    </row>
    <row r="1662" spans="1:83" x14ac:dyDescent="0.25">
      <c r="A1662" s="14">
        <f t="shared" si="150"/>
        <v>7425.4310192042585</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1.1662906737295951</v>
      </c>
      <c r="CD1662" s="14">
        <f t="shared" si="155"/>
        <v>7425.4310192042585</v>
      </c>
      <c r="CE1662" s="102"/>
    </row>
    <row r="1663" spans="1:83" x14ac:dyDescent="0.25">
      <c r="A1663" s="14">
        <f t="shared" si="150"/>
        <v>2748.3284809553156</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0.43167189451947918</v>
      </c>
      <c r="CD1663" s="14">
        <f t="shared" si="155"/>
        <v>2748.3284809553156</v>
      </c>
      <c r="CE1663" s="102"/>
    </row>
    <row r="1664" spans="1:83" x14ac:dyDescent="0.25">
      <c r="A1664" s="14">
        <f t="shared" si="150"/>
        <v>2917.0813486204288</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0.45817741254448369</v>
      </c>
      <c r="CD1664" s="14">
        <f t="shared" si="155"/>
        <v>2917.0813486204288</v>
      </c>
      <c r="CE1664" s="102"/>
    </row>
    <row r="1665" spans="1:83" x14ac:dyDescent="0.25">
      <c r="A1665" s="14">
        <f t="shared" si="150"/>
        <v>7848.2873701287854</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1.2327074806644542</v>
      </c>
      <c r="CD1665" s="14">
        <f t="shared" si="155"/>
        <v>7848.2873701287854</v>
      </c>
      <c r="CE1665" s="102"/>
    </row>
    <row r="1666" spans="1:83" x14ac:dyDescent="0.25">
      <c r="A1666" s="14">
        <f t="shared" si="150"/>
        <v>3548.2975824431091</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0.55732069523206618</v>
      </c>
      <c r="CD1666" s="14">
        <f t="shared" si="155"/>
        <v>3548.2975824431091</v>
      </c>
      <c r="CE1666" s="102"/>
    </row>
    <row r="1667" spans="1:83" x14ac:dyDescent="0.25">
      <c r="A1667" s="14">
        <f t="shared" si="150"/>
        <v>5562.1138913801433</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0.87362491698612088</v>
      </c>
      <c r="CD1667" s="14">
        <f t="shared" si="155"/>
        <v>5562.1138913801433</v>
      </c>
      <c r="CE1667" s="102"/>
    </row>
    <row r="1668" spans="1:83" x14ac:dyDescent="0.25">
      <c r="A1668" s="14">
        <f t="shared" si="150"/>
        <v>7933.2254374244121</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1.2460484537979064</v>
      </c>
      <c r="CD1668" s="14">
        <f t="shared" si="155"/>
        <v>7933.2254374244121</v>
      </c>
      <c r="CE1668" s="102"/>
    </row>
    <row r="1669" spans="1:83" x14ac:dyDescent="0.25">
      <c r="A1669" s="14">
        <f t="shared" si="150"/>
        <v>1847.2845287916289</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0.29014756343201864</v>
      </c>
      <c r="CD1669" s="14">
        <f t="shared" si="155"/>
        <v>1847.2845287916289</v>
      </c>
      <c r="CE1669" s="102"/>
    </row>
    <row r="1670" spans="1:83" x14ac:dyDescent="0.25">
      <c r="A1670" s="14">
        <f t="shared" si="150"/>
        <v>8201.4083605661235</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1.2881711590394989</v>
      </c>
      <c r="CD1670" s="14">
        <f t="shared" si="155"/>
        <v>8201.4083605661235</v>
      </c>
      <c r="CE1670" s="102"/>
    </row>
    <row r="1671" spans="1:83" x14ac:dyDescent="0.25">
      <c r="A1671" s="14">
        <f t="shared" si="150"/>
        <v>5431.3864822356145</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0.85309194621421869</v>
      </c>
      <c r="CD1671" s="14">
        <f t="shared" si="155"/>
        <v>5431.3864822356145</v>
      </c>
      <c r="CE1671" s="102"/>
    </row>
    <row r="1672" spans="1:83" x14ac:dyDescent="0.25">
      <c r="A1672" s="14">
        <f t="shared" si="150"/>
        <v>6980.1543093023338</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1.0963523667620263</v>
      </c>
      <c r="CD1672" s="14">
        <f t="shared" si="155"/>
        <v>6980.1543093023338</v>
      </c>
      <c r="CE1672" s="102"/>
    </row>
    <row r="1673" spans="1:83" x14ac:dyDescent="0.25">
      <c r="A1673" s="14">
        <f t="shared" ref="A1673:A1736" si="156">CD1673</f>
        <v>4859.2045019384186</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0.76322100059896125</v>
      </c>
      <c r="CD1673" s="14">
        <f t="shared" ref="CD1673:CD1736" si="161">DEGREES(CC1673) * 60 * 1.852</f>
        <v>4859.2045019384186</v>
      </c>
      <c r="CE1673" s="102"/>
    </row>
    <row r="1674" spans="1:83" x14ac:dyDescent="0.25">
      <c r="A1674" s="14">
        <f t="shared" si="156"/>
        <v>5968.4166117624718</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0.93744169371831587</v>
      </c>
      <c r="CD1674" s="14">
        <f t="shared" si="161"/>
        <v>5968.4166117624718</v>
      </c>
      <c r="CE1674" s="102"/>
    </row>
    <row r="1675" spans="1:83" x14ac:dyDescent="0.25">
      <c r="A1675" s="14">
        <f t="shared" si="156"/>
        <v>6319.8404955460783</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0.99263881252833952</v>
      </c>
      <c r="CD1675" s="14">
        <f t="shared" si="161"/>
        <v>6319.8404955460783</v>
      </c>
      <c r="CE1675" s="102"/>
    </row>
    <row r="1676" spans="1:83" x14ac:dyDescent="0.25">
      <c r="A1676" s="14">
        <f t="shared" si="156"/>
        <v>2088.8567025330776</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0.32809059630628135</v>
      </c>
      <c r="CD1676" s="14">
        <f t="shared" si="161"/>
        <v>2088.8567025330776</v>
      </c>
      <c r="CE1676" s="102"/>
    </row>
    <row r="1677" spans="1:83" x14ac:dyDescent="0.25">
      <c r="A1677" s="14">
        <f t="shared" si="156"/>
        <v>5151.4629901629542</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0.80912518424204283</v>
      </c>
      <c r="CD1677" s="14">
        <f t="shared" si="161"/>
        <v>5151.4629901629542</v>
      </c>
      <c r="CE1677" s="102"/>
    </row>
    <row r="1678" spans="1:83" x14ac:dyDescent="0.25">
      <c r="A1678" s="14">
        <f t="shared" si="156"/>
        <v>7298.8427133495243</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1.146407819772731</v>
      </c>
      <c r="CD1678" s="14">
        <f t="shared" si="161"/>
        <v>7298.8427133495243</v>
      </c>
      <c r="CE1678" s="102"/>
    </row>
    <row r="1679" spans="1:83" x14ac:dyDescent="0.25">
      <c r="A1679" s="14">
        <f t="shared" si="156"/>
        <v>5966.386315584672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0.93712280105188972</v>
      </c>
      <c r="CD1679" s="14">
        <f t="shared" si="161"/>
        <v>5966.386315584672</v>
      </c>
      <c r="CE1679" s="102"/>
    </row>
    <row r="1680" spans="1:83" x14ac:dyDescent="0.25">
      <c r="A1680" s="14">
        <f t="shared" si="156"/>
        <v>4899.5519113079763</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0.76955824986235932</v>
      </c>
      <c r="CD1680" s="14">
        <f t="shared" si="161"/>
        <v>4899.5519113079763</v>
      </c>
      <c r="CE1680" s="102"/>
    </row>
    <row r="1681" spans="1:83" x14ac:dyDescent="0.25">
      <c r="A1681" s="14">
        <f t="shared" si="156"/>
        <v>6715.6699201101728</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1.0548105794012514</v>
      </c>
      <c r="CD1681" s="14">
        <f t="shared" si="161"/>
        <v>6715.6699201101728</v>
      </c>
      <c r="CE1681" s="102"/>
    </row>
    <row r="1682" spans="1:83" x14ac:dyDescent="0.25">
      <c r="A1682" s="14">
        <f t="shared" si="156"/>
        <v>4615.3326862819476</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0.7249167697132336</v>
      </c>
      <c r="CD1682" s="14">
        <f t="shared" si="161"/>
        <v>4615.3326862819476</v>
      </c>
      <c r="CE1682" s="102"/>
    </row>
    <row r="1683" spans="1:83" x14ac:dyDescent="0.25">
      <c r="A1683" s="14">
        <f t="shared" si="156"/>
        <v>6905.9067841106098</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1.0846905257248323</v>
      </c>
      <c r="CD1683" s="14">
        <f t="shared" si="161"/>
        <v>6905.9067841106098</v>
      </c>
      <c r="CE1683" s="102"/>
    </row>
    <row r="1684" spans="1:83" x14ac:dyDescent="0.25">
      <c r="A1684" s="14">
        <f t="shared" si="156"/>
        <v>3033.6226146353501</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0.47648220741852032</v>
      </c>
      <c r="CD1684" s="14">
        <f t="shared" si="161"/>
        <v>3033.6226146353501</v>
      </c>
      <c r="CE1684" s="102"/>
    </row>
    <row r="1685" spans="1:83" x14ac:dyDescent="0.25">
      <c r="A1685" s="14">
        <f t="shared" si="156"/>
        <v>7393.5387892120634</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1.1612814546946142</v>
      </c>
      <c r="CD1685" s="14">
        <f t="shared" si="161"/>
        <v>7393.5387892120634</v>
      </c>
      <c r="CE1685" s="102"/>
    </row>
    <row r="1686" spans="1:83" x14ac:dyDescent="0.25">
      <c r="A1686" s="14">
        <f t="shared" si="156"/>
        <v>7567.577207592949</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1.1886171586696848</v>
      </c>
      <c r="CD1686" s="14">
        <f t="shared" si="161"/>
        <v>7567.577207592949</v>
      </c>
      <c r="CE1686" s="102"/>
    </row>
    <row r="1687" spans="1:83" x14ac:dyDescent="0.25">
      <c r="A1687" s="14">
        <f t="shared" si="156"/>
        <v>5632.4803805495831</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0.88467717507715438</v>
      </c>
      <c r="CD1687" s="14">
        <f t="shared" si="161"/>
        <v>5632.4803805495831</v>
      </c>
      <c r="CE1687" s="102"/>
    </row>
    <row r="1688" spans="1:83" x14ac:dyDescent="0.25">
      <c r="A1688" s="14">
        <f t="shared" si="156"/>
        <v>7754.8728745166627</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1.2180351397940319</v>
      </c>
      <c r="CD1688" s="14">
        <f t="shared" si="161"/>
        <v>7754.8728745166627</v>
      </c>
      <c r="CE1688" s="102"/>
    </row>
    <row r="1689" spans="1:83" x14ac:dyDescent="0.25">
      <c r="A1689" s="14">
        <f t="shared" si="156"/>
        <v>7420.051556985075</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1.1654457373751008</v>
      </c>
      <c r="CD1689" s="14">
        <f t="shared" si="161"/>
        <v>7420.051556985075</v>
      </c>
      <c r="CE1689" s="102"/>
    </row>
    <row r="1690" spans="1:83" x14ac:dyDescent="0.25">
      <c r="A1690" s="14">
        <f t="shared" si="156"/>
        <v>1987.6541891249331</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0.31219501432044772</v>
      </c>
      <c r="CD1690" s="14">
        <f t="shared" si="161"/>
        <v>1987.6541891249331</v>
      </c>
      <c r="CE1690" s="102"/>
    </row>
    <row r="1691" spans="1:83" x14ac:dyDescent="0.25">
      <c r="A1691" s="14">
        <f t="shared" si="156"/>
        <v>5179.5336071429665</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0.81353415372879101</v>
      </c>
      <c r="CD1691" s="14">
        <f t="shared" si="161"/>
        <v>5179.5336071429665</v>
      </c>
      <c r="CE1691" s="102"/>
    </row>
    <row r="1692" spans="1:83" x14ac:dyDescent="0.25">
      <c r="A1692" s="14">
        <f t="shared" si="156"/>
        <v>1781.0876111811735</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0.27975020771771097</v>
      </c>
      <c r="CD1692" s="14">
        <f t="shared" si="161"/>
        <v>1781.0876111811735</v>
      </c>
      <c r="CE1692" s="102"/>
    </row>
    <row r="1693" spans="1:83" x14ac:dyDescent="0.25">
      <c r="A1693" s="14">
        <f t="shared" si="156"/>
        <v>3559.2655047971102</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0.55904339463073793</v>
      </c>
      <c r="CD1693" s="14">
        <f t="shared" si="161"/>
        <v>3559.2655047971102</v>
      </c>
      <c r="CE1693" s="102"/>
    </row>
    <row r="1694" spans="1:83" x14ac:dyDescent="0.25">
      <c r="A1694" s="14">
        <f t="shared" si="156"/>
        <v>3450.3928329231462</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0.54194308334884356</v>
      </c>
      <c r="CD1694" s="14">
        <f t="shared" si="161"/>
        <v>3450.3928329231462</v>
      </c>
      <c r="CE1694" s="102"/>
    </row>
    <row r="1695" spans="1:83" x14ac:dyDescent="0.25">
      <c r="A1695" s="14">
        <f t="shared" si="156"/>
        <v>7135.5443786119267</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1.1207590292382197</v>
      </c>
      <c r="CD1695" s="14">
        <f t="shared" si="161"/>
        <v>7135.5443786119267</v>
      </c>
      <c r="CE1695" s="102"/>
    </row>
    <row r="1696" spans="1:83" x14ac:dyDescent="0.25">
      <c r="A1696" s="14">
        <f t="shared" si="156"/>
        <v>6075.0978886253733</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0.95419780901249585</v>
      </c>
      <c r="CD1696" s="14">
        <f t="shared" si="161"/>
        <v>6075.0978886253733</v>
      </c>
      <c r="CE1696" s="102"/>
    </row>
    <row r="1697" spans="1:83" x14ac:dyDescent="0.25">
      <c r="A1697" s="14">
        <f t="shared" si="156"/>
        <v>1814.7418912741769</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0.2850361867944865</v>
      </c>
      <c r="CD1697" s="14">
        <f t="shared" si="161"/>
        <v>1814.7418912741769</v>
      </c>
      <c r="CE1697" s="102"/>
    </row>
    <row r="1698" spans="1:83" x14ac:dyDescent="0.25">
      <c r="A1698" s="14">
        <f t="shared" si="156"/>
        <v>6326.9613155269863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0.99375725883961241</v>
      </c>
      <c r="CD1698" s="14">
        <f t="shared" si="161"/>
        <v>6326.9613155269863</v>
      </c>
      <c r="CE1698" s="102"/>
    </row>
    <row r="1699" spans="1:83" x14ac:dyDescent="0.25">
      <c r="A1699" s="14">
        <f t="shared" si="156"/>
        <v>7038.7168582636541</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1.1055506145818197</v>
      </c>
      <c r="CD1699" s="14">
        <f t="shared" si="161"/>
        <v>7038.7168582636541</v>
      </c>
      <c r="CE1699" s="102"/>
    </row>
    <row r="1700" spans="1:83" x14ac:dyDescent="0.25">
      <c r="A1700" s="14">
        <f t="shared" si="156"/>
        <v>6824.3817980912909</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1.0718856352579544</v>
      </c>
      <c r="CD1700" s="14">
        <f t="shared" si="161"/>
        <v>6824.3817980912909</v>
      </c>
      <c r="CE1700" s="102"/>
    </row>
    <row r="1701" spans="1:83" x14ac:dyDescent="0.25">
      <c r="A1701" s="14">
        <f t="shared" si="156"/>
        <v>4993.5099998544656</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0.78431597128079533</v>
      </c>
      <c r="CD1701" s="14">
        <f t="shared" si="161"/>
        <v>4993.5099998544656</v>
      </c>
      <c r="CE1701" s="102"/>
    </row>
    <row r="1702" spans="1:83" x14ac:dyDescent="0.25">
      <c r="A1702" s="14">
        <f t="shared" si="156"/>
        <v>6446.0599757421533</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1.0124637361206477</v>
      </c>
      <c r="CD1702" s="14">
        <f t="shared" si="161"/>
        <v>6446.0599757421533</v>
      </c>
      <c r="CE1702" s="102"/>
    </row>
    <row r="1703" spans="1:83" x14ac:dyDescent="0.25">
      <c r="A1703" s="14">
        <f t="shared" si="156"/>
        <v>3795.4362955536449</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0.59613804812011983</v>
      </c>
      <c r="CD1703" s="14">
        <f t="shared" si="161"/>
        <v>3795.4362955536449</v>
      </c>
      <c r="CE1703" s="102"/>
    </row>
    <row r="1704" spans="1:83" x14ac:dyDescent="0.25">
      <c r="A1704" s="14">
        <f t="shared" si="156"/>
        <v>2192.8140042459713</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0.34441886481221307</v>
      </c>
      <c r="CD1704" s="14">
        <f t="shared" si="161"/>
        <v>2192.8140042459713</v>
      </c>
      <c r="CE1704" s="102"/>
    </row>
    <row r="1705" spans="1:83" x14ac:dyDescent="0.25">
      <c r="A1705" s="14">
        <f t="shared" si="156"/>
        <v>6707.4514271525313</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1.0535197248146531</v>
      </c>
      <c r="CD1705" s="14">
        <f t="shared" si="161"/>
        <v>6707.4514271525313</v>
      </c>
      <c r="CE1705" s="102"/>
    </row>
    <row r="1706" spans="1:83" x14ac:dyDescent="0.25">
      <c r="A1706" s="14">
        <f t="shared" si="156"/>
        <v>5209.5599945164404</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0.8182503103355796</v>
      </c>
      <c r="CD1706" s="14">
        <f t="shared" si="161"/>
        <v>5209.5599945164404</v>
      </c>
      <c r="CE1706" s="102"/>
    </row>
    <row r="1707" spans="1:83" x14ac:dyDescent="0.25">
      <c r="A1707" s="14">
        <f t="shared" si="156"/>
        <v>5397.1198432345009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0.84770978571960254</v>
      </c>
      <c r="CD1707" s="14">
        <f t="shared" si="161"/>
        <v>5397.1198432345009</v>
      </c>
      <c r="CE1707" s="102"/>
    </row>
    <row r="1708" spans="1:83" x14ac:dyDescent="0.25">
      <c r="A1708" s="14">
        <f t="shared" si="156"/>
        <v>8031.8688933547273</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1.2615420921306093</v>
      </c>
      <c r="CD1708" s="14">
        <f t="shared" si="161"/>
        <v>8031.8688933547273</v>
      </c>
      <c r="CE1708" s="102"/>
    </row>
    <row r="1709" spans="1:83" x14ac:dyDescent="0.25">
      <c r="A1709" s="14">
        <f t="shared" si="156"/>
        <v>1565.8774290014085</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0.24594777554660113</v>
      </c>
      <c r="CD1709" s="14">
        <f t="shared" si="161"/>
        <v>1565.8774290014085</v>
      </c>
      <c r="CE1709" s="102"/>
    </row>
    <row r="1710" spans="1:83" x14ac:dyDescent="0.25">
      <c r="A1710" s="14">
        <f t="shared" si="156"/>
        <v>1623.5641156220804</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0.25500845423717788</v>
      </c>
      <c r="CD1710" s="14">
        <f t="shared" si="161"/>
        <v>1623.5641156220804</v>
      </c>
      <c r="CE1710" s="102"/>
    </row>
    <row r="1711" spans="1:83" x14ac:dyDescent="0.25">
      <c r="A1711" s="14">
        <f t="shared" si="156"/>
        <v>5060.3427367391914</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0.79481319326385447</v>
      </c>
      <c r="CD1711" s="14">
        <f t="shared" si="161"/>
        <v>5060.3427367391914</v>
      </c>
      <c r="CE1711" s="102"/>
    </row>
    <row r="1712" spans="1:83" x14ac:dyDescent="0.25">
      <c r="A1712" s="14">
        <f t="shared" si="156"/>
        <v>8445.7664579479442</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1.3265517687697159</v>
      </c>
      <c r="CD1712" s="14">
        <f t="shared" si="161"/>
        <v>8445.7664579479442</v>
      </c>
      <c r="CE1712" s="102"/>
    </row>
    <row r="1713" spans="1:83" x14ac:dyDescent="0.25">
      <c r="A1713" s="14">
        <f t="shared" si="156"/>
        <v>6869.1990070685497</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1.0789249428372159</v>
      </c>
      <c r="CD1713" s="14">
        <f t="shared" si="161"/>
        <v>6869.1990070685497</v>
      </c>
      <c r="CE1713" s="102"/>
    </row>
    <row r="1714" spans="1:83" x14ac:dyDescent="0.25">
      <c r="A1714" s="14">
        <f t="shared" si="156"/>
        <v>7386.7942059633242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1.1602221027834785</v>
      </c>
      <c r="CD1714" s="14">
        <f t="shared" si="161"/>
        <v>7386.7942059633242</v>
      </c>
      <c r="CE1714" s="102"/>
    </row>
    <row r="1715" spans="1:83" x14ac:dyDescent="0.25">
      <c r="A1715" s="14">
        <f t="shared" si="156"/>
        <v>6779.6685426539652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1.0648626553563474</v>
      </c>
      <c r="CD1715" s="14">
        <f t="shared" si="161"/>
        <v>6779.6685426539652</v>
      </c>
      <c r="CE1715" s="102"/>
    </row>
    <row r="1716" spans="1:83" x14ac:dyDescent="0.25">
      <c r="A1716" s="14">
        <f t="shared" si="156"/>
        <v>7158.3355046124407</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1.1243387645599066</v>
      </c>
      <c r="CD1716" s="14">
        <f t="shared" si="161"/>
        <v>7158.3355046124407</v>
      </c>
      <c r="CE1716" s="102"/>
    </row>
    <row r="1717" spans="1:83" x14ac:dyDescent="0.25">
      <c r="A1717" s="14">
        <f t="shared" si="156"/>
        <v>7257.1701858017541</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1.1398624380832365</v>
      </c>
      <c r="CD1717" s="14">
        <f t="shared" si="161"/>
        <v>7257.1701858017541</v>
      </c>
      <c r="CE1717" s="102"/>
    </row>
    <row r="1718" spans="1:83" x14ac:dyDescent="0.25">
      <c r="A1718" s="14">
        <f t="shared" si="156"/>
        <v>6407.5594039225089</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1.0064165642150202</v>
      </c>
      <c r="CD1718" s="14">
        <f t="shared" si="161"/>
        <v>6407.5594039225089</v>
      </c>
      <c r="CE1718" s="102"/>
    </row>
    <row r="1719" spans="1:83" x14ac:dyDescent="0.25">
      <c r="A1719" s="14">
        <f t="shared" si="156"/>
        <v>5375.3335535791166</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0.8442878770957758</v>
      </c>
      <c r="CD1719" s="14">
        <f t="shared" si="161"/>
        <v>5375.3335535791166</v>
      </c>
      <c r="CE1719" s="102"/>
    </row>
    <row r="1720" spans="1:83" x14ac:dyDescent="0.25">
      <c r="A1720" s="14">
        <f t="shared" si="156"/>
        <v>5286.1624678526941</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0.83028203617151197</v>
      </c>
      <c r="CD1720" s="14">
        <f t="shared" si="161"/>
        <v>5286.1624678526941</v>
      </c>
      <c r="CE1720" s="102"/>
    </row>
    <row r="1721" spans="1:83" x14ac:dyDescent="0.25">
      <c r="A1721" s="14">
        <f t="shared" si="156"/>
        <v>4175.8230394205821</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0.65588427842446106</v>
      </c>
      <c r="CD1721" s="14">
        <f t="shared" si="161"/>
        <v>4175.8230394205821</v>
      </c>
      <c r="CE1721" s="102"/>
    </row>
    <row r="1722" spans="1:83" x14ac:dyDescent="0.25">
      <c r="A1722" s="14">
        <f t="shared" si="156"/>
        <v>7626.3070428510273</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1.1978416816575119</v>
      </c>
      <c r="CD1722" s="14">
        <f t="shared" si="161"/>
        <v>7626.3070428510273</v>
      </c>
      <c r="CE1722" s="102"/>
    </row>
    <row r="1723" spans="1:83" x14ac:dyDescent="0.25">
      <c r="A1723" s="14">
        <f t="shared" si="156"/>
        <v>4899.6349563233734</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0.7695712934993828</v>
      </c>
      <c r="CD1723" s="14">
        <f t="shared" si="161"/>
        <v>4899.6349563233734</v>
      </c>
      <c r="CE1723" s="102"/>
    </row>
    <row r="1724" spans="1:83" x14ac:dyDescent="0.25">
      <c r="A1724" s="14">
        <f t="shared" si="156"/>
        <v>7922.1651725222682</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1.2443112504260094</v>
      </c>
      <c r="CD1724" s="14">
        <f t="shared" si="161"/>
        <v>7922.1651725222682</v>
      </c>
      <c r="CE1724" s="102"/>
    </row>
    <row r="1725" spans="1:83" x14ac:dyDescent="0.25">
      <c r="A1725" s="14">
        <f t="shared" si="156"/>
        <v>7195.7155114914603</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1.1302099326165753</v>
      </c>
      <c r="CD1725" s="14">
        <f t="shared" si="161"/>
        <v>7195.7155114914603</v>
      </c>
      <c r="CE1725" s="102"/>
    </row>
    <row r="1726" spans="1:83" x14ac:dyDescent="0.25">
      <c r="A1726" s="14">
        <f t="shared" si="156"/>
        <v>1568.3225608900111</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0.24633182524154013</v>
      </c>
      <c r="CD1726" s="14">
        <f t="shared" si="161"/>
        <v>1568.3225608900111</v>
      </c>
      <c r="CE1726" s="102"/>
    </row>
    <row r="1727" spans="1:83" x14ac:dyDescent="0.25">
      <c r="A1727" s="14">
        <f t="shared" si="156"/>
        <v>2338.9494766613375</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0.36737193489505582</v>
      </c>
      <c r="CD1727" s="14">
        <f t="shared" si="161"/>
        <v>2338.9494766613375</v>
      </c>
      <c r="CE1727" s="102"/>
    </row>
    <row r="1728" spans="1:83" x14ac:dyDescent="0.25">
      <c r="A1728" s="14">
        <f t="shared" si="156"/>
        <v>6661.681338779641</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1.0463307512632158</v>
      </c>
      <c r="CD1728" s="14">
        <f t="shared" si="161"/>
        <v>6661.681338779641</v>
      </c>
      <c r="CE1728" s="102"/>
    </row>
    <row r="1729" spans="1:83" x14ac:dyDescent="0.25">
      <c r="A1729" s="14">
        <f t="shared" si="156"/>
        <v>3599.8996874611717</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0.56542568653448766</v>
      </c>
      <c r="CD1729" s="14">
        <f t="shared" si="161"/>
        <v>3599.8996874611717</v>
      </c>
      <c r="CE1729" s="102"/>
    </row>
    <row r="1730" spans="1:83" x14ac:dyDescent="0.25">
      <c r="A1730" s="14">
        <f t="shared" si="156"/>
        <v>5925.2921364431131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0.93066825885044457</v>
      </c>
      <c r="CD1730" s="14">
        <f t="shared" si="161"/>
        <v>5925.2921364431131</v>
      </c>
      <c r="CE1730" s="102"/>
    </row>
    <row r="1731" spans="1:83" x14ac:dyDescent="0.25">
      <c r="A1731" s="14">
        <f t="shared" si="156"/>
        <v>8456.4563477444826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1.3282307984099688</v>
      </c>
      <c r="CD1731" s="14">
        <f t="shared" si="161"/>
        <v>8456.4563477444826</v>
      </c>
      <c r="CE1731" s="102"/>
    </row>
    <row r="1732" spans="1:83" x14ac:dyDescent="0.25">
      <c r="A1732" s="14">
        <f t="shared" si="156"/>
        <v>5886.0271952057883</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0.9245010296820374</v>
      </c>
      <c r="CD1732" s="14">
        <f t="shared" si="161"/>
        <v>5886.0271952057883</v>
      </c>
      <c r="CE1732" s="102"/>
    </row>
    <row r="1733" spans="1:83" x14ac:dyDescent="0.25">
      <c r="A1733" s="14">
        <f t="shared" si="156"/>
        <v>7294.1310624018024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1.1456677745761645</v>
      </c>
      <c r="CD1733" s="14">
        <f t="shared" si="161"/>
        <v>7294.1310624018024</v>
      </c>
      <c r="CE1733" s="102"/>
    </row>
    <row r="1734" spans="1:83" x14ac:dyDescent="0.25">
      <c r="A1734" s="14">
        <f t="shared" si="156"/>
        <v>6454.6331623377919</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1.0138103013967612</v>
      </c>
      <c r="CD1734" s="14">
        <f t="shared" si="161"/>
        <v>6454.6331623377919</v>
      </c>
      <c r="CE1734" s="102"/>
    </row>
    <row r="1735" spans="1:83" x14ac:dyDescent="0.25">
      <c r="A1735" s="14">
        <f t="shared" si="156"/>
        <v>5625.5394010654072</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0.88358697578528755</v>
      </c>
      <c r="CD1735" s="14">
        <f t="shared" si="161"/>
        <v>5625.5394010654072</v>
      </c>
      <c r="CE1735" s="102"/>
    </row>
    <row r="1736" spans="1:83" x14ac:dyDescent="0.25">
      <c r="A1736" s="14">
        <f t="shared" si="156"/>
        <v>6141.0963638643716</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0.9645639959654877</v>
      </c>
      <c r="CD1736" s="14">
        <f t="shared" si="161"/>
        <v>6141.0963638643716</v>
      </c>
      <c r="CE1736" s="102"/>
    </row>
    <row r="1737" spans="1:83" x14ac:dyDescent="0.25">
      <c r="A1737" s="14">
        <f t="shared" ref="A1737:A1800" si="162">CD1737</f>
        <v>4457.8361564719216</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0.70017925166382444</v>
      </c>
      <c r="CD1737" s="14">
        <f t="shared" ref="CD1737:CD1800" si="167">DEGREES(CC1737) * 60 * 1.852</f>
        <v>4457.8361564719216</v>
      </c>
      <c r="CE1737" s="102"/>
    </row>
    <row r="1738" spans="1:83" x14ac:dyDescent="0.25">
      <c r="A1738" s="14">
        <f t="shared" si="162"/>
        <v>1582.4896743473735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0.24855701220459428</v>
      </c>
      <c r="CD1738" s="14">
        <f t="shared" si="167"/>
        <v>1582.4896743473735</v>
      </c>
      <c r="CE1738" s="102"/>
    </row>
    <row r="1739" spans="1:83" x14ac:dyDescent="0.25">
      <c r="A1739" s="14">
        <f t="shared" si="162"/>
        <v>8088.8485623905572</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1.2704917216425951</v>
      </c>
      <c r="CD1739" s="14">
        <f t="shared" si="167"/>
        <v>8088.8485623905572</v>
      </c>
      <c r="CE1739" s="102"/>
    </row>
    <row r="1740" spans="1:83" x14ac:dyDescent="0.25">
      <c r="A1740" s="14">
        <f t="shared" si="162"/>
        <v>8127.31228028651</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1.2765331050105095</v>
      </c>
      <c r="CD1740" s="14">
        <f t="shared" si="167"/>
        <v>8127.31228028651</v>
      </c>
      <c r="CE1740" s="102"/>
    </row>
    <row r="1741" spans="1:83" x14ac:dyDescent="0.25">
      <c r="A1741" s="14">
        <f t="shared" si="162"/>
        <v>2252.6501020354035</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0.35381714521151914</v>
      </c>
      <c r="CD1741" s="14">
        <f t="shared" si="167"/>
        <v>2252.6501020354035</v>
      </c>
      <c r="CE1741" s="102"/>
    </row>
    <row r="1742" spans="1:83" x14ac:dyDescent="0.25">
      <c r="A1742" s="14">
        <f t="shared" si="162"/>
        <v>5165.96941260723</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0.81140366547258469</v>
      </c>
      <c r="CD1742" s="14">
        <f t="shared" si="167"/>
        <v>5165.96941260723</v>
      </c>
      <c r="CE1742" s="102"/>
    </row>
    <row r="1743" spans="1:83" x14ac:dyDescent="0.25">
      <c r="A1743" s="14">
        <f t="shared" si="162"/>
        <v>2430.913695252977</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0.38181648500707793</v>
      </c>
      <c r="CD1743" s="14">
        <f t="shared" si="167"/>
        <v>2430.913695252977</v>
      </c>
      <c r="CE1743" s="102"/>
    </row>
    <row r="1744" spans="1:83" x14ac:dyDescent="0.25">
      <c r="A1744" s="14">
        <f t="shared" si="162"/>
        <v>4775.9413880851989</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0.75014310749059565</v>
      </c>
      <c r="CD1744" s="14">
        <f t="shared" si="167"/>
        <v>4775.9413880851989</v>
      </c>
      <c r="CE1744" s="102"/>
    </row>
    <row r="1745" spans="1:83" x14ac:dyDescent="0.25">
      <c r="A1745" s="14">
        <f t="shared" si="162"/>
        <v>2485.595533445427</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0.39040520096731046</v>
      </c>
      <c r="CD1745" s="14">
        <f t="shared" si="167"/>
        <v>2485.595533445427</v>
      </c>
      <c r="CE1745" s="102"/>
    </row>
    <row r="1746" spans="1:83" x14ac:dyDescent="0.25">
      <c r="A1746" s="14">
        <f t="shared" si="162"/>
        <v>6029.570076175637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0.94704688902978917</v>
      </c>
      <c r="CD1746" s="14">
        <f t="shared" si="167"/>
        <v>6029.570076175637</v>
      </c>
      <c r="CE1746" s="102"/>
    </row>
    <row r="1747" spans="1:83" x14ac:dyDescent="0.25">
      <c r="A1747" s="14">
        <f t="shared" si="162"/>
        <v>2016.0092068469828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0.31664865379768947</v>
      </c>
      <c r="CD1747" s="14">
        <f t="shared" si="167"/>
        <v>2016.0092068469828</v>
      </c>
      <c r="CE1747" s="102"/>
    </row>
    <row r="1748" spans="1:83" x14ac:dyDescent="0.25">
      <c r="A1748" s="14">
        <f t="shared" si="162"/>
        <v>5427.1048190805423</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0.85241943793922459</v>
      </c>
      <c r="CD1748" s="14">
        <f t="shared" si="167"/>
        <v>5427.1048190805423</v>
      </c>
      <c r="CE1748" s="102"/>
    </row>
    <row r="1749" spans="1:83" x14ac:dyDescent="0.25">
      <c r="A1749" s="14">
        <f t="shared" si="162"/>
        <v>8358.0941170284113</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1.3127813312969225</v>
      </c>
      <c r="CD1749" s="14">
        <f t="shared" si="167"/>
        <v>8358.0941170284113</v>
      </c>
      <c r="CE1749" s="102"/>
    </row>
    <row r="1750" spans="1:83" x14ac:dyDescent="0.25">
      <c r="A1750" s="14">
        <f t="shared" si="162"/>
        <v>1626.3971476157908</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0.255453430264037</v>
      </c>
      <c r="CD1750" s="14">
        <f t="shared" si="167"/>
        <v>1626.3971476157908</v>
      </c>
      <c r="CE1750" s="102"/>
    </row>
    <row r="1751" spans="1:83" x14ac:dyDescent="0.25">
      <c r="A1751" s="14">
        <f t="shared" si="162"/>
        <v>7086.543874038246</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1.1130626636879202</v>
      </c>
      <c r="CD1751" s="14">
        <f t="shared" si="167"/>
        <v>7086.543874038246</v>
      </c>
      <c r="CE1751" s="102"/>
    </row>
    <row r="1752" spans="1:83" x14ac:dyDescent="0.25">
      <c r="A1752" s="14">
        <f t="shared" si="162"/>
        <v>1652.2930243515011</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0.25952081967844259</v>
      </c>
      <c r="CD1752" s="14">
        <f t="shared" si="167"/>
        <v>1652.2930243515011</v>
      </c>
      <c r="CE1752" s="102"/>
    </row>
    <row r="1753" spans="1:83" x14ac:dyDescent="0.25">
      <c r="A1753" s="14">
        <f t="shared" si="162"/>
        <v>1560.0570591407645</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0.2450335871219064</v>
      </c>
      <c r="CD1753" s="14">
        <f t="shared" si="167"/>
        <v>1560.0570591407645</v>
      </c>
      <c r="CE1753" s="102"/>
    </row>
    <row r="1754" spans="1:83" x14ac:dyDescent="0.25">
      <c r="A1754" s="14">
        <f t="shared" si="162"/>
        <v>6318.6498739031131</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0.99245180507859831</v>
      </c>
      <c r="CD1754" s="14">
        <f t="shared" si="167"/>
        <v>6318.6498739031131</v>
      </c>
      <c r="CE1754" s="102"/>
    </row>
    <row r="1755" spans="1:83" x14ac:dyDescent="0.25">
      <c r="A1755" s="14">
        <f t="shared" si="162"/>
        <v>2595.3612695555121</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0.40764578322969536</v>
      </c>
      <c r="CD1755" s="14">
        <f t="shared" si="167"/>
        <v>2595.3612695555121</v>
      </c>
      <c r="CE1755" s="102"/>
    </row>
    <row r="1756" spans="1:83" x14ac:dyDescent="0.25">
      <c r="A1756" s="14">
        <f t="shared" si="162"/>
        <v>5504.5612003522801</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0.86458528459033956</v>
      </c>
      <c r="CD1756" s="14">
        <f t="shared" si="167"/>
        <v>5504.5612003522801</v>
      </c>
      <c r="CE1756" s="102"/>
    </row>
    <row r="1757" spans="1:83" x14ac:dyDescent="0.25">
      <c r="A1757" s="14">
        <f t="shared" si="162"/>
        <v>6469.9406901856773</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1.0162146099036575</v>
      </c>
      <c r="CD1757" s="14">
        <f t="shared" si="167"/>
        <v>6469.9406901856773</v>
      </c>
      <c r="CE1757" s="102"/>
    </row>
    <row r="1758" spans="1:83" x14ac:dyDescent="0.25">
      <c r="A1758" s="14">
        <f t="shared" si="162"/>
        <v>3317.8402792999145</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0.52112344248624698</v>
      </c>
      <c r="CD1758" s="14">
        <f t="shared" si="167"/>
        <v>3317.8402792999145</v>
      </c>
      <c r="CE1758" s="102"/>
    </row>
    <row r="1759" spans="1:83" x14ac:dyDescent="0.25">
      <c r="A1759" s="14">
        <f t="shared" si="162"/>
        <v>4996.8499261908191</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0.78484056371549149</v>
      </c>
      <c r="CD1759" s="14">
        <f t="shared" si="167"/>
        <v>4996.8499261908191</v>
      </c>
      <c r="CE1759" s="102"/>
    </row>
    <row r="1760" spans="1:83" x14ac:dyDescent="0.25">
      <c r="A1760" s="14">
        <f t="shared" si="162"/>
        <v>7631.1049002147647</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1.1985952670430251</v>
      </c>
      <c r="CD1760" s="14">
        <f t="shared" si="167"/>
        <v>7631.1049002147647</v>
      </c>
      <c r="CE1760" s="102"/>
    </row>
    <row r="1761" spans="1:83" x14ac:dyDescent="0.25">
      <c r="A1761" s="14">
        <f t="shared" si="162"/>
        <v>2071.1699564395017</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0.32531259096703413</v>
      </c>
      <c r="CD1761" s="14">
        <f t="shared" si="167"/>
        <v>2071.1699564395017</v>
      </c>
      <c r="CE1761" s="102"/>
    </row>
    <row r="1762" spans="1:83" x14ac:dyDescent="0.25">
      <c r="A1762" s="14">
        <f t="shared" si="162"/>
        <v>3639.1549005966203</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0.57159138773846274</v>
      </c>
      <c r="CD1762" s="14">
        <f t="shared" si="167"/>
        <v>3639.1549005966203</v>
      </c>
      <c r="CE1762" s="102"/>
    </row>
    <row r="1763" spans="1:83" x14ac:dyDescent="0.25">
      <c r="A1763" s="14">
        <f t="shared" si="162"/>
        <v>5208.4060701284079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0.81806906681604918</v>
      </c>
      <c r="CD1763" s="14">
        <f t="shared" si="167"/>
        <v>5208.4060701284079</v>
      </c>
      <c r="CE1763" s="102"/>
    </row>
    <row r="1764" spans="1:83" x14ac:dyDescent="0.25">
      <c r="A1764" s="14">
        <f t="shared" si="162"/>
        <v>1533.6685041317799</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0.24088881417598823</v>
      </c>
      <c r="CD1764" s="14">
        <f t="shared" si="167"/>
        <v>1533.6685041317799</v>
      </c>
      <c r="CE1764" s="102"/>
    </row>
    <row r="1765" spans="1:83" x14ac:dyDescent="0.25">
      <c r="A1765" s="14">
        <f t="shared" si="162"/>
        <v>2620.7514385568256</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0.41163374261334124</v>
      </c>
      <c r="CD1765" s="14">
        <f t="shared" si="167"/>
        <v>2620.7514385568256</v>
      </c>
      <c r="CE1765" s="102"/>
    </row>
    <row r="1766" spans="1:83" x14ac:dyDescent="0.25">
      <c r="A1766" s="14">
        <f t="shared" si="162"/>
        <v>7395.1142783412533</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1.1615289121517212</v>
      </c>
      <c r="CD1766" s="14">
        <f t="shared" si="167"/>
        <v>7395.1142783412533</v>
      </c>
      <c r="CE1766" s="102"/>
    </row>
    <row r="1767" spans="1:83" x14ac:dyDescent="0.25">
      <c r="A1767" s="14">
        <f t="shared" si="162"/>
        <v>1513.771934501322</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0.23776371833452137</v>
      </c>
      <c r="CD1767" s="14">
        <f t="shared" si="167"/>
        <v>1513.771934501322</v>
      </c>
      <c r="CE1767" s="102"/>
    </row>
    <row r="1768" spans="1:83" x14ac:dyDescent="0.25">
      <c r="A1768" s="14">
        <f t="shared" si="162"/>
        <v>1563.2984674000631</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0.24554270561116212</v>
      </c>
      <c r="CD1768" s="14">
        <f t="shared" si="167"/>
        <v>1563.2984674000631</v>
      </c>
      <c r="CE1768" s="102"/>
    </row>
    <row r="1769" spans="1:83" x14ac:dyDescent="0.25">
      <c r="A1769" s="14">
        <f t="shared" si="162"/>
        <v>8150.7023313073478</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1.2802069117286796</v>
      </c>
      <c r="CD1769" s="14">
        <f t="shared" si="167"/>
        <v>8150.7023313073478</v>
      </c>
      <c r="CE1769" s="102"/>
    </row>
    <row r="1770" spans="1:83" x14ac:dyDescent="0.25">
      <c r="A1770" s="14">
        <f t="shared" si="162"/>
        <v>1507.8176134933938</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0.23682849059595931</v>
      </c>
      <c r="CD1770" s="14">
        <f t="shared" si="167"/>
        <v>1507.8176134933938</v>
      </c>
      <c r="CE1770" s="102"/>
    </row>
    <row r="1771" spans="1:83" x14ac:dyDescent="0.25">
      <c r="A1771" s="14">
        <f t="shared" si="162"/>
        <v>4556.3728200299747</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0.71565611643180427</v>
      </c>
      <c r="CD1771" s="14">
        <f t="shared" si="167"/>
        <v>4556.3728200299747</v>
      </c>
      <c r="CE1771" s="102"/>
    </row>
    <row r="1772" spans="1:83" x14ac:dyDescent="0.25">
      <c r="A1772" s="14">
        <f t="shared" si="162"/>
        <v>1795.3428085824603</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0.28198922976751478</v>
      </c>
      <c r="CD1772" s="14">
        <f t="shared" si="167"/>
        <v>1795.3428085824603</v>
      </c>
      <c r="CE1772" s="102"/>
    </row>
    <row r="1773" spans="1:83" x14ac:dyDescent="0.25">
      <c r="A1773" s="14">
        <f t="shared" si="162"/>
        <v>7383.1301509830273</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1.1596466004132457</v>
      </c>
      <c r="CD1773" s="14">
        <f t="shared" si="167"/>
        <v>7383.1301509830273</v>
      </c>
      <c r="CE1773" s="102"/>
    </row>
    <row r="1774" spans="1:83" x14ac:dyDescent="0.25">
      <c r="A1774" s="14">
        <f t="shared" si="162"/>
        <v>6922.7565317439348</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1.0873370661705815</v>
      </c>
      <c r="CD1774" s="14">
        <f t="shared" si="167"/>
        <v>6922.7565317439348</v>
      </c>
      <c r="CE1774" s="102"/>
    </row>
    <row r="1775" spans="1:83" x14ac:dyDescent="0.25">
      <c r="A1775" s="14">
        <f t="shared" si="162"/>
        <v>7693.3824350283976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1.2083770167957546</v>
      </c>
      <c r="CD1775" s="14">
        <f t="shared" si="167"/>
        <v>7693.3824350283976</v>
      </c>
      <c r="CE1775" s="102"/>
    </row>
    <row r="1776" spans="1:83" x14ac:dyDescent="0.25">
      <c r="A1776" s="14">
        <f t="shared" si="162"/>
        <v>1840.5816569080082</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0.28909476300267611</v>
      </c>
      <c r="CD1776" s="14">
        <f t="shared" si="167"/>
        <v>1840.5816569080082</v>
      </c>
      <c r="CE1776" s="102"/>
    </row>
    <row r="1777" spans="1:83" x14ac:dyDescent="0.25">
      <c r="A1777" s="14">
        <f t="shared" si="162"/>
        <v>7521.6008459135628</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1.1813957863749311</v>
      </c>
      <c r="CD1777" s="14">
        <f t="shared" si="167"/>
        <v>7521.6008459135628</v>
      </c>
      <c r="CE1777" s="102"/>
    </row>
    <row r="1778" spans="1:83" x14ac:dyDescent="0.25">
      <c r="A1778" s="14">
        <f t="shared" si="162"/>
        <v>3948.4152577061477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0.62016600506616881</v>
      </c>
      <c r="CD1778" s="14">
        <f t="shared" si="167"/>
        <v>3948.4152577061477</v>
      </c>
      <c r="CE1778" s="102"/>
    </row>
    <row r="1779" spans="1:83" x14ac:dyDescent="0.25">
      <c r="A1779" s="14">
        <f t="shared" si="162"/>
        <v>8441.3687290270082</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1.325861030385262</v>
      </c>
      <c r="CD1779" s="14">
        <f t="shared" si="167"/>
        <v>8441.3687290270082</v>
      </c>
      <c r="CE1779" s="102"/>
    </row>
    <row r="1780" spans="1:83" x14ac:dyDescent="0.25">
      <c r="A1780" s="14">
        <f t="shared" si="162"/>
        <v>6054.26133125455</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0.95092507205333832</v>
      </c>
      <c r="CD1780" s="14">
        <f t="shared" si="167"/>
        <v>6054.26133125455</v>
      </c>
      <c r="CE1780" s="102"/>
    </row>
    <row r="1781" spans="1:83" x14ac:dyDescent="0.25">
      <c r="A1781" s="14">
        <f t="shared" si="162"/>
        <v>4733.0321609960956</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0.74340348103099529</v>
      </c>
      <c r="CD1781" s="14">
        <f t="shared" si="167"/>
        <v>4733.0321609960956</v>
      </c>
      <c r="CE1781" s="102"/>
    </row>
    <row r="1782" spans="1:83" x14ac:dyDescent="0.25">
      <c r="A1782" s="14">
        <f t="shared" si="162"/>
        <v>5695.304665919467</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0.89454480133630654</v>
      </c>
      <c r="CD1782" s="14">
        <f t="shared" si="167"/>
        <v>5695.304665919467</v>
      </c>
      <c r="CE1782" s="102"/>
    </row>
    <row r="1783" spans="1:83" x14ac:dyDescent="0.25">
      <c r="A1783" s="14">
        <f t="shared" si="162"/>
        <v>7412.1520145863869</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1.1642049794174154</v>
      </c>
      <c r="CD1783" s="14">
        <f t="shared" si="167"/>
        <v>7412.1520145863869</v>
      </c>
      <c r="CE1783" s="102"/>
    </row>
    <row r="1784" spans="1:83" x14ac:dyDescent="0.25">
      <c r="A1784" s="14">
        <f t="shared" si="162"/>
        <v>4306.0441728098867</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0.67633772994823804</v>
      </c>
      <c r="CD1784" s="14">
        <f t="shared" si="167"/>
        <v>4306.0441728098867</v>
      </c>
      <c r="CE1784" s="102"/>
    </row>
    <row r="1785" spans="1:83" x14ac:dyDescent="0.25">
      <c r="A1785" s="14">
        <f t="shared" si="162"/>
        <v>4468.0789660984747</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0.70178805973292369</v>
      </c>
      <c r="CD1785" s="14">
        <f t="shared" si="167"/>
        <v>4468.0789660984747</v>
      </c>
      <c r="CE1785" s="102"/>
    </row>
    <row r="1786" spans="1:83" x14ac:dyDescent="0.25">
      <c r="A1786" s="14">
        <f t="shared" si="162"/>
        <v>4622.0913175621954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0.72597832810747942</v>
      </c>
      <c r="CD1786" s="14">
        <f t="shared" si="167"/>
        <v>4622.0913175621954</v>
      </c>
      <c r="CE1786" s="102"/>
    </row>
    <row r="1787" spans="1:83" x14ac:dyDescent="0.25">
      <c r="A1787" s="14">
        <f t="shared" si="162"/>
        <v>3181.3996884187604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0.49969311901394059</v>
      </c>
      <c r="CD1787" s="14">
        <f t="shared" si="167"/>
        <v>3181.3996884187604</v>
      </c>
      <c r="CE1787" s="102"/>
    </row>
    <row r="1788" spans="1:83" x14ac:dyDescent="0.25">
      <c r="A1788" s="14">
        <f t="shared" si="162"/>
        <v>4842.4684031650631</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0.76059231064635113</v>
      </c>
      <c r="CD1788" s="14">
        <f t="shared" si="167"/>
        <v>4842.4684031650631</v>
      </c>
      <c r="CE1788" s="102"/>
    </row>
    <row r="1789" spans="1:83" x14ac:dyDescent="0.25">
      <c r="A1789" s="14">
        <f t="shared" si="162"/>
        <v>5607.5029634558987</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0.88075404542516822</v>
      </c>
      <c r="CD1789" s="14">
        <f t="shared" si="167"/>
        <v>5607.5029634558987</v>
      </c>
      <c r="CE1789" s="102"/>
    </row>
    <row r="1790" spans="1:83" x14ac:dyDescent="0.25">
      <c r="A1790" s="14">
        <f t="shared" si="162"/>
        <v>8085.7007283722205</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1.2699973005849436</v>
      </c>
      <c r="CD1790" s="14">
        <f t="shared" si="167"/>
        <v>8085.7007283722205</v>
      </c>
      <c r="CE1790" s="102"/>
    </row>
    <row r="1791" spans="1:83" x14ac:dyDescent="0.25">
      <c r="A1791" s="14">
        <f t="shared" si="162"/>
        <v>4604.4369217777958</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0.72320540393642119</v>
      </c>
      <c r="CD1791" s="14">
        <f t="shared" si="167"/>
        <v>4604.4369217777958</v>
      </c>
      <c r="CE1791" s="102"/>
    </row>
    <row r="1792" spans="1:83" x14ac:dyDescent="0.25">
      <c r="A1792" s="14">
        <f t="shared" si="162"/>
        <v>7266.3851573398651</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1.1413098066381107</v>
      </c>
      <c r="CD1792" s="14">
        <f t="shared" si="167"/>
        <v>7266.3851573398651</v>
      </c>
      <c r="CE1792" s="102"/>
    </row>
    <row r="1793" spans="1:83" x14ac:dyDescent="0.25">
      <c r="A1793" s="14">
        <f t="shared" si="162"/>
        <v>5046.7110917695163</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0.79267211076580069</v>
      </c>
      <c r="CD1793" s="14">
        <f t="shared" si="167"/>
        <v>5046.7110917695163</v>
      </c>
      <c r="CE1793" s="102"/>
    </row>
    <row r="1794" spans="1:83" x14ac:dyDescent="0.25">
      <c r="A1794" s="14">
        <f t="shared" si="162"/>
        <v>7065.0160503338193</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1.1096813515530108</v>
      </c>
      <c r="CD1794" s="14">
        <f t="shared" si="167"/>
        <v>7065.0160503338193</v>
      </c>
      <c r="CE1794" s="102"/>
    </row>
    <row r="1795" spans="1:83" x14ac:dyDescent="0.25">
      <c r="A1795" s="14">
        <f t="shared" si="162"/>
        <v>5447.8399373138218</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0.85567624215053706</v>
      </c>
      <c r="CD1795" s="14">
        <f t="shared" si="167"/>
        <v>5447.8399373138218</v>
      </c>
      <c r="CE1795" s="102"/>
    </row>
    <row r="1796" spans="1:83" x14ac:dyDescent="0.25">
      <c r="A1796" s="14">
        <f t="shared" si="162"/>
        <v>8147.2707271818099</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1.2796679197324987</v>
      </c>
      <c r="CD1796" s="14">
        <f t="shared" si="167"/>
        <v>8147.2707271818099</v>
      </c>
      <c r="CE1796" s="102"/>
    </row>
    <row r="1797" spans="1:83" x14ac:dyDescent="0.25">
      <c r="A1797" s="14">
        <f t="shared" si="162"/>
        <v>4780.5020984527409</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0.75085944489289447</v>
      </c>
      <c r="CD1797" s="14">
        <f t="shared" si="167"/>
        <v>4780.5020984527409</v>
      </c>
      <c r="CE1797" s="102"/>
    </row>
    <row r="1798" spans="1:83" x14ac:dyDescent="0.25">
      <c r="A1798" s="14">
        <f t="shared" si="162"/>
        <v>8309.2557644148073</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1.3051104344794515</v>
      </c>
      <c r="CD1798" s="14">
        <f t="shared" si="167"/>
        <v>8309.2557644148073</v>
      </c>
      <c r="CE1798" s="102"/>
    </row>
    <row r="1799" spans="1:83" x14ac:dyDescent="0.25">
      <c r="A1799" s="14">
        <f t="shared" si="162"/>
        <v>3514.1340945730276</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0.55195473638309156</v>
      </c>
      <c r="CD1799" s="14">
        <f t="shared" si="167"/>
        <v>3514.1340945730276</v>
      </c>
      <c r="CE1799" s="102"/>
    </row>
    <row r="1800" spans="1:83" x14ac:dyDescent="0.25">
      <c r="A1800" s="14">
        <f t="shared" si="162"/>
        <v>4119.8394346534478</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0.64709109780601537</v>
      </c>
      <c r="CD1800" s="14">
        <f t="shared" si="167"/>
        <v>4119.8394346534478</v>
      </c>
      <c r="CE1800" s="102"/>
    </row>
    <row r="1801" spans="1:83" x14ac:dyDescent="0.25">
      <c r="A1801" s="14">
        <f t="shared" ref="A1801:A1864" si="168">CD1801</f>
        <v>4586.9997899719192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0.72046660478130276</v>
      </c>
      <c r="CD1801" s="14">
        <f t="shared" ref="CD1801:CD1864" si="173">DEGREES(CC1801) * 60 * 1.852</f>
        <v>4586.9997899719192</v>
      </c>
      <c r="CE1801" s="102"/>
    </row>
    <row r="1802" spans="1:83" x14ac:dyDescent="0.25">
      <c r="A1802" s="14">
        <f t="shared" si="168"/>
        <v>7298.7272330834985</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1.1463896816260137</v>
      </c>
      <c r="CD1802" s="14">
        <f t="shared" si="173"/>
        <v>7298.7272330834985</v>
      </c>
      <c r="CE1802" s="102"/>
    </row>
    <row r="1803" spans="1:83" x14ac:dyDescent="0.25">
      <c r="A1803" s="14">
        <f t="shared" si="168"/>
        <v>5149.6129720338631</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0.80883460732002865</v>
      </c>
      <c r="CD1803" s="14">
        <f t="shared" si="173"/>
        <v>5149.6129720338631</v>
      </c>
      <c r="CE1803" s="102"/>
    </row>
    <row r="1804" spans="1:83" x14ac:dyDescent="0.25">
      <c r="A1804" s="14">
        <f t="shared" si="168"/>
        <v>6489.367870591047</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1.019265980156111</v>
      </c>
      <c r="CD1804" s="14">
        <f t="shared" si="173"/>
        <v>6489.367870591047</v>
      </c>
      <c r="CE1804" s="102"/>
    </row>
    <row r="1805" spans="1:83" x14ac:dyDescent="0.25">
      <c r="A1805" s="14">
        <f t="shared" si="168"/>
        <v>5754.4405706255347</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0.90383310446145493</v>
      </c>
      <c r="CD1805" s="14">
        <f t="shared" si="173"/>
        <v>5754.4405706255347</v>
      </c>
      <c r="CE1805" s="102"/>
    </row>
    <row r="1806" spans="1:83" x14ac:dyDescent="0.25">
      <c r="A1806" s="14">
        <f t="shared" si="168"/>
        <v>5215.2301031453017</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0.81914089766926734</v>
      </c>
      <c r="CD1806" s="14">
        <f t="shared" si="173"/>
        <v>5215.2301031453017</v>
      </c>
      <c r="CE1806" s="102"/>
    </row>
    <row r="1807" spans="1:83" x14ac:dyDescent="0.25">
      <c r="A1807" s="14">
        <f t="shared" si="168"/>
        <v>1718.9029077236546</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0.26998303871384122</v>
      </c>
      <c r="CD1807" s="14">
        <f t="shared" si="173"/>
        <v>1718.9029077236546</v>
      </c>
      <c r="CE1807" s="102"/>
    </row>
    <row r="1808" spans="1:83" x14ac:dyDescent="0.25">
      <c r="A1808" s="14">
        <f t="shared" si="168"/>
        <v>4327.002399227239</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0.67962957710771643</v>
      </c>
      <c r="CD1808" s="14">
        <f t="shared" si="173"/>
        <v>4327.002399227239</v>
      </c>
      <c r="CE1808" s="102"/>
    </row>
    <row r="1809" spans="1:83" x14ac:dyDescent="0.25">
      <c r="A1809" s="14">
        <f t="shared" si="168"/>
        <v>4374.2758397211073</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0.68705467776793627</v>
      </c>
      <c r="CD1809" s="14">
        <f t="shared" si="173"/>
        <v>4374.2758397211073</v>
      </c>
      <c r="CE1809" s="102"/>
    </row>
    <row r="1810" spans="1:83" x14ac:dyDescent="0.25">
      <c r="A1810" s="14">
        <f t="shared" si="168"/>
        <v>7086.30030260691</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1.1130244066375188</v>
      </c>
      <c r="CD1810" s="14">
        <f t="shared" si="173"/>
        <v>7086.30030260691</v>
      </c>
      <c r="CE1810" s="102"/>
    </row>
    <row r="1811" spans="1:83" x14ac:dyDescent="0.25">
      <c r="A1811" s="14">
        <f t="shared" si="168"/>
        <v>4451.6006097282825</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0.69919985262370099</v>
      </c>
      <c r="CD1811" s="14">
        <f t="shared" si="173"/>
        <v>4451.6006097282825</v>
      </c>
      <c r="CE1811" s="102"/>
    </row>
    <row r="1812" spans="1:83" x14ac:dyDescent="0.25">
      <c r="A1812" s="14">
        <f t="shared" si="168"/>
        <v>7854.0713663302513</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1.2336159559851743</v>
      </c>
      <c r="CD1812" s="14">
        <f t="shared" si="173"/>
        <v>7854.0713663302513</v>
      </c>
      <c r="CE1812" s="102"/>
    </row>
    <row r="1813" spans="1:83" x14ac:dyDescent="0.25">
      <c r="A1813" s="14">
        <f t="shared" si="168"/>
        <v>6813.7066110721416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1.0702089149398271</v>
      </c>
      <c r="CD1813" s="14">
        <f t="shared" si="173"/>
        <v>6813.7066110721416</v>
      </c>
      <c r="CE1813" s="102"/>
    </row>
    <row r="1814" spans="1:83" x14ac:dyDescent="0.25">
      <c r="A1814" s="14">
        <f t="shared" si="168"/>
        <v>6831.783755969549</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1.073048239074275</v>
      </c>
      <c r="CD1814" s="14">
        <f t="shared" si="173"/>
        <v>6831.783755969549</v>
      </c>
      <c r="CE1814" s="102"/>
    </row>
    <row r="1815" spans="1:83" x14ac:dyDescent="0.25">
      <c r="A1815" s="14">
        <f t="shared" si="168"/>
        <v>6709.4705789609343</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1.0538368670676608</v>
      </c>
      <c r="CD1815" s="14">
        <f t="shared" si="173"/>
        <v>6709.4705789609343</v>
      </c>
      <c r="CE1815" s="102"/>
    </row>
    <row r="1816" spans="1:83" x14ac:dyDescent="0.25">
      <c r="A1816" s="14">
        <f t="shared" si="168"/>
        <v>4851.4578911810831</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0.7620042631656827</v>
      </c>
      <c r="CD1816" s="14">
        <f t="shared" si="173"/>
        <v>4851.4578911810831</v>
      </c>
      <c r="CE1816" s="102"/>
    </row>
    <row r="1817" spans="1:83" x14ac:dyDescent="0.25">
      <c r="A1817" s="14">
        <f t="shared" si="168"/>
        <v>5902.2328448533444</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0.9270464035460988</v>
      </c>
      <c r="CD1817" s="14">
        <f t="shared" si="173"/>
        <v>5902.2328448533444</v>
      </c>
      <c r="CE1817" s="102"/>
    </row>
    <row r="1818" spans="1:83" x14ac:dyDescent="0.25">
      <c r="A1818" s="14">
        <f t="shared" si="168"/>
        <v>3119.2472822187638</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0.48993102284559215</v>
      </c>
      <c r="CD1818" s="14">
        <f t="shared" si="173"/>
        <v>3119.2472822187638</v>
      </c>
      <c r="CE1818" s="102"/>
    </row>
    <row r="1819" spans="1:83" x14ac:dyDescent="0.25">
      <c r="A1819" s="14">
        <f t="shared" si="168"/>
        <v>6056.4399866058093</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0.95126726706004894</v>
      </c>
      <c r="CD1819" s="14">
        <f t="shared" si="173"/>
        <v>6056.4399866058093</v>
      </c>
      <c r="CE1819" s="102"/>
    </row>
    <row r="1820" spans="1:83" x14ac:dyDescent="0.25">
      <c r="A1820" s="14">
        <f t="shared" si="168"/>
        <v>7904.1120481489388</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1.2414756991248339</v>
      </c>
      <c r="CD1820" s="14">
        <f t="shared" si="173"/>
        <v>7904.1120481489388</v>
      </c>
      <c r="CE1820" s="102"/>
    </row>
    <row r="1821" spans="1:83" x14ac:dyDescent="0.25">
      <c r="A1821" s="14">
        <f t="shared" si="168"/>
        <v>7197.0051884930999</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1.1304124984010053</v>
      </c>
      <c r="CD1821" s="14">
        <f t="shared" si="173"/>
        <v>7197.0051884930999</v>
      </c>
      <c r="CE1821" s="102"/>
    </row>
    <row r="1822" spans="1:83" x14ac:dyDescent="0.25">
      <c r="A1822" s="14">
        <f t="shared" si="168"/>
        <v>3312.1614590763606</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0.52023148684792941</v>
      </c>
      <c r="CD1822" s="14">
        <f t="shared" si="173"/>
        <v>3312.1614590763606</v>
      </c>
      <c r="CE1822" s="102"/>
    </row>
    <row r="1823" spans="1:83" x14ac:dyDescent="0.25">
      <c r="A1823" s="14">
        <f t="shared" si="168"/>
        <v>6391.1300058853803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1.0038360468475922</v>
      </c>
      <c r="CD1823" s="14">
        <f t="shared" si="173"/>
        <v>6391.1300058853803</v>
      </c>
      <c r="CE1823" s="102"/>
    </row>
    <row r="1824" spans="1:83" x14ac:dyDescent="0.25">
      <c r="A1824" s="14">
        <f t="shared" si="168"/>
        <v>7623.4181607141381</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1.1973879334124544</v>
      </c>
      <c r="CD1824" s="14">
        <f t="shared" si="173"/>
        <v>7623.4181607141381</v>
      </c>
      <c r="CE1824" s="102"/>
    </row>
    <row r="1825" spans="1:83" x14ac:dyDescent="0.25">
      <c r="A1825" s="14">
        <f t="shared" si="168"/>
        <v>7037.4911187364842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1.1053580912689962</v>
      </c>
      <c r="CD1825" s="14">
        <f t="shared" si="173"/>
        <v>7037.4911187364842</v>
      </c>
      <c r="CE1825" s="102"/>
    </row>
    <row r="1826" spans="1:83" x14ac:dyDescent="0.25">
      <c r="A1826" s="14">
        <f t="shared" si="168"/>
        <v>5604.3608584723515</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0.88026052421020939</v>
      </c>
      <c r="CD1826" s="14">
        <f t="shared" si="173"/>
        <v>5604.3608584723515</v>
      </c>
      <c r="CE1826" s="102"/>
    </row>
    <row r="1827" spans="1:83" x14ac:dyDescent="0.25">
      <c r="A1827" s="14">
        <f t="shared" si="168"/>
        <v>6876.2889997543189</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1.080038547195648</v>
      </c>
      <c r="CD1827" s="14">
        <f t="shared" si="173"/>
        <v>6876.2889997543189</v>
      </c>
      <c r="CE1827" s="102"/>
    </row>
    <row r="1828" spans="1:83" x14ac:dyDescent="0.25">
      <c r="A1828" s="14">
        <f t="shared" si="168"/>
        <v>7695.0832139717977</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1.2086441531565442</v>
      </c>
      <c r="CD1828" s="14">
        <f t="shared" si="173"/>
        <v>7695.0832139717977</v>
      </c>
      <c r="CE1828" s="102"/>
    </row>
    <row r="1829" spans="1:83" x14ac:dyDescent="0.25">
      <c r="A1829" s="14">
        <f t="shared" si="168"/>
        <v>4442.5614357278164</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0.6977800960725058</v>
      </c>
      <c r="CD1829" s="14">
        <f t="shared" si="173"/>
        <v>4442.5614357278164</v>
      </c>
      <c r="CE1829" s="102"/>
    </row>
    <row r="1830" spans="1:83" x14ac:dyDescent="0.25">
      <c r="A1830" s="14">
        <f t="shared" si="168"/>
        <v>5557.2803819129058</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0.87286573182926697</v>
      </c>
      <c r="CD1830" s="14">
        <f t="shared" si="173"/>
        <v>5557.2803819129058</v>
      </c>
      <c r="CE1830" s="102"/>
    </row>
    <row r="1831" spans="1:83" x14ac:dyDescent="0.25">
      <c r="A1831" s="14">
        <f t="shared" si="168"/>
        <v>1325.8003810335338</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0.20823957769285945</v>
      </c>
      <c r="CD1831" s="14">
        <f t="shared" si="173"/>
        <v>1325.8003810335338</v>
      </c>
      <c r="CE1831" s="102"/>
    </row>
    <row r="1832" spans="1:83" x14ac:dyDescent="0.25">
      <c r="A1832" s="14">
        <f t="shared" si="168"/>
        <v>4895.4153777040783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0.76890853666034897</v>
      </c>
      <c r="CD1832" s="14">
        <f t="shared" si="173"/>
        <v>4895.4153777040783</v>
      </c>
      <c r="CE1832" s="102"/>
    </row>
    <row r="1833" spans="1:83" x14ac:dyDescent="0.25">
      <c r="A1833" s="14">
        <f t="shared" si="168"/>
        <v>1608.0322093261414</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0.25256890326547726</v>
      </c>
      <c r="CD1833" s="14">
        <f t="shared" si="173"/>
        <v>1608.0322093261414</v>
      </c>
      <c r="CE1833" s="102"/>
    </row>
    <row r="1834" spans="1:83" x14ac:dyDescent="0.25">
      <c r="A1834" s="14">
        <f t="shared" si="168"/>
        <v>7973.8483321258827</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1.2524289727344762</v>
      </c>
      <c r="CD1834" s="14">
        <f t="shared" si="173"/>
        <v>7973.8483321258827</v>
      </c>
      <c r="CE1834" s="102"/>
    </row>
    <row r="1835" spans="1:83" x14ac:dyDescent="0.25">
      <c r="A1835" s="14">
        <f t="shared" si="168"/>
        <v>2989.8406472435768</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0.46960550219905267</v>
      </c>
      <c r="CD1835" s="14">
        <f t="shared" si="173"/>
        <v>2989.8406472435768</v>
      </c>
      <c r="CE1835" s="102"/>
    </row>
    <row r="1836" spans="1:83" x14ac:dyDescent="0.25">
      <c r="A1836" s="14">
        <f t="shared" si="168"/>
        <v>3218.1011542683136</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0.50545771062105871</v>
      </c>
      <c r="CD1836" s="14">
        <f t="shared" si="173"/>
        <v>3218.1011542683136</v>
      </c>
      <c r="CE1836" s="102"/>
    </row>
    <row r="1837" spans="1:83" x14ac:dyDescent="0.25">
      <c r="A1837" s="14">
        <f t="shared" si="168"/>
        <v>6127.4065109281364</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0.96241377091283187</v>
      </c>
      <c r="CD1837" s="14">
        <f t="shared" si="173"/>
        <v>6127.4065109281364</v>
      </c>
      <c r="CE1837" s="102"/>
    </row>
    <row r="1838" spans="1:83" x14ac:dyDescent="0.25">
      <c r="A1838" s="14">
        <f t="shared" si="168"/>
        <v>1925.9488648425897</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0.30250313999775419</v>
      </c>
      <c r="CD1838" s="14">
        <f t="shared" si="173"/>
        <v>1925.9488648425897</v>
      </c>
      <c r="CE1838" s="102"/>
    </row>
    <row r="1839" spans="1:83" x14ac:dyDescent="0.25">
      <c r="A1839" s="14">
        <f t="shared" si="168"/>
        <v>7301.4199624256071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1.1468126207268492</v>
      </c>
      <c r="CD1839" s="14">
        <f t="shared" si="173"/>
        <v>7301.4199624256071</v>
      </c>
      <c r="CE1839" s="102"/>
    </row>
    <row r="1840" spans="1:83" x14ac:dyDescent="0.25">
      <c r="A1840" s="14">
        <f t="shared" si="168"/>
        <v>6062.3221719239446</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0.95219116465736653</v>
      </c>
      <c r="CD1840" s="14">
        <f t="shared" si="173"/>
        <v>6062.3221719239446</v>
      </c>
      <c r="CE1840" s="102"/>
    </row>
    <row r="1841" spans="1:83" x14ac:dyDescent="0.25">
      <c r="A1841" s="14">
        <f t="shared" si="168"/>
        <v>7337.1988887331827</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1.1524323117536277</v>
      </c>
      <c r="CD1841" s="14">
        <f t="shared" si="173"/>
        <v>7337.1988887331827</v>
      </c>
      <c r="CE1841" s="102"/>
    </row>
    <row r="1842" spans="1:83" x14ac:dyDescent="0.25">
      <c r="A1842" s="14">
        <f t="shared" si="168"/>
        <v>1203.4409695893085</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0.18902094377903514</v>
      </c>
      <c r="CD1842" s="14">
        <f t="shared" si="173"/>
        <v>1203.4409695893085</v>
      </c>
      <c r="CE1842" s="102"/>
    </row>
    <row r="1843" spans="1:83" x14ac:dyDescent="0.25">
      <c r="A1843" s="14">
        <f t="shared" si="168"/>
        <v>5707.052286188693</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0.89638996559991346</v>
      </c>
      <c r="CD1843" s="14">
        <f t="shared" si="173"/>
        <v>5707.052286188693</v>
      </c>
      <c r="CE1843" s="102"/>
    </row>
    <row r="1844" spans="1:83" x14ac:dyDescent="0.25">
      <c r="A1844" s="14">
        <f t="shared" si="168"/>
        <v>2780.3183235371207</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0.43669644527764317</v>
      </c>
      <c r="CD1844" s="14">
        <f t="shared" si="173"/>
        <v>2780.3183235371207</v>
      </c>
      <c r="CE1844" s="102"/>
    </row>
    <row r="1845" spans="1:83" x14ac:dyDescent="0.25">
      <c r="A1845" s="14">
        <f t="shared" si="168"/>
        <v>5498.103354119804</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0.86357096962143909</v>
      </c>
      <c r="CD1845" s="14">
        <f t="shared" si="173"/>
        <v>5498.103354119804</v>
      </c>
      <c r="CE1845" s="102"/>
    </row>
    <row r="1846" spans="1:83" x14ac:dyDescent="0.25">
      <c r="A1846" s="14">
        <f t="shared" si="168"/>
        <v>2080.3305784120007</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0.32675142299502768</v>
      </c>
      <c r="CD1846" s="14">
        <f t="shared" si="173"/>
        <v>2080.3305784120007</v>
      </c>
      <c r="CE1846" s="102"/>
    </row>
    <row r="1847" spans="1:83" x14ac:dyDescent="0.25">
      <c r="A1847" s="14">
        <f t="shared" si="168"/>
        <v>1231.863036856593</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0.19348511453171172</v>
      </c>
      <c r="CD1847" s="14">
        <f t="shared" si="173"/>
        <v>1231.863036856593</v>
      </c>
      <c r="CE1847" s="102"/>
    </row>
    <row r="1848" spans="1:83" x14ac:dyDescent="0.25">
      <c r="A1848" s="14">
        <f t="shared" si="168"/>
        <v>2004.705133151376</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0.31487315609361805</v>
      </c>
      <c r="CD1848" s="14">
        <f t="shared" si="173"/>
        <v>2004.705133151376</v>
      </c>
      <c r="CE1848" s="102"/>
    </row>
    <row r="1849" spans="1:83" x14ac:dyDescent="0.25">
      <c r="A1849" s="14">
        <f t="shared" si="168"/>
        <v>3415.018381243824</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0.53638692196572801</v>
      </c>
      <c r="CD1849" s="14">
        <f t="shared" si="173"/>
        <v>3415.018381243824</v>
      </c>
      <c r="CE1849" s="102"/>
    </row>
    <row r="1850" spans="1:83" x14ac:dyDescent="0.25">
      <c r="A1850" s="14">
        <f t="shared" si="168"/>
        <v>1354.4303009250527</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0.21273639524765811</v>
      </c>
      <c r="CD1850" s="14">
        <f t="shared" si="173"/>
        <v>1354.4303009250527</v>
      </c>
      <c r="CE1850" s="102"/>
    </row>
    <row r="1851" spans="1:83" x14ac:dyDescent="0.25">
      <c r="A1851" s="14">
        <f t="shared" si="168"/>
        <v>8262.5430338199421</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1.2977734028786823</v>
      </c>
      <c r="CD1851" s="14">
        <f t="shared" si="173"/>
        <v>8262.5430338199421</v>
      </c>
      <c r="CE1851" s="102"/>
    </row>
    <row r="1852" spans="1:83" x14ac:dyDescent="0.25">
      <c r="A1852" s="14">
        <f t="shared" si="168"/>
        <v>4668.4945171898435</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0.7332667425869851</v>
      </c>
      <c r="CD1852" s="14">
        <f t="shared" si="173"/>
        <v>4668.4945171898435</v>
      </c>
      <c r="CE1852" s="102"/>
    </row>
    <row r="1853" spans="1:83" x14ac:dyDescent="0.25">
      <c r="A1853" s="14">
        <f t="shared" si="168"/>
        <v>6273.0982977906178</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0.98529715260707351</v>
      </c>
      <c r="CD1853" s="14">
        <f t="shared" si="173"/>
        <v>6273.0982977906178</v>
      </c>
      <c r="CE1853" s="102"/>
    </row>
    <row r="1854" spans="1:83" x14ac:dyDescent="0.25">
      <c r="A1854" s="14">
        <f t="shared" si="168"/>
        <v>2353.6302033628886</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0.36967779358410829</v>
      </c>
      <c r="CD1854" s="14">
        <f t="shared" si="173"/>
        <v>2353.6302033628886</v>
      </c>
      <c r="CE1854" s="102"/>
    </row>
    <row r="1855" spans="1:83" x14ac:dyDescent="0.25">
      <c r="A1855" s="14">
        <f t="shared" si="168"/>
        <v>1684.7890653419665</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0.2646248775361339</v>
      </c>
      <c r="CD1855" s="14">
        <f t="shared" si="173"/>
        <v>1684.7890653419665</v>
      </c>
      <c r="CE1855" s="102"/>
    </row>
    <row r="1856" spans="1:83" x14ac:dyDescent="0.25">
      <c r="A1856" s="14">
        <f t="shared" si="168"/>
        <v>2624.5681652921376</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0.41223322468839602</v>
      </c>
      <c r="CD1856" s="14">
        <f t="shared" si="173"/>
        <v>2624.5681652921376</v>
      </c>
      <c r="CE1856" s="102"/>
    </row>
    <row r="1857" spans="1:83" x14ac:dyDescent="0.25">
      <c r="A1857" s="14">
        <f t="shared" si="168"/>
        <v>5441.8936249898097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0.85474227231247069</v>
      </c>
      <c r="CD1857" s="14">
        <f t="shared" si="173"/>
        <v>5441.8936249898097</v>
      </c>
      <c r="CE1857" s="102"/>
    </row>
    <row r="1858" spans="1:83" x14ac:dyDescent="0.25">
      <c r="A1858" s="14">
        <f t="shared" si="168"/>
        <v>7134.0414283835707</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1.1205229652535329</v>
      </c>
      <c r="CD1858" s="14">
        <f t="shared" si="173"/>
        <v>7134.0414283835707</v>
      </c>
      <c r="CE1858" s="102"/>
    </row>
    <row r="1859" spans="1:83" x14ac:dyDescent="0.25">
      <c r="A1859" s="14">
        <f t="shared" si="168"/>
        <v>6607.1103487942883</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1.0377594459057891</v>
      </c>
      <c r="CD1859" s="14">
        <f t="shared" si="173"/>
        <v>6607.1103487942883</v>
      </c>
      <c r="CE1859" s="102"/>
    </row>
    <row r="1860" spans="1:83" x14ac:dyDescent="0.25">
      <c r="A1860" s="14">
        <f t="shared" si="168"/>
        <v>4964.1593256817287</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0.77970594696479179</v>
      </c>
      <c r="CD1860" s="14">
        <f t="shared" si="173"/>
        <v>4964.1593256817287</v>
      </c>
      <c r="CE1860" s="102"/>
    </row>
    <row r="1861" spans="1:83" x14ac:dyDescent="0.25">
      <c r="A1861" s="14">
        <f t="shared" si="168"/>
        <v>3567.6412825293132</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0.56035895347560982</v>
      </c>
      <c r="CD1861" s="14">
        <f t="shared" si="173"/>
        <v>3567.6412825293132</v>
      </c>
      <c r="CE1861" s="102"/>
    </row>
    <row r="1862" spans="1:83" x14ac:dyDescent="0.25">
      <c r="A1862" s="14">
        <f t="shared" si="168"/>
        <v>1736.2005062933101</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0.27269992179275371</v>
      </c>
      <c r="CD1862" s="14">
        <f t="shared" si="173"/>
        <v>1736.2005062933101</v>
      </c>
      <c r="CE1862" s="102"/>
    </row>
    <row r="1863" spans="1:83" x14ac:dyDescent="0.25">
      <c r="A1863" s="14">
        <f t="shared" si="168"/>
        <v>1522.7237630922814</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0.23916975579840191</v>
      </c>
      <c r="CD1863" s="14">
        <f t="shared" si="173"/>
        <v>1522.7237630922814</v>
      </c>
      <c r="CE1863" s="102"/>
    </row>
    <row r="1864" spans="1:83" x14ac:dyDescent="0.25">
      <c r="A1864" s="14">
        <f t="shared" si="168"/>
        <v>2406.0773745318061</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0.37791551694853109</v>
      </c>
      <c r="CD1864" s="14">
        <f t="shared" si="173"/>
        <v>2406.0773745318061</v>
      </c>
      <c r="CE1864" s="102"/>
    </row>
    <row r="1865" spans="1:83" x14ac:dyDescent="0.25">
      <c r="A1865" s="14">
        <f t="shared" ref="A1865:A1928" si="174">CD1865</f>
        <v>7689.3479566285241</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1.2077433331053444</v>
      </c>
      <c r="CD1865" s="14">
        <f t="shared" ref="CD1865:CD1928" si="179">DEGREES(CC1865) * 60 * 1.852</f>
        <v>7689.3479566285241</v>
      </c>
      <c r="CE1865" s="102"/>
    </row>
    <row r="1866" spans="1:83" x14ac:dyDescent="0.25">
      <c r="A1866" s="14">
        <f t="shared" si="174"/>
        <v>4735.5359041434858</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0.74379673662446366</v>
      </c>
      <c r="CD1866" s="14">
        <f t="shared" si="179"/>
        <v>4735.5359041434858</v>
      </c>
      <c r="CE1866" s="102"/>
    </row>
    <row r="1867" spans="1:83" x14ac:dyDescent="0.25">
      <c r="A1867" s="14">
        <f t="shared" si="174"/>
        <v>6170.4888553506353</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0.96918058840428989</v>
      </c>
      <c r="CD1867" s="14">
        <f t="shared" si="179"/>
        <v>6170.4888553506353</v>
      </c>
      <c r="CE1867" s="102"/>
    </row>
    <row r="1868" spans="1:83" x14ac:dyDescent="0.25">
      <c r="A1868" s="14">
        <f t="shared" si="174"/>
        <v>7773.505518773999</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1.220961714583839</v>
      </c>
      <c r="CD1868" s="14">
        <f t="shared" si="179"/>
        <v>7773.505518773999</v>
      </c>
      <c r="CE1868" s="102"/>
    </row>
    <row r="1869" spans="1:83" x14ac:dyDescent="0.25">
      <c r="A1869" s="14">
        <f t="shared" si="174"/>
        <v>1394.403158984592</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0.21901481483523288</v>
      </c>
      <c r="CD1869" s="14">
        <f t="shared" si="179"/>
        <v>1394.403158984592</v>
      </c>
      <c r="CE1869" s="102"/>
    </row>
    <row r="1870" spans="1:83" x14ac:dyDescent="0.25">
      <c r="A1870" s="14">
        <f t="shared" si="174"/>
        <v>1447.0794718904715</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0.22728852882027953</v>
      </c>
      <c r="CD1870" s="14">
        <f t="shared" si="179"/>
        <v>1447.0794718904715</v>
      </c>
      <c r="CE1870" s="102"/>
    </row>
    <row r="1871" spans="1:83" x14ac:dyDescent="0.25">
      <c r="A1871" s="14">
        <f t="shared" si="174"/>
        <v>6459.2567234206763</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1.0145365105765975</v>
      </c>
      <c r="CD1871" s="14">
        <f t="shared" si="179"/>
        <v>6459.2567234206763</v>
      </c>
      <c r="CE1871" s="102"/>
    </row>
    <row r="1872" spans="1:83" x14ac:dyDescent="0.25">
      <c r="A1872" s="14">
        <f t="shared" si="174"/>
        <v>5594.1672958966792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0.87865945123096578</v>
      </c>
      <c r="CD1872" s="14">
        <f t="shared" si="179"/>
        <v>5594.1672958966792</v>
      </c>
      <c r="CE1872" s="102"/>
    </row>
    <row r="1873" spans="1:83" x14ac:dyDescent="0.25">
      <c r="A1873" s="14">
        <f t="shared" si="174"/>
        <v>5328.756037489029</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0.83697208324073014</v>
      </c>
      <c r="CD1873" s="14">
        <f t="shared" si="179"/>
        <v>5328.756037489029</v>
      </c>
      <c r="CE1873" s="102"/>
    </row>
    <row r="1874" spans="1:83" x14ac:dyDescent="0.25">
      <c r="A1874" s="14">
        <f t="shared" si="174"/>
        <v>2149.2511875664213</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0.33757658095241422</v>
      </c>
      <c r="CD1874" s="14">
        <f t="shared" si="179"/>
        <v>2149.2511875664213</v>
      </c>
      <c r="CE1874" s="102"/>
    </row>
    <row r="1875" spans="1:83" x14ac:dyDescent="0.25">
      <c r="A1875" s="14">
        <f t="shared" si="174"/>
        <v>2236.0453393192938</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0.35120908382825322</v>
      </c>
      <c r="CD1875" s="14">
        <f t="shared" si="179"/>
        <v>2236.0453393192938</v>
      </c>
      <c r="CE1875" s="102"/>
    </row>
    <row r="1876" spans="1:83" x14ac:dyDescent="0.25">
      <c r="A1876" s="14">
        <f t="shared" si="174"/>
        <v>6280.3987779291701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0.98644381761242061</v>
      </c>
      <c r="CD1876" s="14">
        <f t="shared" si="179"/>
        <v>6280.3987779291701</v>
      </c>
      <c r="CE1876" s="102"/>
    </row>
    <row r="1877" spans="1:83" x14ac:dyDescent="0.25">
      <c r="A1877" s="14">
        <f t="shared" si="174"/>
        <v>7534.6434501675067</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1.1834443499752365</v>
      </c>
      <c r="CD1877" s="14">
        <f t="shared" si="179"/>
        <v>7534.6434501675067</v>
      </c>
      <c r="CE1877" s="102"/>
    </row>
    <row r="1878" spans="1:83" x14ac:dyDescent="0.25">
      <c r="A1878" s="14">
        <f t="shared" si="174"/>
        <v>1805.0228369721328</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0.2835096434381979</v>
      </c>
      <c r="CD1878" s="14">
        <f t="shared" si="179"/>
        <v>1805.0228369721328</v>
      </c>
      <c r="CE1878" s="102"/>
    </row>
    <row r="1879" spans="1:83" x14ac:dyDescent="0.25">
      <c r="A1879" s="14">
        <f t="shared" si="174"/>
        <v>7465.1887403631054</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1.1725353023951068</v>
      </c>
      <c r="CD1879" s="14">
        <f t="shared" si="179"/>
        <v>7465.1887403631054</v>
      </c>
      <c r="CE1879" s="102"/>
    </row>
    <row r="1880" spans="1:83" x14ac:dyDescent="0.25">
      <c r="A1880" s="14">
        <f t="shared" si="174"/>
        <v>1247.5079117917332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0.19594240915627015</v>
      </c>
      <c r="CD1880" s="14">
        <f t="shared" si="179"/>
        <v>1247.5079117917332</v>
      </c>
      <c r="CE1880" s="102"/>
    </row>
    <row r="1881" spans="1:83" x14ac:dyDescent="0.25">
      <c r="A1881" s="14">
        <f t="shared" si="174"/>
        <v>6713.5766328207028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1.0544817929056485</v>
      </c>
      <c r="CD1881" s="14">
        <f t="shared" si="179"/>
        <v>6713.5766328207028</v>
      </c>
      <c r="CE1881" s="102"/>
    </row>
    <row r="1882" spans="1:83" x14ac:dyDescent="0.25">
      <c r="A1882" s="14">
        <f t="shared" si="174"/>
        <v>2521.1336755095708</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0.39598707271911748</v>
      </c>
      <c r="CD1882" s="14">
        <f t="shared" si="179"/>
        <v>2521.1336755095708</v>
      </c>
      <c r="CE1882" s="102"/>
    </row>
    <row r="1883" spans="1:83" x14ac:dyDescent="0.25">
      <c r="A1883" s="14">
        <f t="shared" si="174"/>
        <v>4242.5395159434347</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0.66636323973343592</v>
      </c>
      <c r="CD1883" s="14">
        <f t="shared" si="179"/>
        <v>4242.5395159434347</v>
      </c>
      <c r="CE1883" s="102"/>
    </row>
    <row r="1884" spans="1:83" x14ac:dyDescent="0.25">
      <c r="A1884" s="14">
        <f t="shared" si="174"/>
        <v>6839.3683513259402</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1.0742395292236675</v>
      </c>
      <c r="CD1884" s="14">
        <f t="shared" si="179"/>
        <v>6839.3683513259402</v>
      </c>
      <c r="CE1884" s="102"/>
    </row>
    <row r="1885" spans="1:83" x14ac:dyDescent="0.25">
      <c r="A1885" s="14">
        <f t="shared" si="174"/>
        <v>4166.8073682829872</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0.65446821339901062</v>
      </c>
      <c r="CD1885" s="14">
        <f t="shared" si="179"/>
        <v>4166.8073682829872</v>
      </c>
      <c r="CE1885" s="102"/>
    </row>
    <row r="1886" spans="1:83" x14ac:dyDescent="0.25">
      <c r="A1886" s="14">
        <f t="shared" si="174"/>
        <v>2704.9278465663688</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0.42485508415643564</v>
      </c>
      <c r="CD1886" s="14">
        <f t="shared" si="179"/>
        <v>2704.9278465663688</v>
      </c>
      <c r="CE1886" s="102"/>
    </row>
    <row r="1887" spans="1:83" x14ac:dyDescent="0.25">
      <c r="A1887" s="14">
        <f t="shared" si="174"/>
        <v>5242.2312478089016</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0.8233818882757028</v>
      </c>
      <c r="CD1887" s="14">
        <f t="shared" si="179"/>
        <v>5242.2312478089016</v>
      </c>
      <c r="CE1887" s="102"/>
    </row>
    <row r="1888" spans="1:83" x14ac:dyDescent="0.25">
      <c r="A1888" s="14">
        <f t="shared" si="174"/>
        <v>5766.5765255234755</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0.9057392633063307</v>
      </c>
      <c r="CD1888" s="14">
        <f t="shared" si="179"/>
        <v>5766.5765255234755</v>
      </c>
      <c r="CE1888" s="102"/>
    </row>
    <row r="1889" spans="1:83" x14ac:dyDescent="0.25">
      <c r="A1889" s="14">
        <f t="shared" si="174"/>
        <v>4772.884652234342</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0.7496629949549477</v>
      </c>
      <c r="CD1889" s="14">
        <f t="shared" si="179"/>
        <v>4772.884652234342</v>
      </c>
      <c r="CE1889" s="102"/>
    </row>
    <row r="1890" spans="1:83" x14ac:dyDescent="0.25">
      <c r="A1890" s="14">
        <f t="shared" si="174"/>
        <v>1164.7614348896966</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0.18294566269869292</v>
      </c>
      <c r="CD1890" s="14">
        <f t="shared" si="179"/>
        <v>1164.7614348896966</v>
      </c>
      <c r="CE1890" s="102"/>
    </row>
    <row r="1891" spans="1:83" x14ac:dyDescent="0.25">
      <c r="A1891" s="14">
        <f t="shared" si="174"/>
        <v>3623.7055227770275</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0.56916479927251162</v>
      </c>
      <c r="CD1891" s="14">
        <f t="shared" si="179"/>
        <v>3623.7055227770275</v>
      </c>
      <c r="CE1891" s="102"/>
    </row>
    <row r="1892" spans="1:83" x14ac:dyDescent="0.25">
      <c r="A1892" s="14">
        <f t="shared" si="174"/>
        <v>8044.4282708409692</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1.2635147567196638</v>
      </c>
      <c r="CD1892" s="14">
        <f t="shared" si="179"/>
        <v>8044.4282708409692</v>
      </c>
      <c r="CE1892" s="102"/>
    </row>
    <row r="1893" spans="1:83" x14ac:dyDescent="0.25">
      <c r="A1893" s="14">
        <f t="shared" si="174"/>
        <v>4104.2535204103315</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0.64464306396444004</v>
      </c>
      <c r="CD1893" s="14">
        <f t="shared" si="179"/>
        <v>4104.2535204103315</v>
      </c>
      <c r="CE1893" s="102"/>
    </row>
    <row r="1894" spans="1:83" x14ac:dyDescent="0.25">
      <c r="A1894" s="14">
        <f t="shared" si="174"/>
        <v>3581.4912836366843</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0.56253433253184171</v>
      </c>
      <c r="CD1894" s="14">
        <f t="shared" si="179"/>
        <v>3581.4912836366843</v>
      </c>
      <c r="CE1894" s="102"/>
    </row>
    <row r="1895" spans="1:83" x14ac:dyDescent="0.25">
      <c r="A1895" s="14">
        <f t="shared" si="174"/>
        <v>7860.806963262783</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1.2346738964419772</v>
      </c>
      <c r="CD1895" s="14">
        <f t="shared" si="179"/>
        <v>7860.806963262783</v>
      </c>
      <c r="CE1895" s="102"/>
    </row>
    <row r="1896" spans="1:83" x14ac:dyDescent="0.25">
      <c r="A1896" s="14">
        <f t="shared" si="174"/>
        <v>1140.7825407042114</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0.17917936811154356</v>
      </c>
      <c r="CD1896" s="14">
        <f t="shared" si="179"/>
        <v>1140.7825407042114</v>
      </c>
      <c r="CE1896" s="102"/>
    </row>
    <row r="1897" spans="1:83" x14ac:dyDescent="0.25">
      <c r="A1897" s="14">
        <f t="shared" si="174"/>
        <v>6443.6823284185393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1.0120902860284204</v>
      </c>
      <c r="CD1897" s="14">
        <f t="shared" si="179"/>
        <v>6443.6823284185393</v>
      </c>
      <c r="CE1897" s="102"/>
    </row>
    <row r="1898" spans="1:83" x14ac:dyDescent="0.25">
      <c r="A1898" s="14">
        <f t="shared" si="174"/>
        <v>4209.5396141492129</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0.661180041936964</v>
      </c>
      <c r="CD1898" s="14">
        <f t="shared" si="179"/>
        <v>4209.5396141492129</v>
      </c>
      <c r="CE1898" s="102"/>
    </row>
    <row r="1899" spans="1:83" x14ac:dyDescent="0.25">
      <c r="A1899" s="14">
        <f t="shared" si="174"/>
        <v>2858.1938203292548</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0.44892812117441261</v>
      </c>
      <c r="CD1899" s="14">
        <f t="shared" si="179"/>
        <v>2858.1938203292548</v>
      </c>
      <c r="CE1899" s="102"/>
    </row>
    <row r="1900" spans="1:83" x14ac:dyDescent="0.25">
      <c r="A1900" s="14">
        <f t="shared" si="174"/>
        <v>3761.6320666679335</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0.59082851702622641</v>
      </c>
      <c r="CD1900" s="14">
        <f t="shared" si="179"/>
        <v>3761.6320666679335</v>
      </c>
      <c r="CE1900" s="102"/>
    </row>
    <row r="1901" spans="1:83" x14ac:dyDescent="0.25">
      <c r="A1901" s="14">
        <f t="shared" si="174"/>
        <v>3890.2735382621436</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0.61103385570449964</v>
      </c>
      <c r="CD1901" s="14">
        <f t="shared" si="179"/>
        <v>3890.2735382621436</v>
      </c>
      <c r="CE1901" s="102"/>
    </row>
    <row r="1902" spans="1:83" x14ac:dyDescent="0.25">
      <c r="A1902" s="14">
        <f t="shared" si="174"/>
        <v>6333.3416798930939</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0.99475940395899232</v>
      </c>
      <c r="CD1902" s="14">
        <f t="shared" si="179"/>
        <v>6333.3416798930939</v>
      </c>
      <c r="CE1902" s="102"/>
    </row>
    <row r="1903" spans="1:83" x14ac:dyDescent="0.25">
      <c r="A1903" s="14">
        <f t="shared" si="174"/>
        <v>8219.1975791076657</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1.2909652594256287</v>
      </c>
      <c r="CD1903" s="14">
        <f t="shared" si="179"/>
        <v>8219.1975791076657</v>
      </c>
      <c r="CE1903" s="102"/>
    </row>
    <row r="1904" spans="1:83" x14ac:dyDescent="0.25">
      <c r="A1904" s="14">
        <f t="shared" si="174"/>
        <v>4521.9207255100491</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0.71024482698273128</v>
      </c>
      <c r="CD1904" s="14">
        <f t="shared" si="179"/>
        <v>4521.9207255100491</v>
      </c>
      <c r="CE1904" s="102"/>
    </row>
    <row r="1905" spans="1:83" x14ac:dyDescent="0.25">
      <c r="A1905" s="14">
        <f t="shared" si="174"/>
        <v>3685.6523922390943</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0.57889461238820827</v>
      </c>
      <c r="CD1905" s="14">
        <f t="shared" si="179"/>
        <v>3685.6523922390943</v>
      </c>
      <c r="CE1905" s="102"/>
    </row>
    <row r="1906" spans="1:83" x14ac:dyDescent="0.25">
      <c r="A1906" s="14">
        <f t="shared" si="174"/>
        <v>4996.56646991664</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0.78479604206979459</v>
      </c>
      <c r="CD1906" s="14">
        <f t="shared" si="179"/>
        <v>4996.56646991664</v>
      </c>
      <c r="CE1906" s="102"/>
    </row>
    <row r="1907" spans="1:83" x14ac:dyDescent="0.25">
      <c r="A1907" s="14">
        <f t="shared" si="174"/>
        <v>6866.2269887065131</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1.0784581366290871</v>
      </c>
      <c r="CD1907" s="14">
        <f t="shared" si="179"/>
        <v>6866.2269887065131</v>
      </c>
      <c r="CE1907" s="102"/>
    </row>
    <row r="1908" spans="1:83" x14ac:dyDescent="0.25">
      <c r="A1908" s="14">
        <f t="shared" si="174"/>
        <v>7872.0509455392094</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1.236439955763067</v>
      </c>
      <c r="CD1908" s="14">
        <f t="shared" si="179"/>
        <v>7872.0509455392094</v>
      </c>
      <c r="CE1908" s="102"/>
    </row>
    <row r="1909" spans="1:83" x14ac:dyDescent="0.25">
      <c r="A1909" s="14">
        <f t="shared" si="174"/>
        <v>3627.7435849473745</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0.5697990458552401</v>
      </c>
      <c r="CD1909" s="14">
        <f t="shared" si="179"/>
        <v>3627.7435849473745</v>
      </c>
      <c r="CE1909" s="102"/>
    </row>
    <row r="1910" spans="1:83" x14ac:dyDescent="0.25">
      <c r="A1910" s="14">
        <f t="shared" si="174"/>
        <v>6439.0198207513058</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1.0113579596227986</v>
      </c>
      <c r="CD1910" s="14">
        <f t="shared" si="179"/>
        <v>6439.0198207513058</v>
      </c>
      <c r="CE1910" s="102"/>
    </row>
    <row r="1911" spans="1:83" x14ac:dyDescent="0.25">
      <c r="A1911" s="14">
        <f t="shared" si="174"/>
        <v>7165.101101872353</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1.1254014170801494</v>
      </c>
      <c r="CD1911" s="14">
        <f t="shared" si="179"/>
        <v>7165.101101872353</v>
      </c>
      <c r="CE1911" s="102"/>
    </row>
    <row r="1912" spans="1:83" x14ac:dyDescent="0.25">
      <c r="A1912" s="14">
        <f t="shared" si="174"/>
        <v>3798.0968384757025</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0.59655593179435074</v>
      </c>
      <c r="CD1912" s="14">
        <f t="shared" si="179"/>
        <v>3798.0968384757025</v>
      </c>
      <c r="CE1912" s="102"/>
    </row>
    <row r="1913" spans="1:83" x14ac:dyDescent="0.25">
      <c r="A1913" s="14">
        <f t="shared" si="174"/>
        <v>1037.9175827745755</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0.1630226708401469</v>
      </c>
      <c r="CD1913" s="14">
        <f t="shared" si="179"/>
        <v>1037.9175827745755</v>
      </c>
      <c r="CE1913" s="102"/>
    </row>
    <row r="1914" spans="1:83" x14ac:dyDescent="0.25">
      <c r="A1914" s="14">
        <f t="shared" si="174"/>
        <v>8114.7943503554397</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1.2745669504673927</v>
      </c>
      <c r="CD1914" s="14">
        <f t="shared" si="179"/>
        <v>8114.7943503554397</v>
      </c>
      <c r="CE1914" s="102"/>
    </row>
    <row r="1915" spans="1:83" x14ac:dyDescent="0.25">
      <c r="A1915" s="14">
        <f t="shared" si="174"/>
        <v>5051.2755388650985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0.79338903508501391</v>
      </c>
      <c r="CD1915" s="14">
        <f t="shared" si="179"/>
        <v>5051.2755388650985</v>
      </c>
      <c r="CE1915" s="102"/>
    </row>
    <row r="1916" spans="1:83" x14ac:dyDescent="0.25">
      <c r="A1916" s="14">
        <f t="shared" si="174"/>
        <v>3720.3675274078569</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0.58434721686057844</v>
      </c>
      <c r="CD1916" s="14">
        <f t="shared" si="179"/>
        <v>3720.3675274078569</v>
      </c>
      <c r="CE1916" s="102"/>
    </row>
    <row r="1917" spans="1:83" x14ac:dyDescent="0.25">
      <c r="A1917" s="14">
        <f t="shared" si="174"/>
        <v>6168.0971190817836</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0.96880492540275276</v>
      </c>
      <c r="CD1917" s="14">
        <f t="shared" si="179"/>
        <v>6168.0971190817836</v>
      </c>
      <c r="CE1917" s="102"/>
    </row>
    <row r="1918" spans="1:83" x14ac:dyDescent="0.25">
      <c r="A1918" s="14">
        <f t="shared" si="174"/>
        <v>4552.3380701077967</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0.715022390094182</v>
      </c>
      <c r="CD1918" s="14">
        <f t="shared" si="179"/>
        <v>4552.3380701077967</v>
      </c>
      <c r="CE1918" s="102"/>
    </row>
    <row r="1919" spans="1:83" x14ac:dyDescent="0.25">
      <c r="A1919" s="14">
        <f t="shared" si="174"/>
        <v>4542.2010768213277</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0.71343020228729348</v>
      </c>
      <c r="CD1919" s="14">
        <f t="shared" si="179"/>
        <v>4542.2010768213277</v>
      </c>
      <c r="CE1919" s="102"/>
    </row>
    <row r="1920" spans="1:83" x14ac:dyDescent="0.25">
      <c r="A1920" s="14">
        <f t="shared" si="174"/>
        <v>4792.1597282313533</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0.75269047461405469</v>
      </c>
      <c r="CD1920" s="14">
        <f t="shared" si="179"/>
        <v>4792.1597282313533</v>
      </c>
      <c r="CE1920" s="102"/>
    </row>
    <row r="1921" spans="1:83" x14ac:dyDescent="0.25">
      <c r="A1921" s="14">
        <f t="shared" si="174"/>
        <v>6181.7018549531058</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0.97094178136764431</v>
      </c>
      <c r="CD1921" s="14">
        <f t="shared" si="179"/>
        <v>6181.7018549531058</v>
      </c>
      <c r="CE1921" s="102"/>
    </row>
    <row r="1922" spans="1:83" x14ac:dyDescent="0.25">
      <c r="A1922" s="14">
        <f t="shared" si="174"/>
        <v>920.14401422190122</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0.14452432182046171</v>
      </c>
      <c r="CD1922" s="14">
        <f t="shared" si="179"/>
        <v>920.14401422190122</v>
      </c>
      <c r="CE1922" s="102"/>
    </row>
    <row r="1923" spans="1:83" x14ac:dyDescent="0.25">
      <c r="A1923" s="14">
        <f t="shared" si="174"/>
        <v>5376.1131338481264</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0.844410323482365</v>
      </c>
      <c r="CD1923" s="14">
        <f t="shared" si="179"/>
        <v>5376.1131338481264</v>
      </c>
      <c r="CE1923" s="102"/>
    </row>
    <row r="1924" spans="1:83" x14ac:dyDescent="0.25">
      <c r="A1924" s="14">
        <f t="shared" si="174"/>
        <v>5351.0694986211511</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0.84047679314237977</v>
      </c>
      <c r="CD1924" s="14">
        <f t="shared" si="179"/>
        <v>5351.0694986211511</v>
      </c>
      <c r="CE1924" s="102"/>
    </row>
    <row r="1925" spans="1:83" x14ac:dyDescent="0.25">
      <c r="A1925" s="14">
        <f t="shared" si="174"/>
        <v>3370.8488143631703</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0.52944933763124946</v>
      </c>
      <c r="CD1925" s="14">
        <f t="shared" si="179"/>
        <v>3370.8488143631703</v>
      </c>
      <c r="CE1925" s="102"/>
    </row>
    <row r="1926" spans="1:83" x14ac:dyDescent="0.25">
      <c r="A1926" s="14">
        <f t="shared" si="174"/>
        <v>3183.4831843133456</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0.50002036760386404</v>
      </c>
      <c r="CD1926" s="14">
        <f t="shared" si="179"/>
        <v>3183.4831843133456</v>
      </c>
      <c r="CE1926" s="102"/>
    </row>
    <row r="1927" spans="1:83" x14ac:dyDescent="0.25">
      <c r="A1927" s="14">
        <f t="shared" si="174"/>
        <v>2150.0081495219883</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0.33769547474684342</v>
      </c>
      <c r="CD1927" s="14">
        <f t="shared" si="179"/>
        <v>2150.0081495219883</v>
      </c>
      <c r="CE1927" s="102"/>
    </row>
    <row r="1928" spans="1:83" x14ac:dyDescent="0.25">
      <c r="A1928" s="14">
        <f t="shared" si="174"/>
        <v>6761.0035089555449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1.0619309932520173</v>
      </c>
      <c r="CD1928" s="14">
        <f t="shared" si="179"/>
        <v>6761.0035089555449</v>
      </c>
      <c r="CE1928" s="102"/>
    </row>
    <row r="1929" spans="1:83" x14ac:dyDescent="0.25">
      <c r="A1929" s="14">
        <f t="shared" ref="A1929:A1992" si="180">CD1929</f>
        <v>4492.421000930256</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0.7056113917564093</v>
      </c>
      <c r="CD1929" s="14">
        <f t="shared" ref="CD1929:CD1992" si="185">DEGREES(CC1929) * 60 * 1.852</f>
        <v>4492.421000930256</v>
      </c>
      <c r="CE1929" s="102"/>
    </row>
    <row r="1930" spans="1:83" x14ac:dyDescent="0.25">
      <c r="A1930" s="14">
        <f t="shared" si="180"/>
        <v>1995.5664359050943</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0.31343776771807302</v>
      </c>
      <c r="CD1930" s="14">
        <f t="shared" si="185"/>
        <v>1995.5664359050943</v>
      </c>
      <c r="CE1930" s="102"/>
    </row>
    <row r="1931" spans="1:83" x14ac:dyDescent="0.25">
      <c r="A1931" s="14">
        <f t="shared" si="180"/>
        <v>6523.3076720560393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1.0245968052374403</v>
      </c>
      <c r="CD1931" s="14">
        <f t="shared" si="185"/>
        <v>6523.3076720560393</v>
      </c>
      <c r="CE1931" s="102"/>
    </row>
    <row r="1932" spans="1:83" x14ac:dyDescent="0.25">
      <c r="A1932" s="14">
        <f t="shared" si="180"/>
        <v>6192.1923553753095</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0.97258949350361712</v>
      </c>
      <c r="CD1932" s="14">
        <f t="shared" si="185"/>
        <v>6192.1923553753095</v>
      </c>
      <c r="CE1932" s="102"/>
    </row>
    <row r="1933" spans="1:83" x14ac:dyDescent="0.25">
      <c r="A1933" s="14">
        <f t="shared" si="180"/>
        <v>3609.9836918082142</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0.5670095515240603</v>
      </c>
      <c r="CD1933" s="14">
        <f t="shared" si="185"/>
        <v>3609.9836918082142</v>
      </c>
      <c r="CE1933" s="102"/>
    </row>
    <row r="1934" spans="1:83" x14ac:dyDescent="0.25">
      <c r="A1934" s="14">
        <f t="shared" si="180"/>
        <v>5892.7929209047943</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0.92556370237583185</v>
      </c>
      <c r="CD1934" s="14">
        <f t="shared" si="185"/>
        <v>5892.7929209047943</v>
      </c>
      <c r="CE1934" s="102"/>
    </row>
    <row r="1935" spans="1:83" x14ac:dyDescent="0.25">
      <c r="A1935" s="14">
        <f t="shared" si="180"/>
        <v>5194.6268505338867</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0.81590480520446074</v>
      </c>
      <c r="CD1935" s="14">
        <f t="shared" si="185"/>
        <v>5194.6268505338867</v>
      </c>
      <c r="CE1935" s="102"/>
    </row>
    <row r="1936" spans="1:83" x14ac:dyDescent="0.25">
      <c r="A1936" s="14">
        <f t="shared" si="180"/>
        <v>7468.510064969355</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1.1730569731106089</v>
      </c>
      <c r="CD1936" s="14">
        <f t="shared" si="185"/>
        <v>7468.510064969355</v>
      </c>
      <c r="CE1936" s="102"/>
    </row>
    <row r="1937" spans="1:83" x14ac:dyDescent="0.25">
      <c r="A1937" s="14">
        <f t="shared" si="180"/>
        <v>5809.1432967727133</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0.91242510123147891</v>
      </c>
      <c r="CD1937" s="14">
        <f t="shared" si="185"/>
        <v>5809.1432967727133</v>
      </c>
      <c r="CE1937" s="102"/>
    </row>
    <row r="1938" spans="1:83" x14ac:dyDescent="0.25">
      <c r="A1938" s="14">
        <f t="shared" si="180"/>
        <v>5546.6049517742231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0.8711889733250674</v>
      </c>
      <c r="CD1938" s="14">
        <f t="shared" si="185"/>
        <v>5546.6049517742231</v>
      </c>
      <c r="CE1938" s="102"/>
    </row>
    <row r="1939" spans="1:83" x14ac:dyDescent="0.25">
      <c r="A1939" s="14">
        <f t="shared" si="180"/>
        <v>1790.7435531306178</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0.28126683820186549</v>
      </c>
      <c r="CD1939" s="14">
        <f t="shared" si="185"/>
        <v>1790.7435531306178</v>
      </c>
      <c r="CE1939" s="102"/>
    </row>
    <row r="1940" spans="1:83" x14ac:dyDescent="0.25">
      <c r="A1940" s="14">
        <f t="shared" si="180"/>
        <v>6284.1809323836123</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0.98703786952070893</v>
      </c>
      <c r="CD1940" s="14">
        <f t="shared" si="185"/>
        <v>6284.1809323836123</v>
      </c>
      <c r="CE1940" s="102"/>
    </row>
    <row r="1941" spans="1:83" x14ac:dyDescent="0.25">
      <c r="A1941" s="14">
        <f t="shared" si="180"/>
        <v>3619.0485652838865</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0.56843334461645767</v>
      </c>
      <c r="CD1941" s="14">
        <f t="shared" si="185"/>
        <v>3619.0485652838865</v>
      </c>
      <c r="CE1941" s="102"/>
    </row>
    <row r="1942" spans="1:83" x14ac:dyDescent="0.25">
      <c r="A1942" s="14">
        <f t="shared" si="180"/>
        <v>6379.9728778612835</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1.0020836294691993</v>
      </c>
      <c r="CD1942" s="14">
        <f t="shared" si="185"/>
        <v>6379.9728778612835</v>
      </c>
      <c r="CE1942" s="102"/>
    </row>
    <row r="1943" spans="1:83" x14ac:dyDescent="0.25">
      <c r="A1943" s="14">
        <f t="shared" si="180"/>
        <v>3785.6734630871929</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0.59460462865593522</v>
      </c>
      <c r="CD1943" s="14">
        <f t="shared" si="185"/>
        <v>3785.6734630871929</v>
      </c>
      <c r="CE1943" s="102"/>
    </row>
    <row r="1944" spans="1:83" x14ac:dyDescent="0.25">
      <c r="A1944" s="14">
        <f t="shared" si="180"/>
        <v>7127.9392729607662</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1.1195645175969779</v>
      </c>
      <c r="CD1944" s="14">
        <f t="shared" si="185"/>
        <v>7127.9392729607662</v>
      </c>
      <c r="CE1944" s="102"/>
    </row>
    <row r="1945" spans="1:83" x14ac:dyDescent="0.25">
      <c r="A1945" s="14">
        <f t="shared" si="180"/>
        <v>2351.4828916291535</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0.36934052162748138</v>
      </c>
      <c r="CD1945" s="14">
        <f t="shared" si="185"/>
        <v>2351.4828916291535</v>
      </c>
      <c r="CE1945" s="102"/>
    </row>
    <row r="1946" spans="1:83" x14ac:dyDescent="0.25">
      <c r="A1946" s="14">
        <f t="shared" si="180"/>
        <v>3937.0411672164701</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0.61837951002959002</v>
      </c>
      <c r="CD1946" s="14">
        <f t="shared" si="185"/>
        <v>3937.0411672164701</v>
      </c>
      <c r="CE1946" s="102"/>
    </row>
    <row r="1947" spans="1:83" x14ac:dyDescent="0.25">
      <c r="A1947" s="14">
        <f t="shared" si="180"/>
        <v>6350.4182488774031</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0.99744157056914495</v>
      </c>
      <c r="CD1947" s="14">
        <f t="shared" si="185"/>
        <v>6350.4182488774031</v>
      </c>
      <c r="CE1947" s="102"/>
    </row>
    <row r="1948" spans="1:83" x14ac:dyDescent="0.25">
      <c r="A1948" s="14">
        <f t="shared" si="180"/>
        <v>5830.5318325553408</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0.91578453582099884</v>
      </c>
      <c r="CD1948" s="14">
        <f t="shared" si="185"/>
        <v>5830.5318325553408</v>
      </c>
      <c r="CE1948" s="102"/>
    </row>
    <row r="1949" spans="1:83" x14ac:dyDescent="0.25">
      <c r="A1949" s="14">
        <f t="shared" si="180"/>
        <v>3451.8700615973103</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0.54217510732444685</v>
      </c>
      <c r="CD1949" s="14">
        <f t="shared" si="185"/>
        <v>3451.8700615973103</v>
      </c>
      <c r="CE1949" s="102"/>
    </row>
    <row r="1950" spans="1:83" x14ac:dyDescent="0.25">
      <c r="A1950" s="14">
        <f t="shared" si="180"/>
        <v>1341.0536894723684</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0.21063537011618469</v>
      </c>
      <c r="CD1950" s="14">
        <f t="shared" si="185"/>
        <v>1341.0536894723684</v>
      </c>
      <c r="CE1950" s="102"/>
    </row>
    <row r="1951" spans="1:83" x14ac:dyDescent="0.25">
      <c r="A1951" s="14">
        <f t="shared" si="180"/>
        <v>4313.5475065860992</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0.67751625657954651</v>
      </c>
      <c r="CD1951" s="14">
        <f t="shared" si="185"/>
        <v>4313.5475065860992</v>
      </c>
      <c r="CE1951" s="102"/>
    </row>
    <row r="1952" spans="1:83" x14ac:dyDescent="0.25">
      <c r="A1952" s="14">
        <f t="shared" si="180"/>
        <v>3312.7773574821076</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0.52032822420428348</v>
      </c>
      <c r="CD1952" s="14">
        <f t="shared" si="185"/>
        <v>3312.7773574821076</v>
      </c>
      <c r="CE1952" s="102"/>
    </row>
    <row r="1953" spans="1:83" x14ac:dyDescent="0.25">
      <c r="A1953" s="14">
        <f t="shared" si="180"/>
        <v>1881.6629880364101</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0.2955472872043739</v>
      </c>
      <c r="CD1953" s="14">
        <f t="shared" si="185"/>
        <v>1881.6629880364101</v>
      </c>
      <c r="CE1953" s="102"/>
    </row>
    <row r="1954" spans="1:83" x14ac:dyDescent="0.25">
      <c r="A1954" s="14">
        <f t="shared" si="180"/>
        <v>3924.3220177713915</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0.61638175052752164</v>
      </c>
      <c r="CD1954" s="14">
        <f t="shared" si="185"/>
        <v>3924.3220177713915</v>
      </c>
      <c r="CE1954" s="102"/>
    </row>
    <row r="1955" spans="1:83" x14ac:dyDescent="0.25">
      <c r="A1955" s="14">
        <f t="shared" si="180"/>
        <v>1524.427175635205</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0.23943730581094499</v>
      </c>
      <c r="CD1955" s="14">
        <f t="shared" si="185"/>
        <v>1524.427175635205</v>
      </c>
      <c r="CE1955" s="102"/>
    </row>
    <row r="1956" spans="1:83" x14ac:dyDescent="0.25">
      <c r="A1956" s="14">
        <f t="shared" si="180"/>
        <v>5426.4582313326673</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0.85231788029790467</v>
      </c>
      <c r="CD1956" s="14">
        <f t="shared" si="185"/>
        <v>5426.4582313326673</v>
      </c>
      <c r="CE1956" s="102"/>
    </row>
    <row r="1957" spans="1:83" x14ac:dyDescent="0.25">
      <c r="A1957" s="14">
        <f t="shared" si="180"/>
        <v>2546.7506362529766</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0.40001065361658483</v>
      </c>
      <c r="CD1957" s="14">
        <f t="shared" si="185"/>
        <v>2546.7506362529766</v>
      </c>
      <c r="CE1957" s="102"/>
    </row>
    <row r="1958" spans="1:83" x14ac:dyDescent="0.25">
      <c r="A1958" s="14">
        <f t="shared" si="180"/>
        <v>7258.8803257486334</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1.1401310447493898</v>
      </c>
      <c r="CD1958" s="14">
        <f t="shared" si="185"/>
        <v>7258.8803257486334</v>
      </c>
      <c r="CE1958" s="102"/>
    </row>
    <row r="1959" spans="1:83" x14ac:dyDescent="0.25">
      <c r="A1959" s="14">
        <f t="shared" si="180"/>
        <v>5513.6431785109489</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0.86601176426513249</v>
      </c>
      <c r="CD1959" s="14">
        <f t="shared" si="185"/>
        <v>5513.6431785109489</v>
      </c>
      <c r="CE1959" s="102"/>
    </row>
    <row r="1960" spans="1:83" x14ac:dyDescent="0.25">
      <c r="A1960" s="14">
        <f t="shared" si="180"/>
        <v>2731.1442898095365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0.42897282401204667</v>
      </c>
      <c r="CD1960" s="14">
        <f t="shared" si="185"/>
        <v>2731.1442898095365</v>
      </c>
      <c r="CE1960" s="102"/>
    </row>
    <row r="1961" spans="1:83" x14ac:dyDescent="0.25">
      <c r="A1961" s="14">
        <f t="shared" si="180"/>
        <v>5073.9676064929918</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0.79695321159862054</v>
      </c>
      <c r="CD1961" s="14">
        <f t="shared" si="185"/>
        <v>5073.9676064929918</v>
      </c>
      <c r="CE1961" s="102"/>
    </row>
    <row r="1962" spans="1:83" x14ac:dyDescent="0.25">
      <c r="A1962" s="14">
        <f t="shared" si="180"/>
        <v>5454.9912846049574</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0.85679948329690037</v>
      </c>
      <c r="CD1962" s="14">
        <f t="shared" si="185"/>
        <v>5454.9912846049574</v>
      </c>
      <c r="CE1962" s="102"/>
    </row>
    <row r="1963" spans="1:83" x14ac:dyDescent="0.25">
      <c r="A1963" s="14">
        <f t="shared" si="180"/>
        <v>7202.585738497135</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1.1312890190241387</v>
      </c>
      <c r="CD1963" s="14">
        <f t="shared" si="185"/>
        <v>7202.585738497135</v>
      </c>
      <c r="CE1963" s="102"/>
    </row>
    <row r="1964" spans="1:83" x14ac:dyDescent="0.25">
      <c r="A1964" s="14">
        <f t="shared" si="180"/>
        <v>1060.3503001226693</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0.16654611196589822</v>
      </c>
      <c r="CD1964" s="14">
        <f t="shared" si="185"/>
        <v>1060.3503001226693</v>
      </c>
      <c r="CE1964" s="102"/>
    </row>
    <row r="1965" spans="1:83" x14ac:dyDescent="0.25">
      <c r="A1965" s="14">
        <f t="shared" si="180"/>
        <v>1268.2966956625382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0.19920764247188424</v>
      </c>
      <c r="CD1965" s="14">
        <f t="shared" si="185"/>
        <v>1268.2966956625382</v>
      </c>
      <c r="CE1965" s="102"/>
    </row>
    <row r="1966" spans="1:83" x14ac:dyDescent="0.25">
      <c r="A1966" s="14">
        <f t="shared" si="180"/>
        <v>3004.5422615896505</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0.47191464164917352</v>
      </c>
      <c r="CD1966" s="14">
        <f t="shared" si="185"/>
        <v>3004.5422615896505</v>
      </c>
      <c r="CE1966" s="102"/>
    </row>
    <row r="1967" spans="1:83" x14ac:dyDescent="0.25">
      <c r="A1967" s="14">
        <f t="shared" si="180"/>
        <v>5279.4189049861616</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0.82922284452881745</v>
      </c>
      <c r="CD1967" s="14">
        <f t="shared" si="185"/>
        <v>5279.4189049861616</v>
      </c>
      <c r="CE1967" s="102"/>
    </row>
    <row r="1968" spans="1:83" x14ac:dyDescent="0.25">
      <c r="A1968" s="14">
        <f t="shared" si="180"/>
        <v>7779.3753806507575</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1.2218836765743601</v>
      </c>
      <c r="CD1968" s="14">
        <f t="shared" si="185"/>
        <v>7779.3753806507575</v>
      </c>
      <c r="CE1968" s="102"/>
    </row>
    <row r="1969" spans="1:83" x14ac:dyDescent="0.25">
      <c r="A1969" s="14">
        <f t="shared" si="180"/>
        <v>2241.4177772050289</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0.35205291689129281</v>
      </c>
      <c r="CD1969" s="14">
        <f t="shared" si="185"/>
        <v>2241.4177772050289</v>
      </c>
      <c r="CE1969" s="102"/>
    </row>
    <row r="1970" spans="1:83" x14ac:dyDescent="0.25">
      <c r="A1970" s="14">
        <f t="shared" si="180"/>
        <v>4060.7189976370023</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0.63780522414551399</v>
      </c>
      <c r="CD1970" s="14">
        <f t="shared" si="185"/>
        <v>4060.7189976370023</v>
      </c>
      <c r="CE1970" s="102"/>
    </row>
    <row r="1971" spans="1:83" x14ac:dyDescent="0.25">
      <c r="A1971" s="14">
        <f t="shared" si="180"/>
        <v>7051.249514502525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1.1075190821429148</v>
      </c>
      <c r="CD1971" s="14">
        <f t="shared" si="185"/>
        <v>7051.249514502525</v>
      </c>
      <c r="CE1971" s="102"/>
    </row>
    <row r="1972" spans="1:83" x14ac:dyDescent="0.25">
      <c r="A1972" s="14">
        <f t="shared" si="180"/>
        <v>4138.6140885423474</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0.65003997763218224</v>
      </c>
      <c r="CD1972" s="14">
        <f t="shared" si="185"/>
        <v>4138.6140885423474</v>
      </c>
      <c r="CE1972" s="102"/>
    </row>
    <row r="1973" spans="1:83" x14ac:dyDescent="0.25">
      <c r="A1973" s="14">
        <f t="shared" si="180"/>
        <v>6052.5411698730786</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0.95065489134984371</v>
      </c>
      <c r="CD1973" s="14">
        <f t="shared" si="185"/>
        <v>6052.5411698730786</v>
      </c>
      <c r="CE1973" s="102"/>
    </row>
    <row r="1974" spans="1:83" x14ac:dyDescent="0.25">
      <c r="A1974" s="14">
        <f t="shared" si="180"/>
        <v>2823.8979688415284</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0.44354137236019536</v>
      </c>
      <c r="CD1974" s="14">
        <f t="shared" si="185"/>
        <v>2823.8979688415284</v>
      </c>
      <c r="CE1974" s="102"/>
    </row>
    <row r="1975" spans="1:83" x14ac:dyDescent="0.25">
      <c r="A1975" s="14">
        <f t="shared" si="180"/>
        <v>5624.3742383752897</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0.88340396709860691</v>
      </c>
      <c r="CD1975" s="14">
        <f t="shared" si="185"/>
        <v>5624.3742383752897</v>
      </c>
      <c r="CE1975" s="102"/>
    </row>
    <row r="1976" spans="1:83" x14ac:dyDescent="0.25">
      <c r="A1976" s="14">
        <f t="shared" si="180"/>
        <v>7792.9677872129696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1.2240185960108274</v>
      </c>
      <c r="CD1976" s="14">
        <f t="shared" si="185"/>
        <v>7792.9677872129696</v>
      </c>
      <c r="CE1976" s="102"/>
    </row>
    <row r="1977" spans="1:83" x14ac:dyDescent="0.25">
      <c r="A1977" s="14">
        <f t="shared" si="180"/>
        <v>6792.1431646648125</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1.066822007651443</v>
      </c>
      <c r="CD1977" s="14">
        <f t="shared" si="185"/>
        <v>6792.1431646648125</v>
      </c>
      <c r="CE1977" s="102"/>
    </row>
    <row r="1978" spans="1:83" x14ac:dyDescent="0.25">
      <c r="A1978" s="14">
        <f t="shared" si="180"/>
        <v>946.34571182456875</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0.14863974562156371</v>
      </c>
      <c r="CD1978" s="14">
        <f t="shared" si="185"/>
        <v>946.34571182456875</v>
      </c>
      <c r="CE1978" s="102"/>
    </row>
    <row r="1979" spans="1:83" x14ac:dyDescent="0.25">
      <c r="A1979" s="14">
        <f t="shared" si="180"/>
        <v>4253.6104870181389</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0.66810212469245889</v>
      </c>
      <c r="CD1979" s="14">
        <f t="shared" si="185"/>
        <v>4253.6104870181389</v>
      </c>
      <c r="CE1979" s="102"/>
    </row>
    <row r="1980" spans="1:83" x14ac:dyDescent="0.25">
      <c r="A1980" s="14">
        <f t="shared" si="180"/>
        <v>851.09607831560675</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0.13367916502356778</v>
      </c>
      <c r="CD1980" s="14">
        <f t="shared" si="185"/>
        <v>851.09607831560675</v>
      </c>
      <c r="CE1980" s="102"/>
    </row>
    <row r="1981" spans="1:83" x14ac:dyDescent="0.25">
      <c r="A1981" s="14">
        <f t="shared" si="180"/>
        <v>7042.4905570225401</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1.1061433383788046</v>
      </c>
      <c r="CD1981" s="14">
        <f t="shared" si="185"/>
        <v>7042.4905570225401</v>
      </c>
      <c r="CE1981" s="102"/>
    </row>
    <row r="1982" spans="1:83" x14ac:dyDescent="0.25">
      <c r="A1982" s="14">
        <f t="shared" si="180"/>
        <v>2607.1063232630863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0.40949054437099081</v>
      </c>
      <c r="CD1982" s="14">
        <f t="shared" si="185"/>
        <v>2607.1063232630863</v>
      </c>
      <c r="CE1982" s="102"/>
    </row>
    <row r="1983" spans="1:83" x14ac:dyDescent="0.25">
      <c r="A1983" s="14">
        <f t="shared" si="180"/>
        <v>6597.1464345483028</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1.0361944431162029</v>
      </c>
      <c r="CD1983" s="14">
        <f t="shared" si="185"/>
        <v>6597.1464345483028</v>
      </c>
      <c r="CE1983" s="102"/>
    </row>
    <row r="1984" spans="1:83" x14ac:dyDescent="0.25">
      <c r="A1984" s="14">
        <f t="shared" si="180"/>
        <v>858.7794619585178</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0.13488597155940898</v>
      </c>
      <c r="CD1984" s="14">
        <f t="shared" si="185"/>
        <v>858.7794619585178</v>
      </c>
      <c r="CE1984" s="102"/>
    </row>
    <row r="1985" spans="1:83" x14ac:dyDescent="0.25">
      <c r="A1985" s="14">
        <f t="shared" si="180"/>
        <v>1674.7336131107188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0.26304549714365477</v>
      </c>
      <c r="CD1985" s="14">
        <f t="shared" si="185"/>
        <v>1674.7336131107188</v>
      </c>
      <c r="CE1985" s="102"/>
    </row>
    <row r="1986" spans="1:83" x14ac:dyDescent="0.25">
      <c r="A1986" s="14">
        <f t="shared" si="180"/>
        <v>2893.5330082601727</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0.4544787437839839</v>
      </c>
      <c r="CD1986" s="14">
        <f t="shared" si="185"/>
        <v>2893.5330082601727</v>
      </c>
      <c r="CE1986" s="102"/>
    </row>
    <row r="1987" spans="1:83" x14ac:dyDescent="0.25">
      <c r="A1987" s="14">
        <f t="shared" si="180"/>
        <v>4958.7539493064569</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0.77885694034979891</v>
      </c>
      <c r="CD1987" s="14">
        <f t="shared" si="185"/>
        <v>4958.7539493064569</v>
      </c>
      <c r="CE1987" s="102"/>
    </row>
    <row r="1988" spans="1:83" x14ac:dyDescent="0.25">
      <c r="A1988" s="14">
        <f t="shared" si="180"/>
        <v>6331.5465622917827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0.99447745010187061</v>
      </c>
      <c r="CD1988" s="14">
        <f t="shared" si="185"/>
        <v>6331.5465622917827</v>
      </c>
      <c r="CE1988" s="102"/>
    </row>
    <row r="1989" spans="1:83" x14ac:dyDescent="0.25">
      <c r="A1989" s="14">
        <f t="shared" si="180"/>
        <v>7127.109392135163</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1.1194341706494804</v>
      </c>
      <c r="CD1989" s="14">
        <f t="shared" si="185"/>
        <v>7127.109392135163</v>
      </c>
      <c r="CE1989" s="102"/>
    </row>
    <row r="1990" spans="1:83" x14ac:dyDescent="0.25">
      <c r="A1990" s="14">
        <f t="shared" si="180"/>
        <v>1165.7319677810858</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0.18309810145367533</v>
      </c>
      <c r="CD1990" s="14">
        <f t="shared" si="185"/>
        <v>1165.7319677810858</v>
      </c>
      <c r="CE1990" s="102"/>
    </row>
    <row r="1991" spans="1:83" x14ac:dyDescent="0.25">
      <c r="A1991" s="14">
        <f t="shared" si="180"/>
        <v>1106.2913559453787</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0.17376193887328475</v>
      </c>
      <c r="CD1991" s="14">
        <f t="shared" si="185"/>
        <v>1106.2913559453787</v>
      </c>
      <c r="CE1991" s="102"/>
    </row>
    <row r="1992" spans="1:83" x14ac:dyDescent="0.25">
      <c r="A1992" s="14">
        <f t="shared" si="180"/>
        <v>7494.1469155882714</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1.1770836780524918</v>
      </c>
      <c r="CD1992" s="14">
        <f t="shared" si="185"/>
        <v>7494.1469155882714</v>
      </c>
      <c r="CE1992" s="102"/>
    </row>
    <row r="1993" spans="1:83" x14ac:dyDescent="0.25">
      <c r="A1993" s="14">
        <f t="shared" ref="A1993:A2056" si="186">CD1993</f>
        <v>2397.9763397497991</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0.37664311117311167</v>
      </c>
      <c r="CD1993" s="14">
        <f t="shared" ref="CD1993:CD2056" si="191">DEGREES(CC1993) * 60 * 1.852</f>
        <v>2397.9763397497991</v>
      </c>
      <c r="CE1993" s="102"/>
    </row>
    <row r="1994" spans="1:83" x14ac:dyDescent="0.25">
      <c r="A1994" s="14">
        <f t="shared" si="186"/>
        <v>7395.2105631337754</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1.1615440353217095</v>
      </c>
      <c r="CD1994" s="14">
        <f t="shared" si="191"/>
        <v>7395.2105631337754</v>
      </c>
      <c r="CE1994" s="102"/>
    </row>
    <row r="1995" spans="1:83" x14ac:dyDescent="0.25">
      <c r="A1995" s="14">
        <f t="shared" si="186"/>
        <v>6600.5325872156018</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1.0367262961851333</v>
      </c>
      <c r="CD1995" s="14">
        <f t="shared" si="191"/>
        <v>6600.5325872156018</v>
      </c>
      <c r="CE1995" s="102"/>
    </row>
    <row r="1996" spans="1:83" x14ac:dyDescent="0.25">
      <c r="A1996" s="14">
        <f t="shared" si="186"/>
        <v>7304.6700255053465</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1.1473230986033698</v>
      </c>
      <c r="CD1996" s="14">
        <f t="shared" si="191"/>
        <v>7304.6700255053465</v>
      </c>
      <c r="CE1996" s="102"/>
    </row>
    <row r="1997" spans="1:83" x14ac:dyDescent="0.25">
      <c r="A1997" s="14">
        <f t="shared" si="186"/>
        <v>836.56102500654049</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0.13139618682705856</v>
      </c>
      <c r="CD1997" s="14">
        <f t="shared" si="191"/>
        <v>836.56102500654049</v>
      </c>
      <c r="CE1997" s="102"/>
    </row>
    <row r="1998" spans="1:83" x14ac:dyDescent="0.25">
      <c r="A1998" s="14">
        <f t="shared" si="186"/>
        <v>7586.0889025744473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1.1915247363114421</v>
      </c>
      <c r="CD1998" s="14">
        <f t="shared" si="191"/>
        <v>7586.0889025744473</v>
      </c>
      <c r="CE1998" s="102"/>
    </row>
    <row r="1999" spans="1:83" x14ac:dyDescent="0.25">
      <c r="A1999" s="14">
        <f t="shared" si="186"/>
        <v>883.21782393309036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0.13872443340471563</v>
      </c>
      <c r="CD1999" s="14">
        <f t="shared" si="191"/>
        <v>883.21782393309036</v>
      </c>
      <c r="CE1999" s="102"/>
    </row>
    <row r="2000" spans="1:83" x14ac:dyDescent="0.25">
      <c r="A2000" s="14">
        <f t="shared" si="186"/>
        <v>6891.6119891057224</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1.0824452841955583</v>
      </c>
      <c r="CD2000" s="14">
        <f t="shared" si="191"/>
        <v>6891.6119891057224</v>
      </c>
      <c r="CE2000" s="102"/>
    </row>
    <row r="2001" spans="1:83" x14ac:dyDescent="0.25">
      <c r="A2001" s="14">
        <f t="shared" si="186"/>
        <v>6516.1519129934122</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1.0234728711470673</v>
      </c>
      <c r="CD2001" s="14">
        <f t="shared" si="191"/>
        <v>6516.1519129934122</v>
      </c>
      <c r="CE2001" s="102"/>
    </row>
    <row r="2002" spans="1:83" x14ac:dyDescent="0.25">
      <c r="A2002" s="14">
        <f t="shared" si="186"/>
        <v>2012.9701941189048</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0.31617132498096007</v>
      </c>
      <c r="CD2002" s="14">
        <f t="shared" si="191"/>
        <v>2012.9701941189048</v>
      </c>
      <c r="CE2002" s="102"/>
    </row>
    <row r="2003" spans="1:83" x14ac:dyDescent="0.25">
      <c r="A2003" s="14">
        <f t="shared" si="186"/>
        <v>6817.5003207449881</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1.0708047817923823</v>
      </c>
      <c r="CD2003" s="14">
        <f t="shared" si="191"/>
        <v>6817.5003207449881</v>
      </c>
      <c r="CE2003" s="102"/>
    </row>
    <row r="2004" spans="1:83" x14ac:dyDescent="0.25">
      <c r="A2004" s="14">
        <f t="shared" si="186"/>
        <v>6937.9874642814248</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1.089729344076704</v>
      </c>
      <c r="CD2004" s="14">
        <f t="shared" si="191"/>
        <v>6937.9874642814248</v>
      </c>
      <c r="CE2004" s="102"/>
    </row>
    <row r="2005" spans="1:83" x14ac:dyDescent="0.25">
      <c r="A2005" s="14">
        <f t="shared" si="186"/>
        <v>7523.1435203109677</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1.181638089718352</v>
      </c>
      <c r="CD2005" s="14">
        <f t="shared" si="191"/>
        <v>7523.1435203109677</v>
      </c>
      <c r="CE2005" s="102"/>
    </row>
    <row r="2006" spans="1:83" x14ac:dyDescent="0.25">
      <c r="A2006" s="14">
        <f t="shared" si="186"/>
        <v>6717.0980968773456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1.0550348989376774</v>
      </c>
      <c r="CD2006" s="14">
        <f t="shared" si="191"/>
        <v>6717.0980968773456</v>
      </c>
      <c r="CE2006" s="102"/>
    </row>
    <row r="2007" spans="1:83" x14ac:dyDescent="0.25">
      <c r="A2007" s="14">
        <f t="shared" si="186"/>
        <v>1406.8788874018019</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0.22097434091033127</v>
      </c>
      <c r="CD2007" s="14">
        <f t="shared" si="191"/>
        <v>1406.8788874018019</v>
      </c>
      <c r="CE2007" s="102"/>
    </row>
    <row r="2008" spans="1:83" x14ac:dyDescent="0.25">
      <c r="A2008" s="14">
        <f t="shared" si="186"/>
        <v>3038.6996585088291</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0.47727964381035271</v>
      </c>
      <c r="CD2008" s="14">
        <f t="shared" si="191"/>
        <v>3038.6996585088291</v>
      </c>
      <c r="CE2008" s="102"/>
    </row>
    <row r="2009" spans="1:83" x14ac:dyDescent="0.25">
      <c r="A2009" s="14">
        <f t="shared" si="186"/>
        <v>6283.7965038371385</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0.98697748845632249</v>
      </c>
      <c r="CD2009" s="14">
        <f t="shared" si="191"/>
        <v>6283.7965038371385</v>
      </c>
      <c r="CE2009" s="102"/>
    </row>
    <row r="2010" spans="1:83" x14ac:dyDescent="0.25">
      <c r="A2010" s="14">
        <f t="shared" si="186"/>
        <v>3679.7392645771988</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0.57796585476770035</v>
      </c>
      <c r="CD2010" s="14">
        <f t="shared" si="191"/>
        <v>3679.7392645771988</v>
      </c>
      <c r="CE2010" s="102"/>
    </row>
    <row r="2011" spans="1:83" x14ac:dyDescent="0.25">
      <c r="A2011" s="14">
        <f t="shared" si="186"/>
        <v>963.44704499910108</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0.15132580187044889</v>
      </c>
      <c r="CD2011" s="14">
        <f t="shared" si="191"/>
        <v>963.44704499910108</v>
      </c>
      <c r="CE2011" s="102"/>
    </row>
    <row r="2012" spans="1:83" x14ac:dyDescent="0.25">
      <c r="A2012" s="14">
        <f t="shared" si="186"/>
        <v>5716.3030376603674</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0.89784295400402092</v>
      </c>
      <c r="CD2012" s="14">
        <f t="shared" si="191"/>
        <v>5716.3030376603674</v>
      </c>
      <c r="CE2012" s="102"/>
    </row>
    <row r="2013" spans="1:83" x14ac:dyDescent="0.25">
      <c r="A2013" s="14">
        <f t="shared" si="186"/>
        <v>7328.8956848968019</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1.1511281518777361</v>
      </c>
      <c r="CD2013" s="14">
        <f t="shared" si="191"/>
        <v>7328.8956848968019</v>
      </c>
      <c r="CE2013" s="102"/>
    </row>
    <row r="2014" spans="1:83" x14ac:dyDescent="0.25">
      <c r="A2014" s="14">
        <f t="shared" si="186"/>
        <v>6631.4991189027842</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1.0415901185021286</v>
      </c>
      <c r="CD2014" s="14">
        <f t="shared" si="191"/>
        <v>6631.4991189027842</v>
      </c>
      <c r="CE2014" s="102"/>
    </row>
    <row r="2015" spans="1:83" x14ac:dyDescent="0.25">
      <c r="A2015" s="14">
        <f t="shared" si="186"/>
        <v>6193.8125267251362</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0.97284396906608084</v>
      </c>
      <c r="CD2015" s="14">
        <f t="shared" si="191"/>
        <v>6193.8125267251362</v>
      </c>
      <c r="CE2015" s="102"/>
    </row>
    <row r="2016" spans="1:83" x14ac:dyDescent="0.25">
      <c r="A2016" s="14">
        <f t="shared" si="186"/>
        <v>4264.7958328682416</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0.66985897416202866</v>
      </c>
      <c r="CD2016" s="14">
        <f t="shared" si="191"/>
        <v>4264.7958328682416</v>
      </c>
      <c r="CE2016" s="102"/>
    </row>
    <row r="2017" spans="1:83" x14ac:dyDescent="0.25">
      <c r="A2017" s="14">
        <f t="shared" si="186"/>
        <v>6415.6422939981121</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1.0076861200546174</v>
      </c>
      <c r="CD2017" s="14">
        <f t="shared" si="191"/>
        <v>6415.6422939981121</v>
      </c>
      <c r="CE2017" s="102"/>
    </row>
    <row r="2018" spans="1:83" x14ac:dyDescent="0.25">
      <c r="A2018" s="14">
        <f t="shared" si="186"/>
        <v>5918.3861339867062</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0.92958355329775288</v>
      </c>
      <c r="CD2018" s="14">
        <f t="shared" si="191"/>
        <v>5918.3861339867062</v>
      </c>
      <c r="CE2018" s="102"/>
    </row>
    <row r="2019" spans="1:83" x14ac:dyDescent="0.25">
      <c r="A2019" s="14">
        <f t="shared" si="186"/>
        <v>5985.2694938651939</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0.94008872648598074</v>
      </c>
      <c r="CD2019" s="14">
        <f t="shared" si="191"/>
        <v>5985.2694938651939</v>
      </c>
      <c r="CE2019" s="102"/>
    </row>
    <row r="2020" spans="1:83" x14ac:dyDescent="0.25">
      <c r="A2020" s="14">
        <f t="shared" si="186"/>
        <v>7659.256777434809</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1.2030169998373643</v>
      </c>
      <c r="CD2020" s="14">
        <f t="shared" si="191"/>
        <v>7659.256777434809</v>
      </c>
      <c r="CE2020" s="102"/>
    </row>
    <row r="2021" spans="1:83" x14ac:dyDescent="0.25">
      <c r="A2021" s="14">
        <f t="shared" si="186"/>
        <v>3437.8670449770816</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0.53997569457035688</v>
      </c>
      <c r="CD2021" s="14">
        <f t="shared" si="191"/>
        <v>3437.8670449770816</v>
      </c>
      <c r="CE2021" s="102"/>
    </row>
    <row r="2022" spans="1:83" x14ac:dyDescent="0.25">
      <c r="A2022" s="14">
        <f t="shared" si="186"/>
        <v>4817.8411165675088</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0.75672417496456934</v>
      </c>
      <c r="CD2022" s="14">
        <f t="shared" si="191"/>
        <v>4817.8411165675088</v>
      </c>
      <c r="CE2022" s="102"/>
    </row>
    <row r="2023" spans="1:83" x14ac:dyDescent="0.25">
      <c r="A2023" s="14">
        <f t="shared" si="186"/>
        <v>4604.0652464672748</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0.72314702598540459</v>
      </c>
      <c r="CD2023" s="14">
        <f t="shared" si="191"/>
        <v>4604.0652464672748</v>
      </c>
      <c r="CE2023" s="102"/>
    </row>
    <row r="2024" spans="1:83" x14ac:dyDescent="0.25">
      <c r="A2024" s="14">
        <f t="shared" si="186"/>
        <v>1563.3693372678813</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0.24555383693346128</v>
      </c>
      <c r="CD2024" s="14">
        <f t="shared" si="191"/>
        <v>1563.3693372678813</v>
      </c>
      <c r="CE2024" s="102"/>
    </row>
    <row r="2025" spans="1:83" x14ac:dyDescent="0.25">
      <c r="A2025" s="14">
        <f t="shared" si="186"/>
        <v>5160.3472439691668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0.81052060793265879</v>
      </c>
      <c r="CD2025" s="14">
        <f t="shared" si="191"/>
        <v>5160.3472439691668</v>
      </c>
      <c r="CE2025" s="102"/>
    </row>
    <row r="2026" spans="1:83" x14ac:dyDescent="0.25">
      <c r="A2026" s="14">
        <f t="shared" si="186"/>
        <v>4651.5333358495373</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0.73060269957568047</v>
      </c>
      <c r="CD2026" s="14">
        <f t="shared" si="191"/>
        <v>4651.5333358495373</v>
      </c>
      <c r="CE2026" s="102"/>
    </row>
    <row r="2027" spans="1:83" x14ac:dyDescent="0.25">
      <c r="A2027" s="14">
        <f t="shared" si="186"/>
        <v>5601.2209550148846</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0.87976734878249563</v>
      </c>
      <c r="CD2027" s="14">
        <f t="shared" si="191"/>
        <v>5601.2209550148846</v>
      </c>
      <c r="CE2027" s="102"/>
    </row>
    <row r="2028" spans="1:83" x14ac:dyDescent="0.25">
      <c r="A2028" s="14">
        <f t="shared" si="186"/>
        <v>6514.8070381468224</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1.023261635599009</v>
      </c>
      <c r="CD2028" s="14">
        <f t="shared" si="191"/>
        <v>6514.8070381468224</v>
      </c>
      <c r="CE2028" s="102"/>
    </row>
    <row r="2029" spans="1:83" x14ac:dyDescent="0.25">
      <c r="A2029" s="14">
        <f t="shared" si="186"/>
        <v>6838.5513887594661</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1.0741112113092459</v>
      </c>
      <c r="CD2029" s="14">
        <f t="shared" si="191"/>
        <v>6838.5513887594661</v>
      </c>
      <c r="CE2029" s="102"/>
    </row>
    <row r="2030" spans="1:83" x14ac:dyDescent="0.25">
      <c r="A2030" s="14">
        <f t="shared" si="186"/>
        <v>4049.107342973653</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0.63598141560087762</v>
      </c>
      <c r="CD2030" s="14">
        <f t="shared" si="191"/>
        <v>4049.107342973653</v>
      </c>
      <c r="CE2030" s="102"/>
    </row>
    <row r="2031" spans="1:83" x14ac:dyDescent="0.25">
      <c r="A2031" s="14">
        <f t="shared" si="186"/>
        <v>4125.2703029844624</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0.64794410836773686</v>
      </c>
      <c r="CD2031" s="14">
        <f t="shared" si="191"/>
        <v>4125.2703029844624</v>
      </c>
      <c r="CE2031" s="102"/>
    </row>
    <row r="2032" spans="1:83" x14ac:dyDescent="0.25">
      <c r="A2032" s="14">
        <f t="shared" si="186"/>
        <v>5605.7541294420816</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0.88047936119539882</v>
      </c>
      <c r="CD2032" s="14">
        <f t="shared" si="191"/>
        <v>5605.7541294420816</v>
      </c>
      <c r="CE2032" s="102"/>
    </row>
    <row r="2033" spans="1:83" x14ac:dyDescent="0.25">
      <c r="A2033" s="14">
        <f t="shared" si="186"/>
        <v>7936.9130741875688</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1.2466276600896151</v>
      </c>
      <c r="CD2033" s="14">
        <f t="shared" si="191"/>
        <v>7936.9130741875688</v>
      </c>
      <c r="CE2033" s="102"/>
    </row>
    <row r="2034" spans="1:83" x14ac:dyDescent="0.25">
      <c r="A2034" s="14">
        <f t="shared" si="186"/>
        <v>799.94682248104425</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0.12564530141433419</v>
      </c>
      <c r="CD2034" s="14">
        <f t="shared" si="191"/>
        <v>799.94682248104425</v>
      </c>
      <c r="CE2034" s="102"/>
    </row>
    <row r="2035" spans="1:83" x14ac:dyDescent="0.25">
      <c r="A2035" s="14">
        <f t="shared" si="186"/>
        <v>7107.5198587974819</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1.1163573000980789</v>
      </c>
      <c r="CD2035" s="14">
        <f t="shared" si="191"/>
        <v>7107.5198587974819</v>
      </c>
      <c r="CE2035" s="102"/>
    </row>
    <row r="2036" spans="1:83" x14ac:dyDescent="0.25">
      <c r="A2036" s="14">
        <f t="shared" si="186"/>
        <v>3778.1284585822978</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0.59341955692547976</v>
      </c>
      <c r="CD2036" s="14">
        <f t="shared" si="191"/>
        <v>3778.1284585822978</v>
      </c>
      <c r="CE2036" s="102"/>
    </row>
    <row r="2037" spans="1:83" x14ac:dyDescent="0.25">
      <c r="A2037" s="14">
        <f t="shared" si="186"/>
        <v>4325.6885739320733</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0.67942321842164177</v>
      </c>
      <c r="CD2037" s="14">
        <f t="shared" si="191"/>
        <v>4325.6885739320733</v>
      </c>
      <c r="CE2037" s="102"/>
    </row>
    <row r="2038" spans="1:83" x14ac:dyDescent="0.25">
      <c r="A2038" s="14">
        <f t="shared" si="186"/>
        <v>7546.4606843700376</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1.1853004482951919</v>
      </c>
      <c r="CD2038" s="14">
        <f t="shared" si="191"/>
        <v>7546.4606843700376</v>
      </c>
      <c r="CE2038" s="102"/>
    </row>
    <row r="2039" spans="1:83" x14ac:dyDescent="0.25">
      <c r="A2039" s="14">
        <f t="shared" si="186"/>
        <v>6946.0987523170643</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1.0910033603006017</v>
      </c>
      <c r="CD2039" s="14">
        <f t="shared" si="191"/>
        <v>6946.0987523170643</v>
      </c>
      <c r="CE2039" s="102"/>
    </row>
    <row r="2040" spans="1:83" x14ac:dyDescent="0.25">
      <c r="A2040" s="14">
        <f t="shared" si="186"/>
        <v>6328.538139386882</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0.99400492593895717</v>
      </c>
      <c r="CD2040" s="14">
        <f t="shared" si="191"/>
        <v>6328.538139386882</v>
      </c>
      <c r="CE2040" s="102"/>
    </row>
    <row r="2041" spans="1:83" x14ac:dyDescent="0.25">
      <c r="A2041" s="14">
        <f t="shared" si="186"/>
        <v>5988.8730220326406</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0.94065472208722523</v>
      </c>
      <c r="CD2041" s="14">
        <f t="shared" si="191"/>
        <v>5988.8730220326406</v>
      </c>
      <c r="CE2041" s="102"/>
    </row>
    <row r="2042" spans="1:83" x14ac:dyDescent="0.25">
      <c r="A2042" s="14">
        <f t="shared" si="186"/>
        <v>7876.6709593653468</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1.2371656077856892</v>
      </c>
      <c r="CD2042" s="14">
        <f t="shared" si="191"/>
        <v>7876.6709593653468</v>
      </c>
      <c r="CE2042" s="102"/>
    </row>
    <row r="2043" spans="1:83" x14ac:dyDescent="0.25">
      <c r="A2043" s="14">
        <f t="shared" si="186"/>
        <v>7555.7335406793081</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1.1867569086413143</v>
      </c>
      <c r="CD2043" s="14">
        <f t="shared" si="191"/>
        <v>7555.7335406793081</v>
      </c>
      <c r="CE2043" s="102"/>
    </row>
    <row r="2044" spans="1:83" x14ac:dyDescent="0.25">
      <c r="A2044" s="14">
        <f t="shared" si="186"/>
        <v>4867.1979557509749</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0.76447650894701014</v>
      </c>
      <c r="CD2044" s="14">
        <f t="shared" si="191"/>
        <v>4867.1979557509749</v>
      </c>
      <c r="CE2044" s="102"/>
    </row>
    <row r="2045" spans="1:83" x14ac:dyDescent="0.25">
      <c r="A2045" s="14">
        <f t="shared" si="186"/>
        <v>7592.4346616303446</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1.1925214460762339</v>
      </c>
      <c r="CD2045" s="14">
        <f t="shared" si="191"/>
        <v>7592.4346616303446</v>
      </c>
      <c r="CE2045" s="102"/>
    </row>
    <row r="2046" spans="1:83" x14ac:dyDescent="0.25">
      <c r="A2046" s="14">
        <f t="shared" si="186"/>
        <v>6773.345130710456</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1.0638694555869612</v>
      </c>
      <c r="CD2046" s="14">
        <f t="shared" si="191"/>
        <v>6773.345130710456</v>
      </c>
      <c r="CE2046" s="102"/>
    </row>
    <row r="2047" spans="1:83" x14ac:dyDescent="0.25">
      <c r="A2047" s="14">
        <f t="shared" si="186"/>
        <v>4857.7131981601769</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0.76298676588803849</v>
      </c>
      <c r="CD2047" s="14">
        <f t="shared" si="191"/>
        <v>4857.7131981601769</v>
      </c>
      <c r="CE2047" s="102"/>
    </row>
    <row r="2048" spans="1:83" x14ac:dyDescent="0.25">
      <c r="A2048" s="14">
        <f t="shared" si="186"/>
        <v>7961.7571869723042</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1.2505298520247345</v>
      </c>
      <c r="CD2048" s="14">
        <f t="shared" si="191"/>
        <v>7961.7571869723042</v>
      </c>
      <c r="CE2048" s="102"/>
    </row>
    <row r="2049" spans="1:83" x14ac:dyDescent="0.25">
      <c r="A2049" s="14">
        <f t="shared" si="186"/>
        <v>7343.2847255884562</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1.1533881963006376</v>
      </c>
      <c r="CD2049" s="14">
        <f t="shared" si="191"/>
        <v>7343.2847255884562</v>
      </c>
      <c r="CE2049" s="102"/>
    </row>
    <row r="2050" spans="1:83" x14ac:dyDescent="0.25">
      <c r="A2050" s="14">
        <f t="shared" si="186"/>
        <v>5348.097281554702</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0.84000995572433168</v>
      </c>
      <c r="CD2050" s="14">
        <f t="shared" si="191"/>
        <v>5348.097281554702</v>
      </c>
      <c r="CE2050" s="102"/>
    </row>
    <row r="2051" spans="1:83" x14ac:dyDescent="0.25">
      <c r="A2051" s="14">
        <f t="shared" si="186"/>
        <v>3524.2384090620812</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0.55354179142710658</v>
      </c>
      <c r="CD2051" s="14">
        <f t="shared" si="191"/>
        <v>3524.2384090620812</v>
      </c>
      <c r="CE2051" s="102"/>
    </row>
    <row r="2052" spans="1:83" x14ac:dyDescent="0.25">
      <c r="A2052" s="14">
        <f t="shared" si="186"/>
        <v>4744.1326111630824</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0.74514699618459024</v>
      </c>
      <c r="CD2052" s="14">
        <f t="shared" si="191"/>
        <v>4744.1326111630824</v>
      </c>
      <c r="CE2052" s="102"/>
    </row>
    <row r="2053" spans="1:83" x14ac:dyDescent="0.25">
      <c r="A2053" s="14">
        <f t="shared" si="186"/>
        <v>6622.5212614629882</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1.0401799927632955</v>
      </c>
      <c r="CD2053" s="14">
        <f t="shared" si="191"/>
        <v>6622.5212614629882</v>
      </c>
      <c r="CE2053" s="102"/>
    </row>
    <row r="2054" spans="1:83" x14ac:dyDescent="0.25">
      <c r="A2054" s="14">
        <f t="shared" si="186"/>
        <v>4586.0432864697705</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0.7203163695813446</v>
      </c>
      <c r="CD2054" s="14">
        <f t="shared" si="191"/>
        <v>4586.0432864697705</v>
      </c>
      <c r="CE2054" s="102"/>
    </row>
    <row r="2055" spans="1:83" x14ac:dyDescent="0.25">
      <c r="A2055" s="14">
        <f t="shared" si="186"/>
        <v>4786.047439180833</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0.7517304352983134</v>
      </c>
      <c r="CD2055" s="14">
        <f t="shared" si="191"/>
        <v>4786.047439180833</v>
      </c>
      <c r="CE2055" s="102"/>
    </row>
    <row r="2056" spans="1:83" x14ac:dyDescent="0.25">
      <c r="A2056" s="14">
        <f t="shared" si="186"/>
        <v>5797.9918729747815</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0.91067357979916097</v>
      </c>
      <c r="CD2056" s="14">
        <f t="shared" si="191"/>
        <v>5797.9918729747815</v>
      </c>
      <c r="CE2056" s="102"/>
    </row>
    <row r="2057" spans="1:83" x14ac:dyDescent="0.25">
      <c r="A2057" s="14">
        <f t="shared" ref="A2057:A2120" si="192">CD2057</f>
        <v>6667.0989929577145</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1.0471816863166878</v>
      </c>
      <c r="CD2057" s="14">
        <f t="shared" ref="CD2057:CD2120" si="197">DEGREES(CC2057) * 60 * 1.852</f>
        <v>6667.0989929577145</v>
      </c>
      <c r="CE2057" s="102"/>
    </row>
    <row r="2058" spans="1:83" x14ac:dyDescent="0.25">
      <c r="A2058" s="14">
        <f t="shared" si="192"/>
        <v>7896.2727160004379</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1.2402443982145677</v>
      </c>
      <c r="CD2058" s="14">
        <f t="shared" si="197"/>
        <v>7896.2727160004379</v>
      </c>
      <c r="CE2058" s="102"/>
    </row>
    <row r="2059" spans="1:83" x14ac:dyDescent="0.25">
      <c r="A2059" s="14">
        <f t="shared" si="192"/>
        <v>761.41057437129734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0.11959252593844755</v>
      </c>
      <c r="CD2059" s="14">
        <f t="shared" si="197"/>
        <v>761.41057437129734</v>
      </c>
      <c r="CE2059" s="102"/>
    </row>
    <row r="2060" spans="1:83" x14ac:dyDescent="0.25">
      <c r="A2060" s="14">
        <f t="shared" si="192"/>
        <v>7033.4039286941415</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1.10471612831549</v>
      </c>
      <c r="CD2060" s="14">
        <f t="shared" si="197"/>
        <v>7033.4039286941415</v>
      </c>
      <c r="CE2060" s="102"/>
    </row>
    <row r="2061" spans="1:83" x14ac:dyDescent="0.25">
      <c r="A2061" s="14">
        <f t="shared" si="192"/>
        <v>4125.7564514077812</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0.64802046627486698</v>
      </c>
      <c r="CD2061" s="14">
        <f t="shared" si="197"/>
        <v>4125.7564514077812</v>
      </c>
      <c r="CE2061" s="102"/>
    </row>
    <row r="2062" spans="1:83" x14ac:dyDescent="0.25">
      <c r="A2062" s="14">
        <f t="shared" si="192"/>
        <v>686.81305264998582</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0.10787571197278092</v>
      </c>
      <c r="CD2062" s="14">
        <f t="shared" si="197"/>
        <v>686.81305264998582</v>
      </c>
      <c r="CE2062" s="102"/>
    </row>
    <row r="2063" spans="1:83" x14ac:dyDescent="0.25">
      <c r="A2063" s="14">
        <f t="shared" si="192"/>
        <v>4525.5477244841541</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0.71081450907474508</v>
      </c>
      <c r="CD2063" s="14">
        <f t="shared" si="197"/>
        <v>4525.5477244841541</v>
      </c>
      <c r="CE2063" s="102"/>
    </row>
    <row r="2064" spans="1:83" x14ac:dyDescent="0.25">
      <c r="A2064" s="14">
        <f t="shared" si="192"/>
        <v>5311.3453616050347</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0.83423743943967477</v>
      </c>
      <c r="CD2064" s="14">
        <f t="shared" si="197"/>
        <v>5311.3453616050347</v>
      </c>
      <c r="CE2064" s="102"/>
    </row>
    <row r="2065" spans="1:83" x14ac:dyDescent="0.25">
      <c r="A2065" s="14">
        <f t="shared" si="192"/>
        <v>2079.076594919602</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0.32655446348541634</v>
      </c>
      <c r="CD2065" s="14">
        <f t="shared" si="197"/>
        <v>2079.076594919602</v>
      </c>
      <c r="CE2065" s="102"/>
    </row>
    <row r="2066" spans="1:83" x14ac:dyDescent="0.25">
      <c r="A2066" s="14">
        <f t="shared" si="192"/>
        <v>6273.3019010957578</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0.98532913198110716</v>
      </c>
      <c r="CD2066" s="14">
        <f t="shared" si="197"/>
        <v>6273.3019010957578</v>
      </c>
      <c r="CE2066" s="102"/>
    </row>
    <row r="2067" spans="1:83" x14ac:dyDescent="0.25">
      <c r="A2067" s="14">
        <f t="shared" si="192"/>
        <v>5615.387738665142</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0.88199248394371499</v>
      </c>
      <c r="CD2067" s="14">
        <f t="shared" si="197"/>
        <v>5615.387738665142</v>
      </c>
      <c r="CE2067" s="102"/>
    </row>
    <row r="2068" spans="1:83" x14ac:dyDescent="0.25">
      <c r="A2068" s="14">
        <f t="shared" si="192"/>
        <v>6513.6271811946262</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1.0230763189276773</v>
      </c>
      <c r="CD2068" s="14">
        <f t="shared" si="197"/>
        <v>6513.6271811946262</v>
      </c>
      <c r="CE2068" s="102"/>
    </row>
    <row r="2069" spans="1:83" x14ac:dyDescent="0.25">
      <c r="A2069" s="14">
        <f t="shared" si="192"/>
        <v>1888.3314110763195</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0.29659467685486224</v>
      </c>
      <c r="CD2069" s="14">
        <f t="shared" si="197"/>
        <v>1888.3314110763195</v>
      </c>
      <c r="CE2069" s="102"/>
    </row>
    <row r="2070" spans="1:83" x14ac:dyDescent="0.25">
      <c r="A2070" s="14">
        <f t="shared" si="192"/>
        <v>6224.8371009489329</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0.97771690795408128</v>
      </c>
      <c r="CD2070" s="14">
        <f t="shared" si="197"/>
        <v>6224.8371009489329</v>
      </c>
      <c r="CE2070" s="102"/>
    </row>
    <row r="2071" spans="1:83" x14ac:dyDescent="0.25">
      <c r="A2071" s="14">
        <f t="shared" si="192"/>
        <v>5693.2773547565102</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0.89422637751740774</v>
      </c>
      <c r="CD2071" s="14">
        <f t="shared" si="197"/>
        <v>5693.2773547565102</v>
      </c>
      <c r="CE2071" s="102"/>
    </row>
    <row r="2072" spans="1:83" x14ac:dyDescent="0.25">
      <c r="A2072" s="14">
        <f t="shared" si="192"/>
        <v>6393.3206801001161</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1.0041801296219415</v>
      </c>
      <c r="CD2072" s="14">
        <f t="shared" si="197"/>
        <v>6393.3206801001161</v>
      </c>
      <c r="CE2072" s="102"/>
    </row>
    <row r="2073" spans="1:83" x14ac:dyDescent="0.25">
      <c r="A2073" s="14">
        <f t="shared" si="192"/>
        <v>7372.8779983232225</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1.1580363248613139</v>
      </c>
      <c r="CD2073" s="14">
        <f t="shared" si="197"/>
        <v>7372.8779983232225</v>
      </c>
      <c r="CE2073" s="102"/>
    </row>
    <row r="2074" spans="1:83" x14ac:dyDescent="0.25">
      <c r="A2074" s="14">
        <f t="shared" si="192"/>
        <v>3971.8659371015233</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0.62384933450532376</v>
      </c>
      <c r="CD2074" s="14">
        <f t="shared" si="197"/>
        <v>3971.8659371015233</v>
      </c>
      <c r="CE2074" s="102"/>
    </row>
    <row r="2075" spans="1:83" x14ac:dyDescent="0.25">
      <c r="A2075" s="14">
        <f t="shared" si="192"/>
        <v>6890.3237551942038</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1.0822429450730613</v>
      </c>
      <c r="CD2075" s="14">
        <f t="shared" si="197"/>
        <v>6890.3237551942038</v>
      </c>
      <c r="CE2075" s="102"/>
    </row>
    <row r="2076" spans="1:83" x14ac:dyDescent="0.25">
      <c r="A2076" s="14">
        <f t="shared" si="192"/>
        <v>4842.5384520088173</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0.76060331301280848</v>
      </c>
      <c r="CD2076" s="14">
        <f t="shared" si="197"/>
        <v>4842.5384520088173</v>
      </c>
      <c r="CE2076" s="102"/>
    </row>
    <row r="2077" spans="1:83" x14ac:dyDescent="0.25">
      <c r="A2077" s="14">
        <f t="shared" si="192"/>
        <v>5176.2574463289402</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0.81301957675768244</v>
      </c>
      <c r="CD2077" s="14">
        <f t="shared" si="197"/>
        <v>5176.2574463289402</v>
      </c>
      <c r="CE2077" s="102"/>
    </row>
    <row r="2078" spans="1:83" x14ac:dyDescent="0.25">
      <c r="A2078" s="14">
        <f t="shared" si="192"/>
        <v>1989.8633713855261</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0.3125420040992814</v>
      </c>
      <c r="CD2078" s="14">
        <f t="shared" si="197"/>
        <v>1989.8633713855261</v>
      </c>
      <c r="CE2078" s="102"/>
    </row>
    <row r="2079" spans="1:83" x14ac:dyDescent="0.25">
      <c r="A2079" s="14">
        <f t="shared" si="192"/>
        <v>3750.3121681365751</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0.58905053376161276</v>
      </c>
      <c r="CD2079" s="14">
        <f t="shared" si="197"/>
        <v>3750.3121681365751</v>
      </c>
      <c r="CE2079" s="102"/>
    </row>
    <row r="2080" spans="1:83" x14ac:dyDescent="0.25">
      <c r="A2080" s="14">
        <f t="shared" si="192"/>
        <v>7847.5160723832278</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1.2325863351895336</v>
      </c>
      <c r="CD2080" s="14">
        <f t="shared" si="197"/>
        <v>7847.5160723832278</v>
      </c>
      <c r="CE2080" s="102"/>
    </row>
    <row r="2081" spans="1:83" x14ac:dyDescent="0.25">
      <c r="A2081" s="14">
        <f t="shared" si="192"/>
        <v>6695.7092266282034</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1.0516754118144827</v>
      </c>
      <c r="CD2081" s="14">
        <f t="shared" si="197"/>
        <v>6695.7092266282034</v>
      </c>
      <c r="CE2081" s="102"/>
    </row>
    <row r="2082" spans="1:83" x14ac:dyDescent="0.25">
      <c r="A2082" s="14">
        <f t="shared" si="192"/>
        <v>6926.7308580964036</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1.0879613019553127</v>
      </c>
      <c r="CD2082" s="14">
        <f t="shared" si="197"/>
        <v>6926.7308580964036</v>
      </c>
      <c r="CE2082" s="102"/>
    </row>
    <row r="2083" spans="1:83" x14ac:dyDescent="0.25">
      <c r="A2083" s="14">
        <f t="shared" si="192"/>
        <v>586.26300373317724</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9.2082610671128065E-2</v>
      </c>
      <c r="CD2083" s="14">
        <f t="shared" si="197"/>
        <v>586.26300373317724</v>
      </c>
      <c r="CE2083" s="102"/>
    </row>
    <row r="2084" spans="1:83" x14ac:dyDescent="0.25">
      <c r="A2084" s="14">
        <f t="shared" si="192"/>
        <v>2948.1827366730063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0.46306241635529999</v>
      </c>
      <c r="CD2084" s="14">
        <f t="shared" si="197"/>
        <v>2948.1827366730063</v>
      </c>
      <c r="CE2084" s="102"/>
    </row>
    <row r="2085" spans="1:83" x14ac:dyDescent="0.25">
      <c r="A2085" s="14">
        <f t="shared" si="192"/>
        <v>4949.6178370020416</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0.77742195798349223</v>
      </c>
      <c r="CD2085" s="14">
        <f t="shared" si="197"/>
        <v>4949.6178370020416</v>
      </c>
      <c r="CE2085" s="102"/>
    </row>
    <row r="2086" spans="1:83" x14ac:dyDescent="0.25">
      <c r="A2086" s="14">
        <f t="shared" si="192"/>
        <v>5354.6409608722051</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0.84103775224417587</v>
      </c>
      <c r="CD2086" s="14">
        <f t="shared" si="197"/>
        <v>5354.6409608722051</v>
      </c>
      <c r="CE2086" s="102"/>
    </row>
    <row r="2087" spans="1:83" x14ac:dyDescent="0.25">
      <c r="A2087" s="14">
        <f t="shared" si="192"/>
        <v>7021.7401946025175</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1.1028841398077869</v>
      </c>
      <c r="CD2087" s="14">
        <f t="shared" si="197"/>
        <v>7021.7401946025175</v>
      </c>
      <c r="CE2087" s="102"/>
    </row>
    <row r="2088" spans="1:83" x14ac:dyDescent="0.25">
      <c r="A2088" s="14">
        <f t="shared" si="192"/>
        <v>783.01445634874381</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0.1229857843232451</v>
      </c>
      <c r="CD2088" s="14">
        <f t="shared" si="197"/>
        <v>783.01445634874381</v>
      </c>
      <c r="CE2088" s="102"/>
    </row>
    <row r="2089" spans="1:83" x14ac:dyDescent="0.25">
      <c r="A2089" s="14">
        <f t="shared" si="192"/>
        <v>6936.2309499148832</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1.0894534535164562</v>
      </c>
      <c r="CD2089" s="14">
        <f t="shared" si="197"/>
        <v>6936.2309499148832</v>
      </c>
      <c r="CE2089" s="102"/>
    </row>
    <row r="2090" spans="1:83" x14ac:dyDescent="0.25">
      <c r="A2090" s="14">
        <f t="shared" si="192"/>
        <v>5614.0335987974049</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0.88177979316595645</v>
      </c>
      <c r="CD2090" s="14">
        <f t="shared" si="197"/>
        <v>5614.0335987974049</v>
      </c>
      <c r="CE2090" s="102"/>
    </row>
    <row r="2091" spans="1:83" x14ac:dyDescent="0.25">
      <c r="A2091" s="14">
        <f t="shared" si="192"/>
        <v>1192.2710560975952</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0.18726651822473947</v>
      </c>
      <c r="CD2091" s="14">
        <f t="shared" si="197"/>
        <v>1192.2710560975952</v>
      </c>
      <c r="CE2091" s="102"/>
    </row>
    <row r="2092" spans="1:83" x14ac:dyDescent="0.25">
      <c r="A2092" s="14">
        <f t="shared" si="192"/>
        <v>7098.1397132487182</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1.1148839881457548</v>
      </c>
      <c r="CD2092" s="14">
        <f t="shared" si="197"/>
        <v>7098.1397132487182</v>
      </c>
      <c r="CE2092" s="102"/>
    </row>
    <row r="2093" spans="1:83" x14ac:dyDescent="0.25">
      <c r="A2093" s="14">
        <f t="shared" si="192"/>
        <v>7451.2732592509237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1.1703496385865519</v>
      </c>
      <c r="CD2093" s="14">
        <f t="shared" si="197"/>
        <v>7451.2732592509237</v>
      </c>
      <c r="CE2093" s="102"/>
    </row>
    <row r="2094" spans="1:83" x14ac:dyDescent="0.25">
      <c r="A2094" s="14">
        <f t="shared" si="192"/>
        <v>7727.2265848705374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1.2136928181571986</v>
      </c>
      <c r="CD2094" s="14">
        <f t="shared" si="197"/>
        <v>7727.2265848705374</v>
      </c>
      <c r="CE2094" s="102"/>
    </row>
    <row r="2095" spans="1:83" x14ac:dyDescent="0.25">
      <c r="A2095" s="14">
        <f t="shared" si="192"/>
        <v>1380.4326608300698</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0.21682050966118502</v>
      </c>
      <c r="CD2095" s="14">
        <f t="shared" si="197"/>
        <v>1380.4326608300698</v>
      </c>
      <c r="CE2095" s="102"/>
    </row>
    <row r="2096" spans="1:83" x14ac:dyDescent="0.25">
      <c r="A2096" s="14">
        <f t="shared" si="192"/>
        <v>2167.8042514210633</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0.34049065628175407</v>
      </c>
      <c r="CD2096" s="14">
        <f t="shared" si="197"/>
        <v>2167.8042514210633</v>
      </c>
      <c r="CE2096" s="102"/>
    </row>
    <row r="2097" spans="1:83" x14ac:dyDescent="0.25">
      <c r="A2097" s="14">
        <f t="shared" si="192"/>
        <v>536.21902109758389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8.4222349081837442E-2</v>
      </c>
      <c r="CD2097" s="14">
        <f t="shared" si="197"/>
        <v>536.21902109758389</v>
      </c>
      <c r="CE2097" s="102"/>
    </row>
    <row r="2098" spans="1:83" x14ac:dyDescent="0.25">
      <c r="A2098" s="14">
        <f t="shared" si="192"/>
        <v>7280.2719037982151</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1.1434909571788583</v>
      </c>
      <c r="CD2098" s="14">
        <f t="shared" si="197"/>
        <v>7280.2719037982151</v>
      </c>
      <c r="CE2098" s="102"/>
    </row>
    <row r="2099" spans="1:83" x14ac:dyDescent="0.25">
      <c r="A2099" s="14">
        <f t="shared" si="192"/>
        <v>1317.6202394651605</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0.20695474684650089</v>
      </c>
      <c r="CD2099" s="14">
        <f t="shared" si="197"/>
        <v>1317.6202394651605</v>
      </c>
      <c r="CE2099" s="102"/>
    </row>
    <row r="2100" spans="1:83" x14ac:dyDescent="0.25">
      <c r="A2100" s="14">
        <f t="shared" si="192"/>
        <v>2567.5547013530486</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0.4032782871100648</v>
      </c>
      <c r="CD2100" s="14">
        <f t="shared" si="197"/>
        <v>2567.5547013530486</v>
      </c>
      <c r="CE2100" s="102"/>
    </row>
    <row r="2101" spans="1:83" x14ac:dyDescent="0.25">
      <c r="A2101" s="14">
        <f t="shared" si="192"/>
        <v>3490.4181198363899</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0.54822973778271245</v>
      </c>
      <c r="CD2101" s="14">
        <f t="shared" si="197"/>
        <v>3490.4181198363899</v>
      </c>
      <c r="CE2101" s="102"/>
    </row>
    <row r="2102" spans="1:83" x14ac:dyDescent="0.25">
      <c r="A2102" s="14">
        <f t="shared" si="192"/>
        <v>1111.8179487481227</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0.17462998459705101</v>
      </c>
      <c r="CD2102" s="14">
        <f t="shared" si="197"/>
        <v>1111.8179487481227</v>
      </c>
      <c r="CE2102" s="102"/>
    </row>
    <row r="2103" spans="1:83" x14ac:dyDescent="0.25">
      <c r="A2103" s="14">
        <f t="shared" si="192"/>
        <v>6440.7861145456363</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1.0116353862090892</v>
      </c>
      <c r="CD2103" s="14">
        <f t="shared" si="197"/>
        <v>6440.7861145456363</v>
      </c>
      <c r="CE2103" s="102"/>
    </row>
    <row r="2104" spans="1:83" x14ac:dyDescent="0.25">
      <c r="A2104" s="14">
        <f t="shared" si="192"/>
        <v>4148.1259246180589</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0.65153397382936662</v>
      </c>
      <c r="CD2104" s="14">
        <f t="shared" si="197"/>
        <v>4148.1259246180589</v>
      </c>
      <c r="CE2104" s="102"/>
    </row>
    <row r="2105" spans="1:83" x14ac:dyDescent="0.25">
      <c r="A2105" s="14">
        <f t="shared" si="192"/>
        <v>5770.4668722675715</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0.90635030866026078</v>
      </c>
      <c r="CD2105" s="14">
        <f t="shared" si="197"/>
        <v>5770.4668722675715</v>
      </c>
      <c r="CE2105" s="102"/>
    </row>
    <row r="2106" spans="1:83" x14ac:dyDescent="0.25">
      <c r="A2106" s="14">
        <f t="shared" si="192"/>
        <v>4609.3879866340985</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0.72398305317348266</v>
      </c>
      <c r="CD2106" s="14">
        <f t="shared" si="197"/>
        <v>4609.3879866340985</v>
      </c>
      <c r="CE2106" s="102"/>
    </row>
    <row r="2107" spans="1:83" x14ac:dyDescent="0.25">
      <c r="A2107" s="14">
        <f t="shared" si="192"/>
        <v>5936.8411595801936</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0.93248223004492858</v>
      </c>
      <c r="CD2107" s="14">
        <f t="shared" si="197"/>
        <v>5936.8411595801936</v>
      </c>
      <c r="CE2107" s="102"/>
    </row>
    <row r="2108" spans="1:83" x14ac:dyDescent="0.25">
      <c r="A2108" s="14">
        <f t="shared" si="192"/>
        <v>1000.9606585074049</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0.15721795512855294</v>
      </c>
      <c r="CD2108" s="14">
        <f t="shared" si="197"/>
        <v>1000.9606585074049</v>
      </c>
      <c r="CE2108" s="102"/>
    </row>
    <row r="2109" spans="1:83" x14ac:dyDescent="0.25">
      <c r="A2109" s="14">
        <f t="shared" si="192"/>
        <v>5115.54499624654</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0.80348365027378588</v>
      </c>
      <c r="CD2109" s="14">
        <f t="shared" si="197"/>
        <v>5115.54499624654</v>
      </c>
      <c r="CE2109" s="102"/>
    </row>
    <row r="2110" spans="1:83" x14ac:dyDescent="0.25">
      <c r="A2110" s="14">
        <f t="shared" si="192"/>
        <v>7389.2565669001779</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1.1606088585944991</v>
      </c>
      <c r="CD2110" s="14">
        <f t="shared" si="197"/>
        <v>7389.2565669001779</v>
      </c>
      <c r="CE2110" s="102"/>
    </row>
    <row r="2111" spans="1:83" x14ac:dyDescent="0.25">
      <c r="A2111" s="14">
        <f t="shared" si="192"/>
        <v>4370.4649130052185</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0.68645610668492263</v>
      </c>
      <c r="CD2111" s="14">
        <f t="shared" si="197"/>
        <v>4370.4649130052185</v>
      </c>
      <c r="CE2111" s="102"/>
    </row>
    <row r="2112" spans="1:83" x14ac:dyDescent="0.25">
      <c r="A2112" s="14">
        <f t="shared" si="192"/>
        <v>6431.791363641074</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1.0102226070632887</v>
      </c>
      <c r="CD2112" s="14">
        <f t="shared" si="197"/>
        <v>6431.791363641074</v>
      </c>
      <c r="CE2112" s="102"/>
    </row>
    <row r="2113" spans="1:83" x14ac:dyDescent="0.25">
      <c r="A2113" s="14">
        <f t="shared" si="192"/>
        <v>694.15142324483543</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0.10902832832097802</v>
      </c>
      <c r="CD2113" s="14">
        <f t="shared" si="197"/>
        <v>694.15142324483543</v>
      </c>
      <c r="CE2113" s="102"/>
    </row>
    <row r="2114" spans="1:83" x14ac:dyDescent="0.25">
      <c r="A2114" s="14">
        <f t="shared" si="192"/>
        <v>504.09977179538271</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7.9177472789610112E-2</v>
      </c>
      <c r="CD2114" s="14">
        <f t="shared" si="197"/>
        <v>504.09977179538271</v>
      </c>
      <c r="CE2114" s="102"/>
    </row>
    <row r="2115" spans="1:83" x14ac:dyDescent="0.25">
      <c r="A2115" s="14">
        <f t="shared" si="192"/>
        <v>6369.0315947227009</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1.0003651142139689</v>
      </c>
      <c r="CD2115" s="14">
        <f t="shared" si="197"/>
        <v>6369.0315947227009</v>
      </c>
      <c r="CE2115" s="102"/>
    </row>
    <row r="2116" spans="1:83" x14ac:dyDescent="0.25">
      <c r="A2116" s="14">
        <f t="shared" si="192"/>
        <v>6242.6629057011605</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0.98051675482902756</v>
      </c>
      <c r="CD2116" s="14">
        <f t="shared" si="197"/>
        <v>6242.6629057011605</v>
      </c>
      <c r="CE2116" s="102"/>
    </row>
    <row r="2117" spans="1:83" x14ac:dyDescent="0.25">
      <c r="A2117" s="14">
        <f t="shared" si="192"/>
        <v>547.72891867183921</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8.6030174938911463E-2</v>
      </c>
      <c r="CD2117" s="14">
        <f t="shared" si="197"/>
        <v>547.72891867183921</v>
      </c>
      <c r="CE2117" s="102"/>
    </row>
    <row r="2118" spans="1:83" x14ac:dyDescent="0.25">
      <c r="A2118" s="14">
        <f t="shared" si="192"/>
        <v>2328.5853042540257</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0.36574406472990162</v>
      </c>
      <c r="CD2118" s="14">
        <f t="shared" si="197"/>
        <v>2328.5853042540257</v>
      </c>
      <c r="CE2118" s="102"/>
    </row>
    <row r="2119" spans="1:83" x14ac:dyDescent="0.25">
      <c r="A2119" s="14">
        <f t="shared" si="192"/>
        <v>831.78914381020172</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0.1306466814419783</v>
      </c>
      <c r="CD2119" s="14">
        <f t="shared" si="197"/>
        <v>831.78914381020172</v>
      </c>
      <c r="CE2119" s="102"/>
    </row>
    <row r="2120" spans="1:83" x14ac:dyDescent="0.25">
      <c r="A2120" s="14">
        <f t="shared" si="192"/>
        <v>920.73120885041692</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0.14461655075870525</v>
      </c>
      <c r="CD2120" s="14">
        <f t="shared" si="197"/>
        <v>920.73120885041692</v>
      </c>
      <c r="CE2120" s="102"/>
    </row>
    <row r="2121" spans="1:83" x14ac:dyDescent="0.25">
      <c r="A2121" s="14">
        <f t="shared" ref="A2121:A2184" si="198">CD2121</f>
        <v>2612.672532476513</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0.4103648125282004</v>
      </c>
      <c r="CD2121" s="14">
        <f t="shared" ref="CD2121:CD2184" si="203">DEGREES(CC2121) * 60 * 1.852</f>
        <v>2612.672532476513</v>
      </c>
      <c r="CE2121" s="102"/>
    </row>
    <row r="2122" spans="1:83" x14ac:dyDescent="0.25">
      <c r="A2122" s="14">
        <f t="shared" si="198"/>
        <v>575.85959622175392</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9.0448577963235258E-2</v>
      </c>
      <c r="CD2122" s="14">
        <f t="shared" si="203"/>
        <v>575.85959622175392</v>
      </c>
      <c r="CE2122" s="102"/>
    </row>
    <row r="2123" spans="1:83" x14ac:dyDescent="0.25">
      <c r="A2123" s="14">
        <f t="shared" si="198"/>
        <v>5213.3904690129502</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0.81885195173116798</v>
      </c>
      <c r="CD2123" s="14">
        <f t="shared" si="203"/>
        <v>5213.3904690129502</v>
      </c>
      <c r="CE2123" s="102"/>
    </row>
    <row r="2124" spans="1:83" x14ac:dyDescent="0.25">
      <c r="A2124" s="14">
        <f t="shared" si="198"/>
        <v>4018.7239484759116</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0.6312091849320699</v>
      </c>
      <c r="CD2124" s="14">
        <f t="shared" si="203"/>
        <v>4018.7239484759116</v>
      </c>
      <c r="CE2124" s="102"/>
    </row>
    <row r="2125" spans="1:83" x14ac:dyDescent="0.25">
      <c r="A2125" s="14">
        <f t="shared" si="198"/>
        <v>6692.3851112728871</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1.0511533027642095</v>
      </c>
      <c r="CD2125" s="14">
        <f t="shared" si="203"/>
        <v>6692.3851112728871</v>
      </c>
      <c r="CE2125" s="102"/>
    </row>
    <row r="2126" spans="1:83" x14ac:dyDescent="0.25">
      <c r="A2126" s="14">
        <f t="shared" si="198"/>
        <v>7278.6300799244491</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1.1432330807179594</v>
      </c>
      <c r="CD2126" s="14">
        <f t="shared" si="203"/>
        <v>7278.6300799244491</v>
      </c>
      <c r="CE2126" s="102"/>
    </row>
    <row r="2127" spans="1:83" x14ac:dyDescent="0.25">
      <c r="A2127" s="14">
        <f t="shared" si="198"/>
        <v>638.20033213626732</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0.10024025452753095</v>
      </c>
      <c r="CD2127" s="14">
        <f t="shared" si="203"/>
        <v>638.20033213626732</v>
      </c>
      <c r="CE2127" s="102"/>
    </row>
    <row r="2128" spans="1:83" x14ac:dyDescent="0.25">
      <c r="A2128" s="14">
        <f t="shared" si="198"/>
        <v>479.97727377389862</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7.5388622769085312E-2</v>
      </c>
      <c r="CD2128" s="14">
        <f t="shared" si="203"/>
        <v>479.97727377389862</v>
      </c>
      <c r="CE2128" s="102"/>
    </row>
    <row r="2129" spans="1:83" x14ac:dyDescent="0.25">
      <c r="A2129" s="14">
        <f t="shared" si="198"/>
        <v>6286.2592792840269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0.9873643093732184</v>
      </c>
      <c r="CD2129" s="14">
        <f t="shared" si="203"/>
        <v>6286.2592792840269</v>
      </c>
      <c r="CE2129" s="102"/>
    </row>
    <row r="2130" spans="1:83" x14ac:dyDescent="0.25">
      <c r="A2130" s="14">
        <f t="shared" si="198"/>
        <v>6731.9847147995097</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1.0573730963569372</v>
      </c>
      <c r="CD2130" s="14">
        <f t="shared" si="203"/>
        <v>6731.9847147995097</v>
      </c>
      <c r="CE2130" s="102"/>
    </row>
    <row r="2131" spans="1:83" x14ac:dyDescent="0.25">
      <c r="A2131" s="14">
        <f t="shared" si="198"/>
        <v>2229.8043538970883</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0.35022883055083726</v>
      </c>
      <c r="CD2131" s="14">
        <f t="shared" si="203"/>
        <v>2229.8043538970883</v>
      </c>
      <c r="CE2131" s="102"/>
    </row>
    <row r="2132" spans="1:83" x14ac:dyDescent="0.25">
      <c r="A2132" s="14">
        <f t="shared" si="198"/>
        <v>6089.7089781553677</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0.95649272999523582</v>
      </c>
      <c r="CD2132" s="14">
        <f t="shared" si="203"/>
        <v>6089.7089781553677</v>
      </c>
      <c r="CE2132" s="102"/>
    </row>
    <row r="2133" spans="1:83" x14ac:dyDescent="0.25">
      <c r="A2133" s="14">
        <f t="shared" si="198"/>
        <v>6083.2964536357076</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0.955485533574853</v>
      </c>
      <c r="CD2133" s="14">
        <f t="shared" si="203"/>
        <v>6083.2964536357076</v>
      </c>
      <c r="CE2133" s="102"/>
    </row>
    <row r="2134" spans="1:83" x14ac:dyDescent="0.25">
      <c r="A2134" s="14">
        <f t="shared" si="198"/>
        <v>463.36461141141496</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7.2779320611530599E-2</v>
      </c>
      <c r="CD2134" s="14">
        <f t="shared" si="203"/>
        <v>463.36461141141496</v>
      </c>
      <c r="CE2134" s="102"/>
    </row>
    <row r="2135" spans="1:83" x14ac:dyDescent="0.25">
      <c r="A2135" s="14">
        <f t="shared" si="198"/>
        <v>2773.1846272583689</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0.43557597652403013</v>
      </c>
      <c r="CD2135" s="14">
        <f t="shared" si="203"/>
        <v>2773.1846272583689</v>
      </c>
      <c r="CE2135" s="102"/>
    </row>
    <row r="2136" spans="1:83" x14ac:dyDescent="0.25">
      <c r="A2136" s="14">
        <f t="shared" si="198"/>
        <v>7107.2577518638</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1.1163161317306827</v>
      </c>
      <c r="CD2136" s="14">
        <f t="shared" si="203"/>
        <v>7107.2577518638</v>
      </c>
      <c r="CE2136" s="102"/>
    </row>
    <row r="2137" spans="1:83" x14ac:dyDescent="0.25">
      <c r="A2137" s="14">
        <f t="shared" si="198"/>
        <v>5925.8513414827476</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0.93075609154604733</v>
      </c>
      <c r="CD2137" s="14">
        <f t="shared" si="203"/>
        <v>5925.8513414827476</v>
      </c>
      <c r="CE2137" s="102"/>
    </row>
    <row r="2138" spans="1:83" x14ac:dyDescent="0.25">
      <c r="A2138" s="14">
        <f t="shared" si="198"/>
        <v>5823.0120702544955</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0.91460342880950585</v>
      </c>
      <c r="CD2138" s="14">
        <f t="shared" si="203"/>
        <v>5823.0120702544955</v>
      </c>
      <c r="CE2138" s="102"/>
    </row>
    <row r="2139" spans="1:83" x14ac:dyDescent="0.25">
      <c r="A2139" s="14">
        <f t="shared" si="198"/>
        <v>4254.0515920714115</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0.66817140776955386</v>
      </c>
      <c r="CD2139" s="14">
        <f t="shared" si="203"/>
        <v>4254.0515920714115</v>
      </c>
      <c r="CE2139" s="102"/>
    </row>
    <row r="2140" spans="1:83" x14ac:dyDescent="0.25">
      <c r="A2140" s="14">
        <f t="shared" si="198"/>
        <v>6126.9124674071627</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0.96233617294586704</v>
      </c>
      <c r="CD2140" s="14">
        <f t="shared" si="203"/>
        <v>6126.9124674071627</v>
      </c>
      <c r="CE2140" s="102"/>
    </row>
    <row r="2141" spans="1:83" x14ac:dyDescent="0.25">
      <c r="A2141" s="14">
        <f t="shared" si="198"/>
        <v>5377.406242145983</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0.84461342821042884</v>
      </c>
      <c r="CD2141" s="14">
        <f t="shared" si="203"/>
        <v>5377.406242145983</v>
      </c>
      <c r="CE2141" s="102"/>
    </row>
    <row r="2142" spans="1:83" x14ac:dyDescent="0.25">
      <c r="A2142" s="14">
        <f t="shared" si="198"/>
        <v>4999.6727709533598</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0.78528393966382692</v>
      </c>
      <c r="CD2142" s="14">
        <f t="shared" si="203"/>
        <v>4999.6727709533598</v>
      </c>
      <c r="CE2142" s="102"/>
    </row>
    <row r="2143" spans="1:83" x14ac:dyDescent="0.25">
      <c r="A2143" s="14">
        <f t="shared" si="198"/>
        <v>7658.120025503481</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1.202838453545247</v>
      </c>
      <c r="CD2143" s="14">
        <f t="shared" si="203"/>
        <v>7658.120025503481</v>
      </c>
      <c r="CE2143" s="102"/>
    </row>
    <row r="2144" spans="1:83" x14ac:dyDescent="0.25">
      <c r="A2144" s="14">
        <f t="shared" si="198"/>
        <v>7794.230453715626</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1.2242169193353956</v>
      </c>
      <c r="CD2144" s="14">
        <f t="shared" si="203"/>
        <v>7794.230453715626</v>
      </c>
      <c r="CE2144" s="102"/>
    </row>
    <row r="2145" spans="1:83" x14ac:dyDescent="0.25">
      <c r="A2145" s="14">
        <f t="shared" si="198"/>
        <v>2718.1383705153826</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0.42693002241078992</v>
      </c>
      <c r="CD2145" s="14">
        <f t="shared" si="203"/>
        <v>2718.1383705153826</v>
      </c>
      <c r="CE2145" s="102"/>
    </row>
    <row r="2146" spans="1:83" x14ac:dyDescent="0.25">
      <c r="A2146" s="14">
        <f t="shared" si="198"/>
        <v>6476.3628238754982</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1.0172233156082169</v>
      </c>
      <c r="CD2146" s="14">
        <f t="shared" si="203"/>
        <v>6476.3628238754982</v>
      </c>
      <c r="CE2146" s="102"/>
    </row>
    <row r="2147" spans="1:83" x14ac:dyDescent="0.25">
      <c r="A2147" s="14">
        <f t="shared" si="198"/>
        <v>3994.5763644966082</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0.62741639473371968</v>
      </c>
      <c r="CD2147" s="14">
        <f t="shared" si="203"/>
        <v>3994.5763644966082</v>
      </c>
      <c r="CE2147" s="102"/>
    </row>
    <row r="2148" spans="1:83" x14ac:dyDescent="0.25">
      <c r="A2148" s="14">
        <f t="shared" si="198"/>
        <v>3623.4820407360544</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0.56912969760373877</v>
      </c>
      <c r="CD2148" s="14">
        <f t="shared" si="203"/>
        <v>3623.4820407360544</v>
      </c>
      <c r="CE2148" s="102"/>
    </row>
    <row r="2149" spans="1:83" x14ac:dyDescent="0.25">
      <c r="A2149" s="14">
        <f t="shared" si="198"/>
        <v>2446.3097538732654</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0.38423469878276262</v>
      </c>
      <c r="CD2149" s="14">
        <f t="shared" si="203"/>
        <v>2446.3097538732654</v>
      </c>
      <c r="CE2149" s="102"/>
    </row>
    <row r="2150" spans="1:83" x14ac:dyDescent="0.25">
      <c r="A2150" s="14">
        <f t="shared" si="198"/>
        <v>3556.0739397985344</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0.55854210487626932</v>
      </c>
      <c r="CD2150" s="14">
        <f t="shared" si="203"/>
        <v>3556.0739397985344</v>
      </c>
      <c r="CE2150" s="102"/>
    </row>
    <row r="2151" spans="1:83" x14ac:dyDescent="0.25">
      <c r="A2151" s="14">
        <f t="shared" si="198"/>
        <v>7728.0071429545615</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1.2138154181263248</v>
      </c>
      <c r="CD2151" s="14">
        <f t="shared" si="203"/>
        <v>7728.0071429545615</v>
      </c>
      <c r="CE2151" s="102"/>
    </row>
    <row r="2152" spans="1:83" x14ac:dyDescent="0.25">
      <c r="A2152" s="14">
        <f t="shared" si="198"/>
        <v>4423.6525274334372</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0.69481012930059627</v>
      </c>
      <c r="CD2152" s="14">
        <f t="shared" si="203"/>
        <v>4423.6525274334372</v>
      </c>
      <c r="CE2152" s="102"/>
    </row>
    <row r="2153" spans="1:83" x14ac:dyDescent="0.25">
      <c r="A2153" s="14">
        <f t="shared" si="198"/>
        <v>4871.2649237766973</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0.76511529568767067</v>
      </c>
      <c r="CD2153" s="14">
        <f t="shared" si="203"/>
        <v>4871.2649237766973</v>
      </c>
      <c r="CE2153" s="102"/>
    </row>
    <row r="2154" spans="1:83" x14ac:dyDescent="0.25">
      <c r="A2154" s="14">
        <f t="shared" si="198"/>
        <v>5993.8444343697411</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0.94143556724342281</v>
      </c>
      <c r="CD2154" s="14">
        <f t="shared" si="203"/>
        <v>5993.8444343697411</v>
      </c>
      <c r="CE2154" s="102"/>
    </row>
    <row r="2155" spans="1:83" x14ac:dyDescent="0.25">
      <c r="A2155" s="14">
        <f t="shared" si="198"/>
        <v>3243.7602325256539</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0.50948790679292222</v>
      </c>
      <c r="CD2155" s="14">
        <f t="shared" si="203"/>
        <v>3243.7602325256539</v>
      </c>
      <c r="CE2155" s="102"/>
    </row>
    <row r="2156" spans="1:83" x14ac:dyDescent="0.25">
      <c r="A2156" s="14">
        <f t="shared" si="198"/>
        <v>6259.7189913412358</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0.98319570418037239</v>
      </c>
      <c r="CD2156" s="14">
        <f t="shared" si="203"/>
        <v>6259.7189913412358</v>
      </c>
      <c r="CE2156" s="102"/>
    </row>
    <row r="2157" spans="1:83" x14ac:dyDescent="0.25">
      <c r="A2157" s="14">
        <f t="shared" si="198"/>
        <v>6994.9042702253528</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1.0986690998672026</v>
      </c>
      <c r="CD2157" s="14">
        <f t="shared" si="203"/>
        <v>6994.9042702253528</v>
      </c>
      <c r="CE2157" s="102"/>
    </row>
    <row r="2158" spans="1:83" x14ac:dyDescent="0.25">
      <c r="A2158" s="14">
        <f t="shared" si="198"/>
        <v>6945.272547201489</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1.0908735906860985</v>
      </c>
      <c r="CD2158" s="14">
        <f t="shared" si="203"/>
        <v>6945.272547201489</v>
      </c>
      <c r="CE2158" s="102"/>
    </row>
    <row r="2159" spans="1:83" x14ac:dyDescent="0.25">
      <c r="A2159" s="14">
        <f t="shared" si="198"/>
        <v>5479.1017737797565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0.8605864471230944</v>
      </c>
      <c r="CD2159" s="14">
        <f t="shared" si="203"/>
        <v>5479.1017737797565</v>
      </c>
      <c r="CE2159" s="102"/>
    </row>
    <row r="2160" spans="1:83" x14ac:dyDescent="0.25">
      <c r="A2160" s="14">
        <f t="shared" si="198"/>
        <v>972.74821945492977</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0.15278671006480277</v>
      </c>
      <c r="CD2160" s="14">
        <f t="shared" si="203"/>
        <v>972.74821945492977</v>
      </c>
      <c r="CE2160" s="102"/>
    </row>
    <row r="2161" spans="1:83" x14ac:dyDescent="0.25">
      <c r="A2161" s="14">
        <f t="shared" si="198"/>
        <v>5380.7775095118141</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0.84514294328871187</v>
      </c>
      <c r="CD2161" s="14">
        <f t="shared" si="203"/>
        <v>5380.7775095118141</v>
      </c>
      <c r="CE2161" s="102"/>
    </row>
    <row r="2162" spans="1:83" x14ac:dyDescent="0.25">
      <c r="A2162" s="14">
        <f t="shared" si="198"/>
        <v>7115.7159303425697</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1.1176446330191623</v>
      </c>
      <c r="CD2162" s="14">
        <f t="shared" si="203"/>
        <v>7115.7159303425697</v>
      </c>
      <c r="CE2162" s="102"/>
    </row>
    <row r="2163" spans="1:83" x14ac:dyDescent="0.25">
      <c r="A2163" s="14">
        <f t="shared" si="198"/>
        <v>3070.9052083489687</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0.48233807507498161</v>
      </c>
      <c r="CD2163" s="14">
        <f t="shared" si="203"/>
        <v>3070.9052083489687</v>
      </c>
      <c r="CE2163" s="102"/>
    </row>
    <row r="2164" spans="1:83" x14ac:dyDescent="0.25">
      <c r="A2164" s="14">
        <f t="shared" si="198"/>
        <v>7665.8156525345939</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1.204047183114167</v>
      </c>
      <c r="CD2164" s="14">
        <f t="shared" si="203"/>
        <v>7665.8156525345939</v>
      </c>
      <c r="CE2164" s="102"/>
    </row>
    <row r="2165" spans="1:83" x14ac:dyDescent="0.25">
      <c r="A2165" s="14">
        <f t="shared" si="198"/>
        <v>2975.607721351078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0.46736997826981896</v>
      </c>
      <c r="CD2165" s="14">
        <f t="shared" si="203"/>
        <v>2975.607721351078</v>
      </c>
      <c r="CE2165" s="102"/>
    </row>
    <row r="2166" spans="1:83" x14ac:dyDescent="0.25">
      <c r="A2166" s="14">
        <f t="shared" si="198"/>
        <v>1736.3630665381045</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0.27272545465366538</v>
      </c>
      <c r="CD2166" s="14">
        <f t="shared" si="203"/>
        <v>1736.3630665381045</v>
      </c>
      <c r="CE2166" s="102"/>
    </row>
    <row r="2167" spans="1:83" x14ac:dyDescent="0.25">
      <c r="A2167" s="14">
        <f t="shared" si="198"/>
        <v>3172.551788782489</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0.4983034053661819</v>
      </c>
      <c r="CD2167" s="14">
        <f t="shared" si="203"/>
        <v>3172.551788782489</v>
      </c>
      <c r="CE2167" s="102"/>
    </row>
    <row r="2168" spans="1:83" x14ac:dyDescent="0.25">
      <c r="A2168" s="14">
        <f t="shared" si="198"/>
        <v>5653.0603400925211</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0.88790960896800653</v>
      </c>
      <c r="CD2168" s="14">
        <f t="shared" si="203"/>
        <v>5653.0603400925211</v>
      </c>
      <c r="CE2168" s="102"/>
    </row>
    <row r="2169" spans="1:83" x14ac:dyDescent="0.25">
      <c r="A2169" s="14">
        <f t="shared" si="198"/>
        <v>4043.3007013595789</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0.63506938343161101</v>
      </c>
      <c r="CD2169" s="14">
        <f t="shared" si="203"/>
        <v>4043.3007013595789</v>
      </c>
      <c r="CE2169" s="102"/>
    </row>
    <row r="2170" spans="1:83" x14ac:dyDescent="0.25">
      <c r="A2170" s="14">
        <f t="shared" si="198"/>
        <v>3289.0188381213911</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0.51659654324457038</v>
      </c>
      <c r="CD2170" s="14">
        <f t="shared" si="203"/>
        <v>3289.0188381213911</v>
      </c>
      <c r="CE2170" s="102"/>
    </row>
    <row r="2171" spans="1:83" x14ac:dyDescent="0.25">
      <c r="A2171" s="14">
        <f t="shared" si="198"/>
        <v>6955.3832457373428</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1.092461648453622</v>
      </c>
      <c r="CD2171" s="14">
        <f t="shared" si="203"/>
        <v>6955.3832457373428</v>
      </c>
      <c r="CE2171" s="102"/>
    </row>
    <row r="2172" spans="1:83" x14ac:dyDescent="0.25">
      <c r="A2172" s="14">
        <f t="shared" si="198"/>
        <v>3605.1493553200808</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0.56625023646945971</v>
      </c>
      <c r="CD2172" s="14">
        <f t="shared" si="203"/>
        <v>3605.1493553200808</v>
      </c>
      <c r="CE2172" s="102"/>
    </row>
    <row r="2173" spans="1:83" x14ac:dyDescent="0.25">
      <c r="A2173" s="14">
        <f t="shared" si="198"/>
        <v>5856.420627769905</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0.91985081296164584</v>
      </c>
      <c r="CD2173" s="14">
        <f t="shared" si="203"/>
        <v>5856.420627769905</v>
      </c>
      <c r="CE2173" s="102"/>
    </row>
    <row r="2174" spans="1:83" x14ac:dyDescent="0.25">
      <c r="A2174" s="14">
        <f t="shared" si="198"/>
        <v>3780.3826171126616</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0.59377361099510506</v>
      </c>
      <c r="CD2174" s="14">
        <f t="shared" si="203"/>
        <v>3780.3826171126616</v>
      </c>
      <c r="CE2174" s="102"/>
    </row>
    <row r="2175" spans="1:83" x14ac:dyDescent="0.25">
      <c r="A2175" s="14">
        <f t="shared" si="198"/>
        <v>5275.1633114458064</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0.82855443093175285</v>
      </c>
      <c r="CD2175" s="14">
        <f t="shared" si="203"/>
        <v>5275.1633114458064</v>
      </c>
      <c r="CE2175" s="102"/>
    </row>
    <row r="2176" spans="1:83" x14ac:dyDescent="0.25">
      <c r="A2176" s="14">
        <f t="shared" si="198"/>
        <v>7573.2716598252746</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1.1895115695817764</v>
      </c>
      <c r="CD2176" s="14">
        <f t="shared" si="203"/>
        <v>7573.2716598252746</v>
      </c>
      <c r="CE2176" s="102"/>
    </row>
    <row r="2177" spans="1:83" x14ac:dyDescent="0.25">
      <c r="A2177" s="14">
        <f t="shared" si="198"/>
        <v>6796.4661853425987</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1.0675010118312411</v>
      </c>
      <c r="CD2177" s="14">
        <f t="shared" si="203"/>
        <v>6796.4661853425987</v>
      </c>
      <c r="CE2177" s="102"/>
    </row>
    <row r="2178" spans="1:83" x14ac:dyDescent="0.25">
      <c r="A2178" s="14">
        <f t="shared" si="198"/>
        <v>5771.8269690774341</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0.90656393507744915</v>
      </c>
      <c r="CD2178" s="14">
        <f t="shared" si="203"/>
        <v>5771.8269690774341</v>
      </c>
      <c r="CE2178" s="102"/>
    </row>
    <row r="2179" spans="1:83" x14ac:dyDescent="0.25">
      <c r="A2179" s="14">
        <f t="shared" si="198"/>
        <v>4318.9122654593275</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0.67835888352261176</v>
      </c>
      <c r="CD2179" s="14">
        <f t="shared" si="203"/>
        <v>4318.9122654593275</v>
      </c>
      <c r="CE2179" s="102"/>
    </row>
    <row r="2180" spans="1:83" x14ac:dyDescent="0.25">
      <c r="A2180" s="14">
        <f t="shared" si="198"/>
        <v>6688.6566921602334</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1.0505676909084671</v>
      </c>
      <c r="CD2180" s="14">
        <f t="shared" si="203"/>
        <v>6688.6566921602334</v>
      </c>
      <c r="CE2180" s="102"/>
    </row>
    <row r="2181" spans="1:83" x14ac:dyDescent="0.25">
      <c r="A2181" s="14">
        <f t="shared" si="198"/>
        <v>5155.433927174402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0.80974888767291997</v>
      </c>
      <c r="CD2181" s="14">
        <f t="shared" si="203"/>
        <v>5155.433927174402</v>
      </c>
      <c r="CE2181" s="102"/>
    </row>
    <row r="2182" spans="1:83" x14ac:dyDescent="0.25">
      <c r="A2182" s="14">
        <f t="shared" si="198"/>
        <v>7603.4879162723355</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1.1942575483671272</v>
      </c>
      <c r="CD2182" s="14">
        <f t="shared" si="203"/>
        <v>7603.4879162723355</v>
      </c>
      <c r="CE2182" s="102"/>
    </row>
    <row r="2183" spans="1:83" x14ac:dyDescent="0.25">
      <c r="A2183" s="14">
        <f t="shared" si="198"/>
        <v>6296.969687747126</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0.98904656182025352</v>
      </c>
      <c r="CD2183" s="14">
        <f t="shared" si="203"/>
        <v>6296.969687747126</v>
      </c>
      <c r="CE2183" s="102"/>
    </row>
    <row r="2184" spans="1:83" x14ac:dyDescent="0.25">
      <c r="A2184" s="14">
        <f t="shared" si="198"/>
        <v>7172.5186933478626</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1.1265664764197418</v>
      </c>
      <c r="CD2184" s="14">
        <f t="shared" si="203"/>
        <v>7172.5186933478626</v>
      </c>
      <c r="CE2184" s="102"/>
    </row>
    <row r="2185" spans="1:83" x14ac:dyDescent="0.25">
      <c r="A2185" s="14">
        <f t="shared" ref="A2185:A2248" si="204">CD2185</f>
        <v>7226.5176450873068</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1.1350479334074921</v>
      </c>
      <c r="CD2185" s="14">
        <f t="shared" ref="CD2185:CD2248" si="209">DEGREES(CC2185) * 60 * 1.852</f>
        <v>7226.5176450873068</v>
      </c>
      <c r="CE2185" s="102"/>
    </row>
    <row r="2186" spans="1:83" x14ac:dyDescent="0.25">
      <c r="A2186" s="14">
        <f t="shared" si="204"/>
        <v>6569.1458965626189</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1.0317964807315743</v>
      </c>
      <c r="CD2186" s="14">
        <f t="shared" si="209"/>
        <v>6569.1458965626189</v>
      </c>
      <c r="CE2186" s="102"/>
    </row>
    <row r="2187" spans="1:83" x14ac:dyDescent="0.25">
      <c r="A2187" s="14">
        <f t="shared" si="204"/>
        <v>465.96530902191176</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7.3187804558182135E-2</v>
      </c>
      <c r="CD2187" s="14">
        <f t="shared" si="209"/>
        <v>465.96530902191176</v>
      </c>
      <c r="CE2187" s="102"/>
    </row>
    <row r="2188" spans="1:83" x14ac:dyDescent="0.25">
      <c r="A2188" s="14">
        <f t="shared" si="204"/>
        <v>6765.8005694641261</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1.0626844534778286</v>
      </c>
      <c r="CD2188" s="14">
        <f t="shared" si="209"/>
        <v>6765.8005694641261</v>
      </c>
      <c r="CE2188" s="102"/>
    </row>
    <row r="2189" spans="1:83" x14ac:dyDescent="0.25">
      <c r="A2189" s="14">
        <f t="shared" si="204"/>
        <v>1402.0022567048691</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0.22020838282839011</v>
      </c>
      <c r="CD2189" s="14">
        <f t="shared" si="209"/>
        <v>1402.0022567048691</v>
      </c>
      <c r="CE2189" s="102"/>
    </row>
    <row r="2190" spans="1:83" x14ac:dyDescent="0.25">
      <c r="A2190" s="14">
        <f t="shared" si="204"/>
        <v>3412.3231790792006</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0.53596359446591191</v>
      </c>
      <c r="CD2190" s="14">
        <f t="shared" si="209"/>
        <v>3412.3231790792006</v>
      </c>
      <c r="CE2190" s="102"/>
    </row>
    <row r="2191" spans="1:83" x14ac:dyDescent="0.25">
      <c r="A2191" s="14">
        <f t="shared" si="204"/>
        <v>6832.6362641860405</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1.0731821400397006</v>
      </c>
      <c r="CD2191" s="14">
        <f t="shared" si="209"/>
        <v>6832.6362641860405</v>
      </c>
      <c r="CE2191" s="102"/>
    </row>
    <row r="2192" spans="1:83" x14ac:dyDescent="0.25">
      <c r="A2192" s="14">
        <f t="shared" si="204"/>
        <v>6877.8970554041216</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1.0802911197806404</v>
      </c>
      <c r="CD2192" s="14">
        <f t="shared" si="209"/>
        <v>6877.8970554041216</v>
      </c>
      <c r="CE2192" s="102"/>
    </row>
    <row r="2193" spans="1:83" x14ac:dyDescent="0.25">
      <c r="A2193" s="14">
        <f t="shared" si="204"/>
        <v>6628.7089534708148</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1.0411518754004079</v>
      </c>
      <c r="CD2193" s="14">
        <f t="shared" si="209"/>
        <v>6628.7089534708148</v>
      </c>
      <c r="CE2193" s="102"/>
    </row>
    <row r="2194" spans="1:83" x14ac:dyDescent="0.25">
      <c r="A2194" s="14">
        <f t="shared" si="204"/>
        <v>7461.971580831193</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1.1720299925823479</v>
      </c>
      <c r="CD2194" s="14">
        <f t="shared" si="209"/>
        <v>7461.971580831193</v>
      </c>
      <c r="CE2194" s="102"/>
    </row>
    <row r="2195" spans="1:83" x14ac:dyDescent="0.25">
      <c r="A2195" s="14">
        <f t="shared" si="204"/>
        <v>5979.896310145662</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0.93924477627701386</v>
      </c>
      <c r="CD2195" s="14">
        <f t="shared" si="209"/>
        <v>5979.896310145662</v>
      </c>
      <c r="CE2195" s="102"/>
    </row>
    <row r="2196" spans="1:83" x14ac:dyDescent="0.25">
      <c r="A2196" s="14">
        <f t="shared" si="204"/>
        <v>5487.7638163146294</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0.86194696874099697</v>
      </c>
      <c r="CD2196" s="14">
        <f t="shared" si="209"/>
        <v>5487.7638163146294</v>
      </c>
      <c r="CE2196" s="102"/>
    </row>
    <row r="2197" spans="1:83" x14ac:dyDescent="0.25">
      <c r="A2197" s="14">
        <f t="shared" si="204"/>
        <v>4850.8673718510017</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0.76191151202631446</v>
      </c>
      <c r="CD2197" s="14">
        <f t="shared" si="209"/>
        <v>4850.8673718510017</v>
      </c>
      <c r="CE2197" s="102"/>
    </row>
    <row r="2198" spans="1:83" x14ac:dyDescent="0.25">
      <c r="A2198" s="14">
        <f t="shared" si="204"/>
        <v>530.05773629313444</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8.3254614146715603E-2</v>
      </c>
      <c r="CD2198" s="14">
        <f t="shared" si="209"/>
        <v>530.05773629313444</v>
      </c>
      <c r="CE2198" s="102"/>
    </row>
    <row r="2199" spans="1:83" x14ac:dyDescent="0.25">
      <c r="A2199" s="14">
        <f t="shared" si="204"/>
        <v>6738.660738749496</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1.0584216798600805</v>
      </c>
      <c r="CD2199" s="14">
        <f t="shared" si="209"/>
        <v>6738.660738749496</v>
      </c>
      <c r="CE2199" s="102"/>
    </row>
    <row r="2200" spans="1:83" x14ac:dyDescent="0.25">
      <c r="A2200" s="14">
        <f t="shared" si="204"/>
        <v>3440.318895094897</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0.54036079947785587</v>
      </c>
      <c r="CD2200" s="14">
        <f t="shared" si="209"/>
        <v>3440.318895094897</v>
      </c>
      <c r="CE2200" s="102"/>
    </row>
    <row r="2201" spans="1:83" x14ac:dyDescent="0.25">
      <c r="A2201" s="14">
        <f t="shared" si="204"/>
        <v>4841.5119969336647</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0.76044209072442459</v>
      </c>
      <c r="CD2201" s="14">
        <f t="shared" si="209"/>
        <v>4841.5119969336647</v>
      </c>
      <c r="CE2201" s="102"/>
    </row>
    <row r="2202" spans="1:83" x14ac:dyDescent="0.25">
      <c r="A2202" s="14">
        <f t="shared" si="204"/>
        <v>7418.5055410141385</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1.1652029091805252</v>
      </c>
      <c r="CD2202" s="14">
        <f t="shared" si="209"/>
        <v>7418.5055410141385</v>
      </c>
      <c r="CE2202" s="102"/>
    </row>
    <row r="2203" spans="1:83" x14ac:dyDescent="0.25">
      <c r="A2203" s="14">
        <f t="shared" si="204"/>
        <v>6394.9939571582036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1.0044429463422593</v>
      </c>
      <c r="CD2203" s="14">
        <f t="shared" si="209"/>
        <v>6394.9939571582036</v>
      </c>
      <c r="CE2203" s="102"/>
    </row>
    <row r="2204" spans="1:83" x14ac:dyDescent="0.25">
      <c r="A2204" s="14">
        <f t="shared" si="204"/>
        <v>2012.3570692397982</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0.31607502325430148</v>
      </c>
      <c r="CD2204" s="14">
        <f t="shared" si="209"/>
        <v>2012.3570692397982</v>
      </c>
      <c r="CE2204" s="102"/>
    </row>
    <row r="2205" spans="1:83" x14ac:dyDescent="0.25">
      <c r="A2205" s="14">
        <f t="shared" si="204"/>
        <v>5762.4872277902514</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0.90509696930399908</v>
      </c>
      <c r="CD2205" s="14">
        <f t="shared" si="209"/>
        <v>5762.4872277902514</v>
      </c>
      <c r="CE2205" s="102"/>
    </row>
    <row r="2206" spans="1:83" x14ac:dyDescent="0.25">
      <c r="A2206" s="14">
        <f t="shared" si="204"/>
        <v>2252.9981868050672</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0.3538718178654669</v>
      </c>
      <c r="CD2206" s="14">
        <f t="shared" si="209"/>
        <v>2252.9981868050672</v>
      </c>
      <c r="CE2206" s="102"/>
    </row>
    <row r="2207" spans="1:83" x14ac:dyDescent="0.25">
      <c r="A2207" s="14">
        <f t="shared" si="204"/>
        <v>6621.0216954133948</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1.0399444603216421</v>
      </c>
      <c r="CD2207" s="14">
        <f t="shared" si="209"/>
        <v>6621.0216954133948</v>
      </c>
      <c r="CE2207" s="102"/>
    </row>
    <row r="2208" spans="1:83" x14ac:dyDescent="0.25">
      <c r="A2208" s="14">
        <f t="shared" si="204"/>
        <v>2954.0456147438927</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0.46398328141991424</v>
      </c>
      <c r="CD2208" s="14">
        <f t="shared" si="209"/>
        <v>2954.0456147438927</v>
      </c>
      <c r="CE2208" s="102"/>
    </row>
    <row r="2209" spans="1:83" x14ac:dyDescent="0.25">
      <c r="A2209" s="14">
        <f t="shared" si="204"/>
        <v>3381.9190352094279</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0.53118810475409062</v>
      </c>
      <c r="CD2209" s="14">
        <f t="shared" si="209"/>
        <v>3381.9190352094279</v>
      </c>
      <c r="CE2209" s="102"/>
    </row>
    <row r="2210" spans="1:83" x14ac:dyDescent="0.25">
      <c r="A2210" s="14">
        <f t="shared" si="204"/>
        <v>7493.3807156043831</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1.1769633332680463</v>
      </c>
      <c r="CD2210" s="14">
        <f t="shared" si="209"/>
        <v>7493.3807156043831</v>
      </c>
      <c r="CE2210" s="102"/>
    </row>
    <row r="2211" spans="1:83" x14ac:dyDescent="0.25">
      <c r="A2211" s="14">
        <f t="shared" si="204"/>
        <v>5159.5771567651436</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0.81039965259394675</v>
      </c>
      <c r="CD2211" s="14">
        <f t="shared" si="209"/>
        <v>5159.5771567651436</v>
      </c>
      <c r="CE2211" s="102"/>
    </row>
    <row r="2212" spans="1:83" x14ac:dyDescent="0.25">
      <c r="A2212" s="14">
        <f t="shared" si="204"/>
        <v>4123.3005396874451</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0.64763472342337147</v>
      </c>
      <c r="CD2212" s="14">
        <f t="shared" si="209"/>
        <v>4123.3005396874451</v>
      </c>
      <c r="CE2212" s="102"/>
    </row>
    <row r="2213" spans="1:83" x14ac:dyDescent="0.25">
      <c r="A2213" s="14">
        <f t="shared" si="204"/>
        <v>5081.7538741337912</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0.79817617782228367</v>
      </c>
      <c r="CD2213" s="14">
        <f t="shared" si="209"/>
        <v>5081.7538741337912</v>
      </c>
      <c r="CE2213" s="102"/>
    </row>
    <row r="2214" spans="1:83" x14ac:dyDescent="0.25">
      <c r="A2214" s="14">
        <f t="shared" si="204"/>
        <v>6138.9560629424395</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0.96422782517651018</v>
      </c>
      <c r="CD2214" s="14">
        <f t="shared" si="209"/>
        <v>6138.9560629424395</v>
      </c>
      <c r="CE2214" s="102"/>
    </row>
    <row r="2215" spans="1:83" x14ac:dyDescent="0.25">
      <c r="A2215" s="14">
        <f t="shared" si="204"/>
        <v>1065.4948188563487</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0.16735414643613974</v>
      </c>
      <c r="CD2215" s="14">
        <f t="shared" si="209"/>
        <v>1065.4948188563487</v>
      </c>
      <c r="CE2215" s="102"/>
    </row>
    <row r="2216" spans="1:83" x14ac:dyDescent="0.25">
      <c r="A2216" s="14">
        <f t="shared" si="204"/>
        <v>4615.0982420386963</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0.72487994624349739</v>
      </c>
      <c r="CD2216" s="14">
        <f t="shared" si="209"/>
        <v>4615.0982420386963</v>
      </c>
      <c r="CE2216" s="102"/>
    </row>
    <row r="2217" spans="1:83" x14ac:dyDescent="0.25">
      <c r="A2217" s="14">
        <f t="shared" si="204"/>
        <v>4760.2741648512292</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0.74768230268428071</v>
      </c>
      <c r="CD2217" s="14">
        <f t="shared" si="209"/>
        <v>4760.2741648512292</v>
      </c>
      <c r="CE2217" s="102"/>
    </row>
    <row r="2218" spans="1:83" x14ac:dyDescent="0.25">
      <c r="A2218" s="14">
        <f t="shared" si="204"/>
        <v>3805.3434574744088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0.59769413698842033</v>
      </c>
      <c r="CD2218" s="14">
        <f t="shared" si="209"/>
        <v>3805.3434574744088</v>
      </c>
      <c r="CE2218" s="102"/>
    </row>
    <row r="2219" spans="1:83" x14ac:dyDescent="0.25">
      <c r="A2219" s="14">
        <f t="shared" si="204"/>
        <v>4914.007640941737</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0.77182876892181984</v>
      </c>
      <c r="CD2219" s="14">
        <f t="shared" si="209"/>
        <v>4914.007640941737</v>
      </c>
      <c r="CE2219" s="102"/>
    </row>
    <row r="2220" spans="1:83" x14ac:dyDescent="0.25">
      <c r="A2220" s="14">
        <f t="shared" si="204"/>
        <v>3653.6318302607438</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0.57386523662451905</v>
      </c>
      <c r="CD2220" s="14">
        <f t="shared" si="209"/>
        <v>3653.6318302607438</v>
      </c>
      <c r="CE2220" s="102"/>
    </row>
    <row r="2221" spans="1:83" x14ac:dyDescent="0.25">
      <c r="A2221" s="14">
        <f t="shared" si="204"/>
        <v>2702.0359384507433</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0.4244008606297725</v>
      </c>
      <c r="CD2221" s="14">
        <f t="shared" si="209"/>
        <v>2702.0359384507433</v>
      </c>
      <c r="CE2221" s="102"/>
    </row>
    <row r="2222" spans="1:83" x14ac:dyDescent="0.25">
      <c r="A2222" s="14">
        <f t="shared" si="204"/>
        <v>4695.0752451649096</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0.73744169957710259</v>
      </c>
      <c r="CD2222" s="14">
        <f t="shared" si="209"/>
        <v>4695.0752451649096</v>
      </c>
      <c r="CE2222" s="102"/>
    </row>
    <row r="2223" spans="1:83" x14ac:dyDescent="0.25">
      <c r="A2223" s="14">
        <f t="shared" si="204"/>
        <v>5358.3056249473284</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0.84161335028314688</v>
      </c>
      <c r="CD2223" s="14">
        <f t="shared" si="209"/>
        <v>5358.3056249473284</v>
      </c>
      <c r="CE2223" s="102"/>
    </row>
    <row r="2224" spans="1:83" x14ac:dyDescent="0.25">
      <c r="A2224" s="14">
        <f t="shared" si="204"/>
        <v>1830.2625138964588</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0.2874739654726573</v>
      </c>
      <c r="CD2224" s="14">
        <f t="shared" si="209"/>
        <v>1830.2625138964588</v>
      </c>
      <c r="CE2224" s="102"/>
    </row>
    <row r="2225" spans="1:83" x14ac:dyDescent="0.25">
      <c r="A2225" s="14">
        <f t="shared" si="204"/>
        <v>362.38750197442982</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5.6919142166407956E-2</v>
      </c>
      <c r="CD2225" s="14">
        <f t="shared" si="209"/>
        <v>362.38750197442982</v>
      </c>
      <c r="CE2225" s="102"/>
    </row>
    <row r="2226" spans="1:83" x14ac:dyDescent="0.25">
      <c r="A2226" s="14">
        <f t="shared" si="204"/>
        <v>2797.8092539469012</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0.4394436944217025</v>
      </c>
      <c r="CD2226" s="14">
        <f t="shared" si="209"/>
        <v>2797.8092539469012</v>
      </c>
      <c r="CE2226" s="102"/>
    </row>
    <row r="2227" spans="1:83" x14ac:dyDescent="0.25">
      <c r="A2227" s="14">
        <f t="shared" si="204"/>
        <v>6195.8525787161525</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0.97316439404947797</v>
      </c>
      <c r="CD2227" s="14">
        <f t="shared" si="209"/>
        <v>6195.8525787161525</v>
      </c>
      <c r="CE2227" s="102"/>
    </row>
    <row r="2228" spans="1:83" x14ac:dyDescent="0.25">
      <c r="A2228" s="14">
        <f t="shared" si="204"/>
        <v>5752.2059714302231</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0.90348212251922488</v>
      </c>
      <c r="CD2228" s="14">
        <f t="shared" si="209"/>
        <v>5752.2059714302231</v>
      </c>
      <c r="CE2228" s="102"/>
    </row>
    <row r="2229" spans="1:83" x14ac:dyDescent="0.25">
      <c r="A2229" s="14">
        <f t="shared" si="204"/>
        <v>1569.5839641846133</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0.24652995015772367</v>
      </c>
      <c r="CD2229" s="14">
        <f t="shared" si="209"/>
        <v>1569.5839641846133</v>
      </c>
      <c r="CE2229" s="102"/>
    </row>
    <row r="2230" spans="1:83" x14ac:dyDescent="0.25">
      <c r="A2230" s="14">
        <f t="shared" si="204"/>
        <v>3467.8344508249393</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0.54468258712189144</v>
      </c>
      <c r="CD2230" s="14">
        <f t="shared" si="209"/>
        <v>3467.8344508249393</v>
      </c>
      <c r="CE2230" s="102"/>
    </row>
    <row r="2231" spans="1:83" x14ac:dyDescent="0.25">
      <c r="A2231" s="14">
        <f t="shared" si="204"/>
        <v>174.88960459588873</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2.7469397297599576E-2</v>
      </c>
      <c r="CD2231" s="14">
        <f t="shared" si="209"/>
        <v>174.88960459588873</v>
      </c>
      <c r="CE2231" s="102"/>
    </row>
    <row r="2232" spans="1:83" x14ac:dyDescent="0.25">
      <c r="A2232" s="14">
        <f t="shared" si="204"/>
        <v>272.98006713453884</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4.287617858002938E-2</v>
      </c>
      <c r="CD2232" s="14">
        <f t="shared" si="209"/>
        <v>272.98006713453884</v>
      </c>
      <c r="CE2232" s="102"/>
    </row>
    <row r="2233" spans="1:83" x14ac:dyDescent="0.25">
      <c r="A2233" s="14">
        <f t="shared" si="204"/>
        <v>4218.8767864594283</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0.662646604208736</v>
      </c>
      <c r="CD2233" s="14">
        <f t="shared" si="209"/>
        <v>4218.8767864594283</v>
      </c>
      <c r="CE2233" s="102"/>
    </row>
    <row r="2234" spans="1:83" x14ac:dyDescent="0.25">
      <c r="A2234" s="14">
        <f t="shared" si="204"/>
        <v>4008.4723243748153</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0.62959899239930417</v>
      </c>
      <c r="CD2234" s="14">
        <f t="shared" si="209"/>
        <v>4008.4723243748153</v>
      </c>
      <c r="CE2234" s="102"/>
    </row>
    <row r="2235" spans="1:83" x14ac:dyDescent="0.25">
      <c r="A2235" s="14">
        <f t="shared" si="204"/>
        <v>6248.1004601989707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0.98137081556735928</v>
      </c>
      <c r="CD2235" s="14">
        <f t="shared" si="209"/>
        <v>6248.1004601989707</v>
      </c>
      <c r="CE2235" s="102"/>
    </row>
    <row r="2236" spans="1:83" x14ac:dyDescent="0.25">
      <c r="A2236" s="14">
        <f t="shared" si="204"/>
        <v>1904.2293602305017</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0.29909172110481841</v>
      </c>
      <c r="CD2236" s="14">
        <f t="shared" si="209"/>
        <v>1904.2293602305017</v>
      </c>
      <c r="CE2236" s="102"/>
    </row>
    <row r="2237" spans="1:83" x14ac:dyDescent="0.25">
      <c r="A2237" s="14">
        <f t="shared" si="204"/>
        <v>791.64272454797197</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0.12434100110529742</v>
      </c>
      <c r="CD2237" s="14">
        <f t="shared" si="209"/>
        <v>791.64272454797197</v>
      </c>
      <c r="CE2237" s="102"/>
    </row>
    <row r="2238" spans="1:83" x14ac:dyDescent="0.25">
      <c r="A2238" s="14">
        <f t="shared" si="204"/>
        <v>6911.4700266179998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1.0855643279102252</v>
      </c>
      <c r="CD2238" s="14">
        <f t="shared" si="209"/>
        <v>6911.4700266179998</v>
      </c>
      <c r="CE2238" s="102"/>
    </row>
    <row r="2239" spans="1:83" x14ac:dyDescent="0.25">
      <c r="A2239" s="14">
        <f t="shared" si="204"/>
        <v>1712.8894244046135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0.26903851852457716</v>
      </c>
      <c r="CD2239" s="14">
        <f t="shared" si="209"/>
        <v>1712.8894244046135</v>
      </c>
      <c r="CE2239" s="102"/>
    </row>
    <row r="2240" spans="1:83" x14ac:dyDescent="0.25">
      <c r="A2240" s="14">
        <f t="shared" si="204"/>
        <v>2334.7101077744328</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0.36670606965672703</v>
      </c>
      <c r="CD2240" s="14">
        <f t="shared" si="209"/>
        <v>2334.7101077744328</v>
      </c>
      <c r="CE2240" s="102"/>
    </row>
    <row r="2241" spans="1:83" x14ac:dyDescent="0.25">
      <c r="A2241" s="14">
        <f t="shared" si="204"/>
        <v>974.13951082852338</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0.15300523612063252</v>
      </c>
      <c r="CD2241" s="14">
        <f t="shared" si="209"/>
        <v>974.13951082852338</v>
      </c>
      <c r="CE2241" s="102"/>
    </row>
    <row r="2242" spans="1:83" x14ac:dyDescent="0.25">
      <c r="A2242" s="14">
        <f t="shared" si="204"/>
        <v>683.75249816161272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0.10739499965493715</v>
      </c>
      <c r="CD2242" s="14">
        <f t="shared" si="209"/>
        <v>683.75249816161272</v>
      </c>
      <c r="CE2242" s="102"/>
    </row>
    <row r="2243" spans="1:83" x14ac:dyDescent="0.25">
      <c r="A2243" s="14">
        <f t="shared" si="204"/>
        <v>2890.2671974478321</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0.45396579245728685</v>
      </c>
      <c r="CD2243" s="14">
        <f t="shared" si="209"/>
        <v>2890.2671974478321</v>
      </c>
      <c r="CE2243" s="102"/>
    </row>
    <row r="2244" spans="1:83" x14ac:dyDescent="0.25">
      <c r="A2244" s="14">
        <f t="shared" si="204"/>
        <v>5209.6968365518715</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0.81827180371277008</v>
      </c>
      <c r="CD2244" s="14">
        <f t="shared" si="209"/>
        <v>5209.6968365518715</v>
      </c>
      <c r="CE2244" s="102"/>
    </row>
    <row r="2245" spans="1:83" x14ac:dyDescent="0.25">
      <c r="A2245" s="14">
        <f t="shared" si="204"/>
        <v>5605.1062761492922</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0.88037760477865068</v>
      </c>
      <c r="CD2245" s="14">
        <f t="shared" si="209"/>
        <v>5605.1062761492922</v>
      </c>
      <c r="CE2245" s="102"/>
    </row>
    <row r="2246" spans="1:83" x14ac:dyDescent="0.25">
      <c r="A2246" s="14">
        <f t="shared" si="204"/>
        <v>3266.471596907656</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0.51305511419110528</v>
      </c>
      <c r="CD2246" s="14">
        <f t="shared" si="209"/>
        <v>3266.471596907656</v>
      </c>
      <c r="CE2246" s="102"/>
    </row>
    <row r="2247" spans="1:83" x14ac:dyDescent="0.25">
      <c r="A2247" s="14">
        <f t="shared" si="204"/>
        <v>4319.734282886574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0.67848799538919047</v>
      </c>
      <c r="CD2247" s="14">
        <f t="shared" si="209"/>
        <v>4319.734282886574</v>
      </c>
      <c r="CE2247" s="102"/>
    </row>
    <row r="2248" spans="1:83" x14ac:dyDescent="0.25">
      <c r="A2248" s="14">
        <f t="shared" si="204"/>
        <v>6742.1153008053088</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1.0589642777910415</v>
      </c>
      <c r="CD2248" s="14">
        <f t="shared" si="209"/>
        <v>6742.1153008053088</v>
      </c>
      <c r="CE2248" s="102"/>
    </row>
    <row r="2249" spans="1:83" x14ac:dyDescent="0.25">
      <c r="A2249" s="14">
        <f t="shared" ref="A2249:A2312" si="210">CD2249</f>
        <v>7337.6839488066862</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1.1525084987168441</v>
      </c>
      <c r="CD2249" s="14">
        <f t="shared" ref="CD2249:CD2312" si="215">DEGREES(CC2249) * 60 * 1.852</f>
        <v>7337.6839488066862</v>
      </c>
      <c r="CE2249" s="102"/>
    </row>
    <row r="2250" spans="1:83" x14ac:dyDescent="0.25">
      <c r="A2250" s="14">
        <f t="shared" si="210"/>
        <v>2406.3798793095093</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0.37796303048681346</v>
      </c>
      <c r="CD2250" s="14">
        <f t="shared" si="215"/>
        <v>2406.3798793095093</v>
      </c>
      <c r="CE2250" s="102"/>
    </row>
    <row r="2251" spans="1:83" x14ac:dyDescent="0.25">
      <c r="A2251" s="14">
        <f t="shared" si="210"/>
        <v>625.07136898594365</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9.8178126788634662E-2</v>
      </c>
      <c r="CD2251" s="14">
        <f t="shared" si="215"/>
        <v>625.07136898594365</v>
      </c>
      <c r="CE2251" s="102"/>
    </row>
    <row r="2252" spans="1:83" x14ac:dyDescent="0.25">
      <c r="A2252" s="14">
        <f t="shared" si="210"/>
        <v>194.95372592214306</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3.062080999254873E-2</v>
      </c>
      <c r="CD2252" s="14">
        <f t="shared" si="215"/>
        <v>194.95372592214306</v>
      </c>
      <c r="CE2252" s="102"/>
    </row>
    <row r="2253" spans="1:83" x14ac:dyDescent="0.25">
      <c r="A2253" s="14">
        <f t="shared" si="210"/>
        <v>2605.2113961183254</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0.40919291372158928</v>
      </c>
      <c r="CD2253" s="14">
        <f t="shared" si="215"/>
        <v>2605.2113961183254</v>
      </c>
      <c r="CE2253" s="102"/>
    </row>
    <row r="2254" spans="1:83" x14ac:dyDescent="0.25">
      <c r="A2254" s="14">
        <f t="shared" si="210"/>
        <v>4427.8509077268172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0.69546955658074694</v>
      </c>
      <c r="CD2254" s="14">
        <f t="shared" si="215"/>
        <v>4427.8509077268172</v>
      </c>
      <c r="CE2254" s="102"/>
    </row>
    <row r="2255" spans="1:83" x14ac:dyDescent="0.25">
      <c r="A2255" s="14">
        <f t="shared" si="210"/>
        <v>3104.3424016872436</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0.48758995697183921</v>
      </c>
      <c r="CD2255" s="14">
        <f t="shared" si="215"/>
        <v>3104.3424016872436</v>
      </c>
      <c r="CE2255" s="102"/>
    </row>
    <row r="2256" spans="1:83" x14ac:dyDescent="0.25">
      <c r="A2256" s="14">
        <f t="shared" si="210"/>
        <v>5488.1688911012379</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0.86201059264977253</v>
      </c>
      <c r="CD2256" s="14">
        <f t="shared" si="215"/>
        <v>5488.1688911012379</v>
      </c>
      <c r="CE2256" s="102"/>
    </row>
    <row r="2257" spans="1:83" x14ac:dyDescent="0.25">
      <c r="A2257" s="14">
        <f t="shared" si="210"/>
        <v>6955.2183796951322</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1.0924357534278724</v>
      </c>
      <c r="CD2257" s="14">
        <f t="shared" si="215"/>
        <v>6955.2183796951322</v>
      </c>
      <c r="CE2257" s="102"/>
    </row>
    <row r="2258" spans="1:83" x14ac:dyDescent="0.25">
      <c r="A2258" s="14">
        <f t="shared" si="210"/>
        <v>4970.9695319391149</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0.78077560608944352</v>
      </c>
      <c r="CD2258" s="14">
        <f t="shared" si="215"/>
        <v>4970.9695319391149</v>
      </c>
      <c r="CE2258" s="102"/>
    </row>
    <row r="2259" spans="1:83" x14ac:dyDescent="0.25">
      <c r="A2259" s="14">
        <f t="shared" si="210"/>
        <v>6271.9995078183538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0.98512456888853572</v>
      </c>
      <c r="CD2259" s="14">
        <f t="shared" si="215"/>
        <v>6271.9995078183538</v>
      </c>
      <c r="CE2259" s="102"/>
    </row>
    <row r="2260" spans="1:83" x14ac:dyDescent="0.25">
      <c r="A2260" s="14">
        <f t="shared" si="210"/>
        <v>6357.7113580346459</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0.99858707783607459</v>
      </c>
      <c r="CD2260" s="14">
        <f t="shared" si="215"/>
        <v>6357.7113580346459</v>
      </c>
      <c r="CE2260" s="102"/>
    </row>
    <row r="2261" spans="1:83" x14ac:dyDescent="0.25">
      <c r="A2261" s="14">
        <f t="shared" si="210"/>
        <v>140.37072884605527</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2.2047618716593276E-2</v>
      </c>
      <c r="CD2261" s="14">
        <f t="shared" si="215"/>
        <v>140.37072884605527</v>
      </c>
      <c r="CE2261" s="102"/>
    </row>
    <row r="2262" spans="1:83" x14ac:dyDescent="0.25">
      <c r="A2262" s="14">
        <f t="shared" si="210"/>
        <v>3585.4250079468702</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0.56315219107286485</v>
      </c>
      <c r="CD2262" s="14">
        <f t="shared" si="215"/>
        <v>3585.4250079468702</v>
      </c>
      <c r="CE2262" s="102"/>
    </row>
    <row r="2263" spans="1:83" x14ac:dyDescent="0.25">
      <c r="A2263" s="14">
        <f t="shared" si="210"/>
        <v>5405.4207643939599</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0.84901358706212438</v>
      </c>
      <c r="CD2263" s="14">
        <f t="shared" si="215"/>
        <v>5405.4207643939599</v>
      </c>
      <c r="CE2263" s="102"/>
    </row>
    <row r="2264" spans="1:83" x14ac:dyDescent="0.25">
      <c r="A2264" s="14">
        <f t="shared" si="210"/>
        <v>1434.9871451650943</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0.22538922252452057</v>
      </c>
      <c r="CD2264" s="14">
        <f t="shared" si="215"/>
        <v>1434.9871451650943</v>
      </c>
      <c r="CE2264" s="102"/>
    </row>
    <row r="2265" spans="1:83" x14ac:dyDescent="0.25">
      <c r="A2265" s="14">
        <f t="shared" si="210"/>
        <v>1635.392480940051</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0.25686630088879137</v>
      </c>
      <c r="CD2265" s="14">
        <f t="shared" si="215"/>
        <v>1635.392480940051</v>
      </c>
      <c r="CE2265" s="102"/>
    </row>
    <row r="2266" spans="1:83" x14ac:dyDescent="0.25">
      <c r="A2266" s="14">
        <f t="shared" si="210"/>
        <v>860.4365223731146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0.13514624117909199</v>
      </c>
      <c r="CD2266" s="14">
        <f t="shared" si="215"/>
        <v>860.4365223731146</v>
      </c>
      <c r="CE2266" s="102"/>
    </row>
    <row r="2267" spans="1:83" x14ac:dyDescent="0.25">
      <c r="A2267" s="14">
        <f t="shared" si="210"/>
        <v>2440.9583694406219</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0.38339417252385699</v>
      </c>
      <c r="CD2267" s="14">
        <f t="shared" si="215"/>
        <v>2440.9583694406219</v>
      </c>
      <c r="CE2267" s="102"/>
    </row>
    <row r="2268" spans="1:83" x14ac:dyDescent="0.25">
      <c r="A2268" s="14">
        <f t="shared" si="210"/>
        <v>5234.7498083956007</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0.82220680052776762</v>
      </c>
      <c r="CD2268" s="14">
        <f t="shared" si="215"/>
        <v>5234.7498083956007</v>
      </c>
      <c r="CE2268" s="102"/>
    </row>
    <row r="2269" spans="1:83" x14ac:dyDescent="0.25">
      <c r="A2269" s="14">
        <f t="shared" si="210"/>
        <v>6066.0815061033809</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0.9527816322519842</v>
      </c>
      <c r="CD2269" s="14">
        <f t="shared" si="215"/>
        <v>6066.0815061033809</v>
      </c>
      <c r="CE2269" s="102"/>
    </row>
    <row r="2270" spans="1:83" x14ac:dyDescent="0.25">
      <c r="A2270" s="14">
        <f t="shared" si="210"/>
        <v>4145.0659003347018</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0.65105334478926979</v>
      </c>
      <c r="CD2270" s="14">
        <f t="shared" si="215"/>
        <v>4145.0659003347018</v>
      </c>
      <c r="CE2270" s="102"/>
    </row>
    <row r="2271" spans="1:83" x14ac:dyDescent="0.25">
      <c r="A2271" s="14">
        <f t="shared" si="210"/>
        <v>6284.6691024232769</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0.98711454495718964</v>
      </c>
      <c r="CD2271" s="14">
        <f t="shared" si="215"/>
        <v>6284.6691024232769</v>
      </c>
      <c r="CE2271" s="102"/>
    </row>
    <row r="2272" spans="1:83" x14ac:dyDescent="0.25">
      <c r="A2272" s="14">
        <f t="shared" si="210"/>
        <v>6211.2483768539678</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0.97558256691194467</v>
      </c>
      <c r="CD2272" s="14">
        <f t="shared" si="215"/>
        <v>6211.2483768539678</v>
      </c>
      <c r="CE2272" s="102"/>
    </row>
    <row r="2273" spans="1:83" x14ac:dyDescent="0.25">
      <c r="A2273" s="14">
        <f t="shared" si="210"/>
        <v>5848.887998985927</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0.91866768504938079</v>
      </c>
      <c r="CD2273" s="14">
        <f t="shared" si="215"/>
        <v>5848.887998985927</v>
      </c>
      <c r="CE2273" s="102"/>
    </row>
    <row r="2274" spans="1:83" x14ac:dyDescent="0.25">
      <c r="A2274" s="14">
        <f t="shared" si="210"/>
        <v>5837.8603364678565</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0.91693560243833772</v>
      </c>
      <c r="CD2274" s="14">
        <f t="shared" si="215"/>
        <v>5837.8603364678565</v>
      </c>
      <c r="CE2274" s="102"/>
    </row>
    <row r="2275" spans="1:83" x14ac:dyDescent="0.25">
      <c r="A2275" s="14">
        <f t="shared" si="210"/>
        <v>7340.1155972698316</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1.1528904306096892</v>
      </c>
      <c r="CD2275" s="14">
        <f t="shared" si="215"/>
        <v>7340.1155972698316</v>
      </c>
      <c r="CE2275" s="102"/>
    </row>
    <row r="2276" spans="1:83" x14ac:dyDescent="0.25">
      <c r="A2276" s="14">
        <f t="shared" si="210"/>
        <v>5575.823058076242</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0.87577817559439719</v>
      </c>
      <c r="CD2276" s="14">
        <f t="shared" si="215"/>
        <v>5575.823058076242</v>
      </c>
      <c r="CE2276" s="102"/>
    </row>
    <row r="2277" spans="1:83" x14ac:dyDescent="0.25">
      <c r="A2277" s="14">
        <f t="shared" si="210"/>
        <v>6588.8102797236679</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1.0348851077252212</v>
      </c>
      <c r="CD2277" s="14">
        <f t="shared" si="215"/>
        <v>6588.8102797236679</v>
      </c>
      <c r="CE2277" s="102"/>
    </row>
    <row r="2278" spans="1:83" x14ac:dyDescent="0.25">
      <c r="A2278" s="14">
        <f t="shared" si="210"/>
        <v>7350.113352332819</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1.1544607486771574</v>
      </c>
      <c r="CD2278" s="14">
        <f t="shared" si="215"/>
        <v>7350.113352332819</v>
      </c>
      <c r="CE2278" s="102"/>
    </row>
    <row r="2279" spans="1:83" x14ac:dyDescent="0.25">
      <c r="A2279" s="14">
        <f t="shared" si="210"/>
        <v>6407.4897438108519</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1.0064056229055733</v>
      </c>
      <c r="CD2279" s="14">
        <f t="shared" si="215"/>
        <v>6407.4897438108519</v>
      </c>
      <c r="CE2279" s="102"/>
    </row>
    <row r="2280" spans="1:83" x14ac:dyDescent="0.25">
      <c r="A2280" s="14">
        <f t="shared" si="210"/>
        <v>4889.9013017559337</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0.76804245692222661</v>
      </c>
      <c r="CD2280" s="14">
        <f t="shared" si="215"/>
        <v>4889.9013017559337</v>
      </c>
      <c r="CE2280" s="102"/>
    </row>
    <row r="2281" spans="1:83" x14ac:dyDescent="0.25">
      <c r="A2281" s="14">
        <f t="shared" si="210"/>
        <v>5896.6086864679755</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0.92616303348239903</v>
      </c>
      <c r="CD2281" s="14">
        <f t="shared" si="215"/>
        <v>5896.6086864679755</v>
      </c>
      <c r="CE2281" s="102"/>
    </row>
    <row r="2282" spans="1:83" x14ac:dyDescent="0.25">
      <c r="A2282" s="14">
        <f t="shared" si="210"/>
        <v>3695.709505727677</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0.58047425370950501</v>
      </c>
      <c r="CD2282" s="14">
        <f t="shared" si="215"/>
        <v>3695.709505727677</v>
      </c>
      <c r="CE2282" s="102"/>
    </row>
    <row r="2283" spans="1:83" x14ac:dyDescent="0.25">
      <c r="A2283" s="14">
        <f t="shared" si="210"/>
        <v>3880.3858530790085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0.60948082599025954</v>
      </c>
      <c r="CD2283" s="14">
        <f t="shared" si="215"/>
        <v>3880.3858530790085</v>
      </c>
      <c r="CE2283" s="102"/>
    </row>
    <row r="2284" spans="1:83" x14ac:dyDescent="0.25">
      <c r="A2284" s="14">
        <f t="shared" si="210"/>
        <v>2971.876622660684</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0.46678394554065922</v>
      </c>
      <c r="CD2284" s="14">
        <f t="shared" si="215"/>
        <v>2971.876622660684</v>
      </c>
      <c r="CE2284" s="102"/>
    </row>
    <row r="2285" spans="1:83" x14ac:dyDescent="0.25">
      <c r="A2285" s="14">
        <f t="shared" si="210"/>
        <v>4455.5516382270644</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0.699820429082879</v>
      </c>
      <c r="CD2285" s="14">
        <f t="shared" si="215"/>
        <v>4455.5516382270644</v>
      </c>
      <c r="CE2285" s="102"/>
    </row>
    <row r="2286" spans="1:83" x14ac:dyDescent="0.25">
      <c r="A2286" s="14">
        <f t="shared" si="210"/>
        <v>5615.9443695294367</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0.88207991232114624</v>
      </c>
      <c r="CD2286" s="14">
        <f t="shared" si="215"/>
        <v>5615.9443695294367</v>
      </c>
      <c r="CE2286" s="102"/>
    </row>
    <row r="2287" spans="1:83" x14ac:dyDescent="0.25">
      <c r="A2287" s="14">
        <f t="shared" si="210"/>
        <v>7364.1750919036022</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1.1566693848728751</v>
      </c>
      <c r="CD2287" s="14">
        <f t="shared" si="215"/>
        <v>7364.1750919036022</v>
      </c>
      <c r="CE2287" s="102"/>
    </row>
    <row r="2288" spans="1:83" x14ac:dyDescent="0.25">
      <c r="A2288" s="14">
        <f t="shared" si="210"/>
        <v>1139.1537269030905</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0.17892353510460077</v>
      </c>
      <c r="CD2288" s="14">
        <f t="shared" si="215"/>
        <v>1139.1537269030905</v>
      </c>
      <c r="CE2288" s="102"/>
    </row>
    <row r="2289" spans="1:83" x14ac:dyDescent="0.25">
      <c r="A2289" s="14">
        <f t="shared" si="210"/>
        <v>5760.6701752730851</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0.90481157019397196</v>
      </c>
      <c r="CD2289" s="14">
        <f t="shared" si="215"/>
        <v>5760.6701752730851</v>
      </c>
      <c r="CE2289" s="102"/>
    </row>
    <row r="2290" spans="1:83" x14ac:dyDescent="0.25">
      <c r="A2290" s="14">
        <f t="shared" si="210"/>
        <v>3175.3960524788299</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0.49875014552363417</v>
      </c>
      <c r="CD2290" s="14">
        <f t="shared" si="215"/>
        <v>3175.3960524788299</v>
      </c>
      <c r="CE2290" s="102"/>
    </row>
    <row r="2291" spans="1:83" x14ac:dyDescent="0.25">
      <c r="A2291" s="14">
        <f t="shared" si="210"/>
        <v>6721.4957663789037</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1.0557256279893039</v>
      </c>
      <c r="CD2291" s="14">
        <f t="shared" si="215"/>
        <v>6721.4957663789037</v>
      </c>
      <c r="CE2291" s="102"/>
    </row>
    <row r="2292" spans="1:83" x14ac:dyDescent="0.25">
      <c r="A2292" s="14">
        <f t="shared" si="210"/>
        <v>2076.863604804641</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0.32620687561806433</v>
      </c>
      <c r="CD2292" s="14">
        <f t="shared" si="215"/>
        <v>2076.863604804641</v>
      </c>
      <c r="CE2292" s="102"/>
    </row>
    <row r="2293" spans="1:83" x14ac:dyDescent="0.25">
      <c r="A2293" s="14">
        <f t="shared" si="210"/>
        <v>6744.0177316370336</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1.0592630870225486</v>
      </c>
      <c r="CD2293" s="14">
        <f t="shared" si="215"/>
        <v>6744.0177316370336</v>
      </c>
      <c r="CE2293" s="102"/>
    </row>
    <row r="2294" spans="1:83" x14ac:dyDescent="0.25">
      <c r="A2294" s="14">
        <f t="shared" si="210"/>
        <v>7234.8699229746617</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1.1363598012006513</v>
      </c>
      <c r="CD2294" s="14">
        <f t="shared" si="215"/>
        <v>7234.8699229746617</v>
      </c>
      <c r="CE2294" s="102"/>
    </row>
    <row r="2295" spans="1:83" x14ac:dyDescent="0.25">
      <c r="A2295" s="14">
        <f t="shared" si="210"/>
        <v>5943.9473292884086</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0.93359837528083423</v>
      </c>
      <c r="CD2295" s="14">
        <f t="shared" si="215"/>
        <v>5943.9473292884086</v>
      </c>
      <c r="CE2295" s="102"/>
    </row>
    <row r="2296" spans="1:83" x14ac:dyDescent="0.25">
      <c r="A2296" s="14">
        <f t="shared" si="210"/>
        <v>5581.7191830108377</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0.87670426264639179</v>
      </c>
      <c r="CD2296" s="14">
        <f t="shared" si="215"/>
        <v>5581.7191830108377</v>
      </c>
      <c r="CE2296" s="102"/>
    </row>
    <row r="2297" spans="1:83" x14ac:dyDescent="0.25">
      <c r="A2297" s="14">
        <f t="shared" si="210"/>
        <v>5198.5446259406508</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0.81652015869799643</v>
      </c>
      <c r="CD2297" s="14">
        <f t="shared" si="215"/>
        <v>5198.5446259406508</v>
      </c>
      <c r="CE2297" s="102"/>
    </row>
    <row r="2298" spans="1:83" x14ac:dyDescent="0.25">
      <c r="A2298" s="14">
        <f t="shared" si="210"/>
        <v>6910.346834724689</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1.0853879114535119</v>
      </c>
      <c r="CD2298" s="14">
        <f t="shared" si="215"/>
        <v>6910.346834724689</v>
      </c>
      <c r="CE2298" s="102"/>
    </row>
    <row r="2299" spans="1:83" x14ac:dyDescent="0.25">
      <c r="A2299" s="14">
        <f t="shared" si="210"/>
        <v>4297.7960073828599</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0.67504221479389326</v>
      </c>
      <c r="CD2299" s="14">
        <f t="shared" si="215"/>
        <v>4297.7960073828599</v>
      </c>
      <c r="CE2299" s="102"/>
    </row>
    <row r="2300" spans="1:83" x14ac:dyDescent="0.25">
      <c r="A2300" s="14">
        <f t="shared" si="210"/>
        <v>4436.9789124819672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0.69690326551806736</v>
      </c>
      <c r="CD2300" s="14">
        <f t="shared" si="215"/>
        <v>4436.9789124819672</v>
      </c>
      <c r="CE2300" s="102"/>
    </row>
    <row r="2301" spans="1:83" x14ac:dyDescent="0.25">
      <c r="A2301" s="14">
        <f t="shared" si="210"/>
        <v>6421.1184771985927</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1.0085462480899918</v>
      </c>
      <c r="CD2301" s="14">
        <f t="shared" si="215"/>
        <v>6421.1184771985927</v>
      </c>
      <c r="CE2301" s="102"/>
    </row>
    <row r="2302" spans="1:83" x14ac:dyDescent="0.25">
      <c r="A2302" s="14">
        <f t="shared" si="210"/>
        <v>7105.2248752966934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1.1159968337700756</v>
      </c>
      <c r="CD2302" s="14">
        <f t="shared" si="215"/>
        <v>7105.2248752966934</v>
      </c>
      <c r="CE2302" s="102"/>
    </row>
    <row r="2303" spans="1:83" x14ac:dyDescent="0.25">
      <c r="A2303" s="14">
        <f t="shared" si="210"/>
        <v>7190.2237862665897</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1.1293473634410098</v>
      </c>
      <c r="CD2303" s="14">
        <f t="shared" si="215"/>
        <v>7190.2237862665897</v>
      </c>
      <c r="CE2303" s="102"/>
    </row>
    <row r="2304" spans="1:83" x14ac:dyDescent="0.25">
      <c r="A2304" s="14">
        <f t="shared" si="210"/>
        <v>5605.7653818794779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0.88048112858274086</v>
      </c>
      <c r="CD2304" s="14">
        <f t="shared" si="215"/>
        <v>5605.7653818794779</v>
      </c>
      <c r="CE2304" s="102"/>
    </row>
    <row r="2305" spans="1:83" x14ac:dyDescent="0.25">
      <c r="A2305" s="14">
        <f t="shared" si="210"/>
        <v>6591.9488779259118</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1.035378078140325</v>
      </c>
      <c r="CD2305" s="14">
        <f t="shared" si="215"/>
        <v>6591.9488779259118</v>
      </c>
      <c r="CE2305" s="102"/>
    </row>
    <row r="2306" spans="1:83" x14ac:dyDescent="0.25">
      <c r="A2306" s="14">
        <f t="shared" si="210"/>
        <v>4382.9925982504183</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0.68842379346662042</v>
      </c>
      <c r="CD2306" s="14">
        <f t="shared" si="215"/>
        <v>4382.9925982504183</v>
      </c>
      <c r="CE2306" s="102"/>
    </row>
    <row r="2307" spans="1:83" x14ac:dyDescent="0.25">
      <c r="A2307" s="14">
        <f t="shared" si="210"/>
        <v>314.69783808035294</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4.9428666517369955E-2</v>
      </c>
      <c r="CD2307" s="14">
        <f t="shared" si="215"/>
        <v>314.69783808035294</v>
      </c>
      <c r="CE2307" s="102"/>
    </row>
    <row r="2308" spans="1:83" x14ac:dyDescent="0.25">
      <c r="A2308" s="14">
        <f t="shared" si="210"/>
        <v>4600.5912120776238</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0.72260136959207399</v>
      </c>
      <c r="CD2308" s="14">
        <f t="shared" si="215"/>
        <v>4600.5912120776238</v>
      </c>
      <c r="CE2308" s="102"/>
    </row>
    <row r="2309" spans="1:83" x14ac:dyDescent="0.25">
      <c r="A2309" s="14">
        <f t="shared" si="210"/>
        <v>5506.2215174342482</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0.86484606572521572</v>
      </c>
      <c r="CD2309" s="14">
        <f t="shared" si="215"/>
        <v>5506.2215174342482</v>
      </c>
      <c r="CE2309" s="102"/>
    </row>
    <row r="2310" spans="1:83" x14ac:dyDescent="0.25">
      <c r="A2310" s="14">
        <f t="shared" si="210"/>
        <v>6739.6030642484875</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1.0585696881626623</v>
      </c>
      <c r="CD2310" s="14">
        <f t="shared" si="215"/>
        <v>6739.6030642484875</v>
      </c>
      <c r="CE2310" s="102"/>
    </row>
    <row r="2311" spans="1:83" x14ac:dyDescent="0.25">
      <c r="A2311" s="14">
        <f t="shared" si="210"/>
        <v>5981.181720586068</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0.9394466719251835</v>
      </c>
      <c r="CD2311" s="14">
        <f t="shared" si="215"/>
        <v>5981.181720586068</v>
      </c>
      <c r="CE2311" s="102"/>
    </row>
    <row r="2312" spans="1:83" x14ac:dyDescent="0.25">
      <c r="A2312" s="14">
        <f t="shared" si="210"/>
        <v>4182.9962976199504</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0.65701096105292267</v>
      </c>
      <c r="CD2312" s="14">
        <f t="shared" si="215"/>
        <v>4182.9962976199504</v>
      </c>
      <c r="CE2312" s="102"/>
    </row>
    <row r="2313" spans="1:83" x14ac:dyDescent="0.25">
      <c r="A2313" s="14">
        <f t="shared" ref="A2313:A2376" si="216">CD2313</f>
        <v>4864.2820136596865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0.76401851047427394</v>
      </c>
      <c r="CD2313" s="14">
        <f t="shared" ref="CD2313:CD2376" si="221">DEGREES(CC2313) * 60 * 1.852</f>
        <v>4864.2820136596865</v>
      </c>
      <c r="CE2313" s="102"/>
    </row>
    <row r="2314" spans="1:83" x14ac:dyDescent="0.25">
      <c r="A2314" s="14">
        <f t="shared" si="216"/>
        <v>6591.0225611786927</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1.0352325842854353</v>
      </c>
      <c r="CD2314" s="14">
        <f t="shared" si="221"/>
        <v>6591.0225611786927</v>
      </c>
      <c r="CE2314" s="102"/>
    </row>
    <row r="2315" spans="1:83" x14ac:dyDescent="0.25">
      <c r="A2315" s="14">
        <f t="shared" si="216"/>
        <v>6822.7914712010479</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1.0716358472772332</v>
      </c>
      <c r="CD2315" s="14">
        <f t="shared" si="221"/>
        <v>6822.7914712010479</v>
      </c>
      <c r="CE2315" s="102"/>
    </row>
    <row r="2316" spans="1:83" x14ac:dyDescent="0.25">
      <c r="A2316" s="14">
        <f t="shared" si="216"/>
        <v>2300.9728094884781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0.36140705115585098</v>
      </c>
      <c r="CD2316" s="14">
        <f t="shared" si="221"/>
        <v>2300.9728094884781</v>
      </c>
      <c r="CE2316" s="102"/>
    </row>
    <row r="2317" spans="1:83" x14ac:dyDescent="0.25">
      <c r="A2317" s="14">
        <f t="shared" si="216"/>
        <v>6178.2263104067115</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0.97039588777842256</v>
      </c>
      <c r="CD2317" s="14">
        <f t="shared" si="221"/>
        <v>6178.2263104067115</v>
      </c>
      <c r="CE2317" s="102"/>
    </row>
    <row r="2318" spans="1:83" x14ac:dyDescent="0.25">
      <c r="A2318" s="14">
        <f t="shared" si="216"/>
        <v>6056.4521029949838</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0.95126917014576307</v>
      </c>
      <c r="CD2318" s="14">
        <f t="shared" si="221"/>
        <v>6056.4521029949838</v>
      </c>
      <c r="CE2318" s="102"/>
    </row>
    <row r="2319" spans="1:83" x14ac:dyDescent="0.25">
      <c r="A2319" s="14">
        <f t="shared" si="216"/>
        <v>4036.3443938488995</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0.63397677661157359</v>
      </c>
      <c r="CD2319" s="14">
        <f t="shared" si="221"/>
        <v>4036.3443938488995</v>
      </c>
      <c r="CE2319" s="102"/>
    </row>
    <row r="2320" spans="1:83" x14ac:dyDescent="0.25">
      <c r="A2320" s="14">
        <f t="shared" si="216"/>
        <v>3375.8750012393343</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0.53023878606366115</v>
      </c>
      <c r="CD2320" s="14">
        <f t="shared" si="221"/>
        <v>3375.8750012393343</v>
      </c>
      <c r="CE2320" s="102"/>
    </row>
    <row r="2321" spans="1:83" x14ac:dyDescent="0.25">
      <c r="A2321" s="14">
        <f t="shared" si="216"/>
        <v>246.81030729213023</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3.8765771149267846E-2</v>
      </c>
      <c r="CD2321" s="14">
        <f t="shared" si="221"/>
        <v>246.81030729213023</v>
      </c>
      <c r="CE2321" s="102"/>
    </row>
    <row r="2322" spans="1:83" x14ac:dyDescent="0.25">
      <c r="A2322" s="14">
        <f t="shared" si="216"/>
        <v>3777.4148462941807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0.59330747193618594</v>
      </c>
      <c r="CD2322" s="14">
        <f t="shared" si="221"/>
        <v>3777.4148462941807</v>
      </c>
      <c r="CE2322" s="102"/>
    </row>
    <row r="2323" spans="1:83" x14ac:dyDescent="0.25">
      <c r="A2323" s="14">
        <f t="shared" si="216"/>
        <v>6352.504351761916</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0.99776922863133066</v>
      </c>
      <c r="CD2323" s="14">
        <f t="shared" si="221"/>
        <v>6352.504351761916</v>
      </c>
      <c r="CE2323" s="102"/>
    </row>
    <row r="2324" spans="1:83" x14ac:dyDescent="0.25">
      <c r="A2324" s="14">
        <f t="shared" si="216"/>
        <v>3296.0791671241382</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0.5177054884153045</v>
      </c>
      <c r="CD2324" s="14">
        <f t="shared" si="221"/>
        <v>3296.0791671241382</v>
      </c>
      <c r="CE2324" s="102"/>
    </row>
    <row r="2325" spans="1:83" x14ac:dyDescent="0.25">
      <c r="A2325" s="14">
        <f t="shared" si="216"/>
        <v>5193.5954839472861</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0.81574281147937755</v>
      </c>
      <c r="CD2325" s="14">
        <f t="shared" si="221"/>
        <v>5193.5954839472861</v>
      </c>
      <c r="CE2325" s="102"/>
    </row>
    <row r="2326" spans="1:83" x14ac:dyDescent="0.25">
      <c r="A2326" s="14">
        <f t="shared" si="216"/>
        <v>2405.7291728032201</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0.3778608259241884</v>
      </c>
      <c r="CD2326" s="14">
        <f t="shared" si="221"/>
        <v>2405.7291728032201</v>
      </c>
      <c r="CE2326" s="102"/>
    </row>
    <row r="2327" spans="1:83" x14ac:dyDescent="0.25">
      <c r="A2327" s="14">
        <f t="shared" si="216"/>
        <v>3179.7494193403895</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0.4994339160895217</v>
      </c>
      <c r="CD2327" s="14">
        <f t="shared" si="221"/>
        <v>3179.7494193403895</v>
      </c>
      <c r="CE2327" s="102"/>
    </row>
    <row r="2328" spans="1:83" x14ac:dyDescent="0.25">
      <c r="A2328" s="14">
        <f t="shared" si="216"/>
        <v>5452.828980980692</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0.8564598566079944</v>
      </c>
      <c r="CD2328" s="14">
        <f t="shared" si="221"/>
        <v>5452.828980980692</v>
      </c>
      <c r="CE2328" s="102"/>
    </row>
    <row r="2329" spans="1:83" x14ac:dyDescent="0.25">
      <c r="A2329" s="14">
        <f t="shared" si="216"/>
        <v>5262.1730530474952</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0.82651408914147784</v>
      </c>
      <c r="CD2329" s="14">
        <f t="shared" si="221"/>
        <v>5262.1730530474952</v>
      </c>
      <c r="CE2329" s="102"/>
    </row>
    <row r="2330" spans="1:83" x14ac:dyDescent="0.25">
      <c r="A2330" s="14">
        <f t="shared" si="216"/>
        <v>6583.5034376216699</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1.0340515775995613</v>
      </c>
      <c r="CD2330" s="14">
        <f t="shared" si="221"/>
        <v>6583.5034376216699</v>
      </c>
      <c r="CE2330" s="102"/>
    </row>
    <row r="2331" spans="1:83" x14ac:dyDescent="0.25">
      <c r="A2331" s="14">
        <f t="shared" si="216"/>
        <v>5593.6949870831941</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0.87858526707076501</v>
      </c>
      <c r="CD2331" s="14">
        <f t="shared" si="221"/>
        <v>5593.6949870831941</v>
      </c>
      <c r="CE2331" s="102"/>
    </row>
    <row r="2332" spans="1:83" x14ac:dyDescent="0.25">
      <c r="A2332" s="14">
        <f t="shared" si="216"/>
        <v>1470.3934462813902</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0.23095038640529725</v>
      </c>
      <c r="CD2332" s="14">
        <f t="shared" si="221"/>
        <v>1470.3934462813902</v>
      </c>
      <c r="CE2332" s="102"/>
    </row>
    <row r="2333" spans="1:83" x14ac:dyDescent="0.25">
      <c r="A2333" s="14">
        <f t="shared" si="216"/>
        <v>2872.8344204210844</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0.45122767729455487</v>
      </c>
      <c r="CD2333" s="14">
        <f t="shared" si="221"/>
        <v>2872.8344204210844</v>
      </c>
      <c r="CE2333" s="102"/>
    </row>
    <row r="2334" spans="1:83" x14ac:dyDescent="0.25">
      <c r="A2334" s="14">
        <f t="shared" si="216"/>
        <v>4720.7952296634749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0.74148146211365651</v>
      </c>
      <c r="CD2334" s="14">
        <f t="shared" si="221"/>
        <v>4720.7952296634749</v>
      </c>
      <c r="CE2334" s="102"/>
    </row>
    <row r="2335" spans="1:83" x14ac:dyDescent="0.25">
      <c r="A2335" s="14">
        <f t="shared" si="216"/>
        <v>2663.3598004593691</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0.41832611306043177</v>
      </c>
      <c r="CD2335" s="14">
        <f t="shared" si="221"/>
        <v>2663.3598004593691</v>
      </c>
      <c r="CE2335" s="102"/>
    </row>
    <row r="2336" spans="1:83" x14ac:dyDescent="0.25">
      <c r="A2336" s="14">
        <f t="shared" si="216"/>
        <v>2782.6586810105041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0.43706403836245417</v>
      </c>
      <c r="CD2336" s="14">
        <f t="shared" si="221"/>
        <v>2782.6586810105041</v>
      </c>
      <c r="CE2336" s="102"/>
    </row>
    <row r="2337" spans="1:83" x14ac:dyDescent="0.25">
      <c r="A2337" s="14">
        <f t="shared" si="216"/>
        <v>5916.4034859028434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0.92927214457770457</v>
      </c>
      <c r="CD2337" s="14">
        <f t="shared" si="221"/>
        <v>5916.4034859028434</v>
      </c>
      <c r="CE2337" s="102"/>
    </row>
    <row r="2338" spans="1:83" x14ac:dyDescent="0.25">
      <c r="A2338" s="14">
        <f t="shared" si="216"/>
        <v>1429.1561751461966</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0.2244733691640558</v>
      </c>
      <c r="CD2338" s="14">
        <f t="shared" si="221"/>
        <v>1429.1561751461966</v>
      </c>
      <c r="CE2338" s="102"/>
    </row>
    <row r="2339" spans="1:83" x14ac:dyDescent="0.25">
      <c r="A2339" s="14">
        <f t="shared" si="216"/>
        <v>4793.3950520752305</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0.75288450330739576</v>
      </c>
      <c r="CD2339" s="14">
        <f t="shared" si="221"/>
        <v>4793.3950520752305</v>
      </c>
      <c r="CE2339" s="102"/>
    </row>
    <row r="2340" spans="1:83" x14ac:dyDescent="0.25">
      <c r="A2340" s="14">
        <f t="shared" si="216"/>
        <v>5361.7886910046809</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0.84216042525403667</v>
      </c>
      <c r="CD2340" s="14">
        <f t="shared" si="221"/>
        <v>5361.7886910046809</v>
      </c>
      <c r="CE2340" s="102"/>
    </row>
    <row r="2341" spans="1:83" x14ac:dyDescent="0.25">
      <c r="A2341" s="14">
        <f t="shared" si="216"/>
        <v>2125.5002044306325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0.33384608368544905</v>
      </c>
      <c r="CD2341" s="14">
        <f t="shared" si="221"/>
        <v>2125.5002044306325</v>
      </c>
      <c r="CE2341" s="102"/>
    </row>
    <row r="2342" spans="1:83" x14ac:dyDescent="0.25">
      <c r="A2342" s="14">
        <f t="shared" si="216"/>
        <v>6067.7999684630504</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0.95305154609510734</v>
      </c>
      <c r="CD2342" s="14">
        <f t="shared" si="221"/>
        <v>6067.7999684630504</v>
      </c>
      <c r="CE2342" s="102"/>
    </row>
    <row r="2343" spans="1:83" x14ac:dyDescent="0.25">
      <c r="A2343" s="14">
        <f t="shared" si="216"/>
        <v>1582.9063298840485</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0.24862245506781999</v>
      </c>
      <c r="CD2343" s="14">
        <f t="shared" si="221"/>
        <v>1582.9063298840485</v>
      </c>
      <c r="CE2343" s="102"/>
    </row>
    <row r="2344" spans="1:83" x14ac:dyDescent="0.25">
      <c r="A2344" s="14">
        <f t="shared" si="216"/>
        <v>6375.060857079915</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1.0013121127704838</v>
      </c>
      <c r="CD2344" s="14">
        <f t="shared" si="221"/>
        <v>6375.060857079915</v>
      </c>
      <c r="CE2344" s="102"/>
    </row>
    <row r="2345" spans="1:83" x14ac:dyDescent="0.25">
      <c r="A2345" s="14">
        <f t="shared" si="216"/>
        <v>5010.5489066190657</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0.78699222239654953</v>
      </c>
      <c r="CD2345" s="14">
        <f t="shared" si="221"/>
        <v>5010.5489066190657</v>
      </c>
      <c r="CE2345" s="102"/>
    </row>
    <row r="2346" spans="1:83" x14ac:dyDescent="0.25">
      <c r="A2346" s="14">
        <f t="shared" si="216"/>
        <v>5131.4671776628375</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0.80598450061408689</v>
      </c>
      <c r="CD2346" s="14">
        <f t="shared" si="221"/>
        <v>5131.4671776628375</v>
      </c>
      <c r="CE2346" s="102"/>
    </row>
    <row r="2347" spans="1:83" x14ac:dyDescent="0.25">
      <c r="A2347" s="14">
        <f t="shared" si="216"/>
        <v>4261.7175139094825</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0.66937547163091893</v>
      </c>
      <c r="CD2347" s="14">
        <f t="shared" si="221"/>
        <v>4261.7175139094825</v>
      </c>
      <c r="CE2347" s="102"/>
    </row>
    <row r="2348" spans="1:83" x14ac:dyDescent="0.25">
      <c r="A2348" s="14">
        <f t="shared" si="216"/>
        <v>3468.6341807923782</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0.54480819836252026</v>
      </c>
      <c r="CD2348" s="14">
        <f t="shared" si="221"/>
        <v>3468.6341807923782</v>
      </c>
      <c r="CE2348" s="102"/>
    </row>
    <row r="2349" spans="1:83" x14ac:dyDescent="0.25">
      <c r="A2349" s="14">
        <f t="shared" si="216"/>
        <v>2555.7501746084527</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0.4014241847132603</v>
      </c>
      <c r="CD2349" s="14">
        <f t="shared" si="221"/>
        <v>2555.7501746084527</v>
      </c>
      <c r="CE2349" s="102"/>
    </row>
    <row r="2350" spans="1:83" x14ac:dyDescent="0.25">
      <c r="A2350" s="14">
        <f t="shared" si="216"/>
        <v>7066.1942319228301</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1.1098664050799603</v>
      </c>
      <c r="CD2350" s="14">
        <f t="shared" si="221"/>
        <v>7066.1942319228301</v>
      </c>
      <c r="CE2350" s="102"/>
    </row>
    <row r="2351" spans="1:83" x14ac:dyDescent="0.25">
      <c r="A2351" s="14">
        <f t="shared" si="216"/>
        <v>5837.7529269893548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0.91691873194654772</v>
      </c>
      <c r="CD2351" s="14">
        <f t="shared" si="221"/>
        <v>5837.7529269893548</v>
      </c>
      <c r="CE2351" s="102"/>
    </row>
    <row r="2352" spans="1:83" x14ac:dyDescent="0.25">
      <c r="A2352" s="14">
        <f t="shared" si="216"/>
        <v>1972.0098326793852</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0.309737801133529</v>
      </c>
      <c r="CD2352" s="14">
        <f t="shared" si="221"/>
        <v>1972.0098326793852</v>
      </c>
      <c r="CE2352" s="102"/>
    </row>
    <row r="2353" spans="1:83" x14ac:dyDescent="0.25">
      <c r="A2353" s="14">
        <f t="shared" si="216"/>
        <v>3500.3966685729642</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0.54979703916881695</v>
      </c>
      <c r="CD2353" s="14">
        <f t="shared" si="221"/>
        <v>3500.3966685729642</v>
      </c>
      <c r="CE2353" s="102"/>
    </row>
    <row r="2354" spans="1:83" x14ac:dyDescent="0.25">
      <c r="A2354" s="14">
        <f t="shared" si="216"/>
        <v>833.89882795831522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0.13097804334408156</v>
      </c>
      <c r="CD2354" s="14">
        <f t="shared" si="221"/>
        <v>833.89882795831522</v>
      </c>
      <c r="CE2354" s="102"/>
    </row>
    <row r="2355" spans="1:83" x14ac:dyDescent="0.25">
      <c r="A2355" s="14">
        <f t="shared" si="216"/>
        <v>2220.7898577341675</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0.34881295007521307</v>
      </c>
      <c r="CD2355" s="14">
        <f t="shared" si="221"/>
        <v>2220.7898577341675</v>
      </c>
      <c r="CE2355" s="102"/>
    </row>
    <row r="2356" spans="1:83" x14ac:dyDescent="0.25">
      <c r="A2356" s="14">
        <f t="shared" si="216"/>
        <v>2998.1223030651022</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0.47090627759144449</v>
      </c>
      <c r="CD2356" s="14">
        <f t="shared" si="221"/>
        <v>2998.1223030651022</v>
      </c>
      <c r="CE2356" s="102"/>
    </row>
    <row r="2357" spans="1:83" x14ac:dyDescent="0.25">
      <c r="A2357" s="14">
        <f t="shared" si="216"/>
        <v>4396.4623281311733</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0.69053944443650372</v>
      </c>
      <c r="CD2357" s="14">
        <f t="shared" si="221"/>
        <v>4396.4623281311733</v>
      </c>
      <c r="CE2357" s="102"/>
    </row>
    <row r="2358" spans="1:83" x14ac:dyDescent="0.25">
      <c r="A2358" s="14">
        <f t="shared" si="216"/>
        <v>6350.3236418775159</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0.99742671092512514</v>
      </c>
      <c r="CD2358" s="14">
        <f t="shared" si="221"/>
        <v>6350.3236418775159</v>
      </c>
      <c r="CE2358" s="102"/>
    </row>
    <row r="2359" spans="1:83" x14ac:dyDescent="0.25">
      <c r="A2359" s="14">
        <f t="shared" si="216"/>
        <v>5935.8967975644609</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0.93233390187263476</v>
      </c>
      <c r="CD2359" s="14">
        <f t="shared" si="221"/>
        <v>5935.8967975644609</v>
      </c>
      <c r="CE2359" s="102"/>
    </row>
    <row r="2360" spans="1:83" x14ac:dyDescent="0.25">
      <c r="A2360" s="14">
        <f t="shared" si="216"/>
        <v>4874.4089264416461</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0.76560911496588202</v>
      </c>
      <c r="CD2360" s="14">
        <f t="shared" si="221"/>
        <v>4874.4089264416461</v>
      </c>
      <c r="CE2360" s="102"/>
    </row>
    <row r="2361" spans="1:83" x14ac:dyDescent="0.25">
      <c r="A2361" s="14">
        <f t="shared" si="216"/>
        <v>6439.5880133402434</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1.0114472039664126</v>
      </c>
      <c r="CD2361" s="14">
        <f t="shared" si="221"/>
        <v>6439.5880133402434</v>
      </c>
      <c r="CE2361" s="102"/>
    </row>
    <row r="2362" spans="1:83" x14ac:dyDescent="0.25">
      <c r="A2362" s="14">
        <f t="shared" si="216"/>
        <v>6664.1905263165909</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1.0467248619909855</v>
      </c>
      <c r="CD2362" s="14">
        <f t="shared" si="221"/>
        <v>6664.1905263165909</v>
      </c>
      <c r="CE2362" s="102"/>
    </row>
    <row r="2363" spans="1:83" x14ac:dyDescent="0.25">
      <c r="A2363" s="14">
        <f t="shared" si="216"/>
        <v>668.64654720387989</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0.10502235223901538</v>
      </c>
      <c r="CD2363" s="14">
        <f t="shared" si="221"/>
        <v>668.64654720387989</v>
      </c>
      <c r="CE2363" s="102"/>
    </row>
    <row r="2364" spans="1:83" x14ac:dyDescent="0.25">
      <c r="A2364" s="14">
        <f t="shared" si="216"/>
        <v>497.10925298380016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7.8079492500870748E-2</v>
      </c>
      <c r="CD2364" s="14">
        <f t="shared" si="221"/>
        <v>497.10925298380016</v>
      </c>
      <c r="CE2364" s="102"/>
    </row>
    <row r="2365" spans="1:83" x14ac:dyDescent="0.25">
      <c r="A2365" s="14">
        <f t="shared" si="216"/>
        <v>3840.8912829611809</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0.60327752968702109</v>
      </c>
      <c r="CD2365" s="14">
        <f t="shared" si="221"/>
        <v>3840.8912829611809</v>
      </c>
      <c r="CE2365" s="102"/>
    </row>
    <row r="2366" spans="1:83" x14ac:dyDescent="0.25">
      <c r="A2366" s="14">
        <f t="shared" si="216"/>
        <v>6954.5316862795335</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1.0923278965069403</v>
      </c>
      <c r="CD2366" s="14">
        <f t="shared" si="221"/>
        <v>6954.5316862795335</v>
      </c>
      <c r="CE2366" s="102"/>
    </row>
    <row r="2367" spans="1:83" x14ac:dyDescent="0.25">
      <c r="A2367" s="14">
        <f t="shared" si="216"/>
        <v>2051.7041167529428</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0.32225514861465987</v>
      </c>
      <c r="CD2367" s="14">
        <f t="shared" si="221"/>
        <v>2051.7041167529428</v>
      </c>
      <c r="CE2367" s="102"/>
    </row>
    <row r="2368" spans="1:83" x14ac:dyDescent="0.25">
      <c r="A2368" s="14">
        <f t="shared" si="216"/>
        <v>1109.5084433387112</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0.17426723735544866</v>
      </c>
      <c r="CD2368" s="14">
        <f t="shared" si="221"/>
        <v>1109.5084433387112</v>
      </c>
      <c r="CE2368" s="102"/>
    </row>
    <row r="2369" spans="1:83" x14ac:dyDescent="0.25">
      <c r="A2369" s="14">
        <f t="shared" si="216"/>
        <v>4626.4659045628223</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0.72666543165837827</v>
      </c>
      <c r="CD2369" s="14">
        <f t="shared" si="221"/>
        <v>4626.4659045628223</v>
      </c>
      <c r="CE2369" s="102"/>
    </row>
    <row r="2370" spans="1:83" x14ac:dyDescent="0.25">
      <c r="A2370" s="14">
        <f t="shared" si="216"/>
        <v>5193.9076864262761</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0.81579184820716077</v>
      </c>
      <c r="CD2370" s="14">
        <f t="shared" si="221"/>
        <v>5193.9076864262761</v>
      </c>
      <c r="CE2370" s="102"/>
    </row>
    <row r="2371" spans="1:83" x14ac:dyDescent="0.25">
      <c r="A2371" s="14">
        <f t="shared" si="216"/>
        <v>5808.4402983069504</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0.91231468332413512</v>
      </c>
      <c r="CD2371" s="14">
        <f t="shared" si="221"/>
        <v>5808.4402983069504</v>
      </c>
      <c r="CE2371" s="102"/>
    </row>
    <row r="2372" spans="1:83" x14ac:dyDescent="0.25">
      <c r="A2372" s="14">
        <f t="shared" si="216"/>
        <v>1035.7881488685352</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0.16268820690148594</v>
      </c>
      <c r="CD2372" s="14">
        <f t="shared" si="221"/>
        <v>1035.7881488685352</v>
      </c>
      <c r="CE2372" s="102"/>
    </row>
    <row r="2373" spans="1:83" x14ac:dyDescent="0.25">
      <c r="A2373" s="14">
        <f t="shared" si="216"/>
        <v>3867.7353104355175</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0.6074938423573143</v>
      </c>
      <c r="CD2373" s="14">
        <f t="shared" si="221"/>
        <v>3867.7353104355175</v>
      </c>
      <c r="CE2373" s="102"/>
    </row>
    <row r="2374" spans="1:83" x14ac:dyDescent="0.25">
      <c r="A2374" s="14">
        <f t="shared" si="216"/>
        <v>1772.9329146131661</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0.27846937344293765</v>
      </c>
      <c r="CD2374" s="14">
        <f t="shared" si="221"/>
        <v>1772.9329146131661</v>
      </c>
      <c r="CE2374" s="102"/>
    </row>
    <row r="2375" spans="1:83" x14ac:dyDescent="0.25">
      <c r="A2375" s="14">
        <f t="shared" si="216"/>
        <v>6488.3411991286421</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1.0191047238804161</v>
      </c>
      <c r="CD2375" s="14">
        <f t="shared" si="221"/>
        <v>6488.3411991286421</v>
      </c>
      <c r="CE2375" s="102"/>
    </row>
    <row r="2376" spans="1:83" x14ac:dyDescent="0.25">
      <c r="A2376" s="14">
        <f t="shared" si="216"/>
        <v>4997.1615342106506</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0.78488950707331806</v>
      </c>
      <c r="CD2376" s="14">
        <f t="shared" si="221"/>
        <v>4997.1615342106506</v>
      </c>
      <c r="CE2376" s="102"/>
    </row>
    <row r="2377" spans="1:83" x14ac:dyDescent="0.25">
      <c r="A2377" s="14">
        <f t="shared" ref="A2377:A2440" si="222">CD2377</f>
        <v>1199.3499887393607</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0.18837838541449564</v>
      </c>
      <c r="CD2377" s="14">
        <f t="shared" ref="CD2377:CD2440" si="227">DEGREES(CC2377) * 60 * 1.852</f>
        <v>1199.3499887393607</v>
      </c>
      <c r="CE2377" s="102"/>
    </row>
    <row r="2378" spans="1:83" x14ac:dyDescent="0.25">
      <c r="A2378" s="14">
        <f t="shared" si="222"/>
        <v>5700.5376195208046</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0.8953667260118594</v>
      </c>
      <c r="CD2378" s="14">
        <f t="shared" si="227"/>
        <v>5700.5376195208046</v>
      </c>
      <c r="CE2378" s="102"/>
    </row>
    <row r="2379" spans="1:83" x14ac:dyDescent="0.25">
      <c r="A2379" s="14">
        <f t="shared" si="222"/>
        <v>6748.5553856705756</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1.0599758030340829</v>
      </c>
      <c r="CD2379" s="14">
        <f t="shared" si="227"/>
        <v>6748.5553856705756</v>
      </c>
      <c r="CE2379" s="102"/>
    </row>
    <row r="2380" spans="1:83" x14ac:dyDescent="0.25">
      <c r="A2380" s="14">
        <f t="shared" si="222"/>
        <v>6923.69858935498</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1.0874850323967891</v>
      </c>
      <c r="CD2380" s="14">
        <f t="shared" si="227"/>
        <v>6923.69858935498</v>
      </c>
      <c r="CE2380" s="102"/>
    </row>
    <row r="2381" spans="1:83" x14ac:dyDescent="0.25">
      <c r="A2381" s="14">
        <f t="shared" si="222"/>
        <v>5922.1464241509029</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0.93017417104609323</v>
      </c>
      <c r="CD2381" s="14">
        <f t="shared" si="227"/>
        <v>5922.1464241509029</v>
      </c>
      <c r="CE2381" s="102"/>
    </row>
    <row r="2382" spans="1:83" x14ac:dyDescent="0.25">
      <c r="A2382" s="14">
        <f t="shared" si="222"/>
        <v>3586.1533245944906</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0.56326658563278265</v>
      </c>
      <c r="CD2382" s="14">
        <f t="shared" si="227"/>
        <v>3586.1533245944906</v>
      </c>
      <c r="CE2382" s="102"/>
    </row>
    <row r="2383" spans="1:83" x14ac:dyDescent="0.25">
      <c r="A2383" s="14">
        <f t="shared" si="222"/>
        <v>935.53107625999155</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0.14694112252936473</v>
      </c>
      <c r="CD2383" s="14">
        <f t="shared" si="227"/>
        <v>935.53107625999155</v>
      </c>
      <c r="CE2383" s="102"/>
    </row>
    <row r="2384" spans="1:83" x14ac:dyDescent="0.25">
      <c r="A2384" s="14">
        <f t="shared" si="222"/>
        <v>6850.8375650149683</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1.0760409649822018</v>
      </c>
      <c r="CD2384" s="14">
        <f t="shared" si="227"/>
        <v>6850.8375650149683</v>
      </c>
      <c r="CE2384" s="102"/>
    </row>
    <row r="2385" spans="1:83" x14ac:dyDescent="0.25">
      <c r="A2385" s="14">
        <f t="shared" si="222"/>
        <v>7070.6430068888521</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1.1105651611170138</v>
      </c>
      <c r="CD2385" s="14">
        <f t="shared" si="227"/>
        <v>7070.6430068888521</v>
      </c>
      <c r="CE2385" s="102"/>
    </row>
    <row r="2386" spans="1:83" x14ac:dyDescent="0.25">
      <c r="A2386" s="14">
        <f t="shared" si="222"/>
        <v>580.35128937699676</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9.1154075034404106E-2</v>
      </c>
      <c r="CD2386" s="14">
        <f t="shared" si="227"/>
        <v>580.35128937699676</v>
      </c>
      <c r="CE2386" s="102"/>
    </row>
    <row r="2387" spans="1:83" x14ac:dyDescent="0.25">
      <c r="A2387" s="14">
        <f t="shared" si="222"/>
        <v>225.65717140713559</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3.5443310131314985E-2</v>
      </c>
      <c r="CD2387" s="14">
        <f t="shared" si="227"/>
        <v>225.65717140713559</v>
      </c>
      <c r="CE2387" s="102"/>
    </row>
    <row r="2388" spans="1:83" x14ac:dyDescent="0.25">
      <c r="A2388" s="14">
        <f t="shared" si="222"/>
        <v>6343.3983835995386</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0.99633898091701045</v>
      </c>
      <c r="CD2388" s="14">
        <f t="shared" si="227"/>
        <v>6343.3983835995386</v>
      </c>
      <c r="CE2388" s="102"/>
    </row>
    <row r="2389" spans="1:83" x14ac:dyDescent="0.25">
      <c r="A2389" s="14">
        <f t="shared" si="222"/>
        <v>5465.3486046672788</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0.85842627718432274</v>
      </c>
      <c r="CD2389" s="14">
        <f t="shared" si="227"/>
        <v>5465.3486046672788</v>
      </c>
      <c r="CE2389" s="102"/>
    </row>
    <row r="2390" spans="1:83" x14ac:dyDescent="0.25">
      <c r="A2390" s="14">
        <f t="shared" si="222"/>
        <v>761.13949717035121</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0.11954994863747921</v>
      </c>
      <c r="CD2390" s="14">
        <f t="shared" si="227"/>
        <v>761.13949717035121</v>
      </c>
      <c r="CE2390" s="102"/>
    </row>
    <row r="2391" spans="1:83" x14ac:dyDescent="0.25">
      <c r="A2391" s="14">
        <f t="shared" si="222"/>
        <v>6469.8405426734307</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1.0161988800276103</v>
      </c>
      <c r="CD2391" s="14">
        <f t="shared" si="227"/>
        <v>6469.8405426734307</v>
      </c>
      <c r="CE2391" s="102"/>
    </row>
    <row r="2392" spans="1:83" x14ac:dyDescent="0.25">
      <c r="A2392" s="14">
        <f t="shared" si="222"/>
        <v>6892.212783389049</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1.0825396491916994</v>
      </c>
      <c r="CD2392" s="14">
        <f t="shared" si="227"/>
        <v>6892.212783389049</v>
      </c>
      <c r="CE2392" s="102"/>
    </row>
    <row r="2393" spans="1:83" x14ac:dyDescent="0.25">
      <c r="A2393" s="14">
        <f t="shared" si="222"/>
        <v>6989.6084658514219</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1.0978373034051201</v>
      </c>
      <c r="CD2393" s="14">
        <f t="shared" si="227"/>
        <v>6989.6084658514219</v>
      </c>
      <c r="CE2393" s="102"/>
    </row>
    <row r="2394" spans="1:83" x14ac:dyDescent="0.25">
      <c r="A2394" s="14">
        <f t="shared" si="222"/>
        <v>3255.6512270935523</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0.51135559043714995</v>
      </c>
      <c r="CD2394" s="14">
        <f t="shared" si="227"/>
        <v>3255.6512270935523</v>
      </c>
      <c r="CE2394" s="102"/>
    </row>
    <row r="2395" spans="1:83" x14ac:dyDescent="0.25">
      <c r="A2395" s="14">
        <f t="shared" si="222"/>
        <v>6202.7878961150573</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0.9742537040142164</v>
      </c>
      <c r="CD2395" s="14">
        <f t="shared" si="227"/>
        <v>6202.7878961150573</v>
      </c>
      <c r="CE2395" s="102"/>
    </row>
    <row r="2396" spans="1:83" x14ac:dyDescent="0.25">
      <c r="A2396" s="14">
        <f t="shared" si="222"/>
        <v>3409.8316387089253</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0.53557225552685805</v>
      </c>
      <c r="CD2396" s="14">
        <f t="shared" si="227"/>
        <v>3409.8316387089253</v>
      </c>
      <c r="CE2396" s="102"/>
    </row>
    <row r="2397" spans="1:83" x14ac:dyDescent="0.25">
      <c r="A2397" s="14">
        <f t="shared" si="222"/>
        <v>6137.7013002170916</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0.96403074327506477</v>
      </c>
      <c r="CD2397" s="14">
        <f t="shared" si="227"/>
        <v>6137.7013002170916</v>
      </c>
      <c r="CE2397" s="102"/>
    </row>
    <row r="2398" spans="1:83" x14ac:dyDescent="0.25">
      <c r="A2398" s="14">
        <f t="shared" si="222"/>
        <v>6967.053100724117</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1.0942945983523755</v>
      </c>
      <c r="CD2398" s="14">
        <f t="shared" si="227"/>
        <v>6967.053100724117</v>
      </c>
      <c r="CE2398" s="102"/>
    </row>
    <row r="2399" spans="1:83" x14ac:dyDescent="0.25">
      <c r="A2399" s="14">
        <f t="shared" si="222"/>
        <v>268.75170473654231</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4.2212042098634828E-2</v>
      </c>
      <c r="CD2399" s="14">
        <f t="shared" si="227"/>
        <v>268.75170473654231</v>
      </c>
      <c r="CE2399" s="102"/>
    </row>
    <row r="2400" spans="1:83" x14ac:dyDescent="0.25">
      <c r="A2400" s="14">
        <f t="shared" si="222"/>
        <v>7011.0472360386329</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1.1012046281652463</v>
      </c>
      <c r="CD2400" s="14">
        <f t="shared" si="227"/>
        <v>7011.0472360386329</v>
      </c>
      <c r="CE2400" s="102"/>
    </row>
    <row r="2401" spans="1:83" x14ac:dyDescent="0.25">
      <c r="A2401" s="14">
        <f t="shared" si="222"/>
        <v>6925.8447117974692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1.0878221175549279</v>
      </c>
      <c r="CD2401" s="14">
        <f t="shared" si="227"/>
        <v>6925.8447117974692</v>
      </c>
      <c r="CE2401" s="102"/>
    </row>
    <row r="2402" spans="1:83" x14ac:dyDescent="0.25">
      <c r="A2402" s="14">
        <f t="shared" si="222"/>
        <v>319.62300919307438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5.0202248700065261E-2</v>
      </c>
      <c r="CD2402" s="14">
        <f t="shared" si="227"/>
        <v>319.62300919307438</v>
      </c>
      <c r="CE2402" s="102"/>
    </row>
    <row r="2403" spans="1:83" x14ac:dyDescent="0.25">
      <c r="A2403" s="14">
        <f t="shared" si="222"/>
        <v>1677.2534520246588</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0.26344128085197127</v>
      </c>
      <c r="CD2403" s="14">
        <f t="shared" si="227"/>
        <v>1677.2534520246588</v>
      </c>
      <c r="CE2403" s="102"/>
    </row>
    <row r="2404" spans="1:83" x14ac:dyDescent="0.25">
      <c r="A2404" s="14">
        <f t="shared" si="222"/>
        <v>6852.4137626591692</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1.0762885337236838</v>
      </c>
      <c r="CD2404" s="14">
        <f t="shared" si="227"/>
        <v>6852.4137626591692</v>
      </c>
      <c r="CE2404" s="102"/>
    </row>
    <row r="2405" spans="1:83" x14ac:dyDescent="0.25">
      <c r="A2405" s="14">
        <f t="shared" si="222"/>
        <v>3988.8461338322099</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0.62651636420822931</v>
      </c>
      <c r="CD2405" s="14">
        <f t="shared" si="227"/>
        <v>3988.8461338322099</v>
      </c>
      <c r="CE2405" s="102"/>
    </row>
    <row r="2406" spans="1:83" x14ac:dyDescent="0.25">
      <c r="A2406" s="14">
        <f t="shared" si="222"/>
        <v>6560.6352706913212</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1.0304597416849621</v>
      </c>
      <c r="CD2406" s="14">
        <f t="shared" si="227"/>
        <v>6560.6352706913212</v>
      </c>
      <c r="CE2406" s="102"/>
    </row>
    <row r="2407" spans="1:83" x14ac:dyDescent="0.25">
      <c r="A2407" s="14">
        <f t="shared" si="222"/>
        <v>6800.0416973895808</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1.0680626070226069</v>
      </c>
      <c r="CD2407" s="14">
        <f t="shared" si="227"/>
        <v>6800.0416973895808</v>
      </c>
      <c r="CE2407" s="102"/>
    </row>
    <row r="2408" spans="1:83" x14ac:dyDescent="0.25">
      <c r="A2408" s="14">
        <f t="shared" si="222"/>
        <v>5609.6351785837223</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0.88108894620217826</v>
      </c>
      <c r="CD2408" s="14">
        <f t="shared" si="227"/>
        <v>5609.6351785837223</v>
      </c>
      <c r="CE2408" s="102"/>
    </row>
    <row r="2409" spans="1:83" x14ac:dyDescent="0.25">
      <c r="A2409" s="14">
        <f t="shared" si="222"/>
        <v>4440.4885770150922</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0.69745451823354176</v>
      </c>
      <c r="CD2409" s="14">
        <f t="shared" si="227"/>
        <v>4440.4885770150922</v>
      </c>
      <c r="CE2409" s="102"/>
    </row>
    <row r="2410" spans="1:83" x14ac:dyDescent="0.25">
      <c r="A2410" s="14">
        <f t="shared" si="222"/>
        <v>2442.82701993298</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0.3836876759765267</v>
      </c>
      <c r="CD2410" s="14">
        <f t="shared" si="227"/>
        <v>2442.82701993298</v>
      </c>
      <c r="CE2410" s="102"/>
    </row>
    <row r="2411" spans="1:83" x14ac:dyDescent="0.25">
      <c r="A2411" s="14">
        <f t="shared" si="222"/>
        <v>7025.1623939626297</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1.1034216546250442</v>
      </c>
      <c r="CD2411" s="14">
        <f t="shared" si="227"/>
        <v>7025.1623939626297</v>
      </c>
      <c r="CE2411" s="102"/>
    </row>
    <row r="2412" spans="1:83" x14ac:dyDescent="0.25">
      <c r="A2412" s="14">
        <f t="shared" si="222"/>
        <v>5718.5756880111821</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0.89819991252965403</v>
      </c>
      <c r="CD2412" s="14">
        <f t="shared" si="227"/>
        <v>5718.5756880111821</v>
      </c>
      <c r="CE2412" s="102"/>
    </row>
    <row r="2413" spans="1:83" x14ac:dyDescent="0.25">
      <c r="A2413" s="14">
        <f t="shared" si="222"/>
        <v>5455.6436500416712</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0.85690194842286205</v>
      </c>
      <c r="CD2413" s="14">
        <f t="shared" si="227"/>
        <v>5455.6436500416712</v>
      </c>
      <c r="CE2413" s="102"/>
    </row>
    <row r="2414" spans="1:83" x14ac:dyDescent="0.25">
      <c r="A2414" s="14">
        <f t="shared" si="222"/>
        <v>1295.2516466613483</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0.20344137757486275</v>
      </c>
      <c r="CD2414" s="14">
        <f t="shared" si="227"/>
        <v>1295.2516466613483</v>
      </c>
      <c r="CE2414" s="102"/>
    </row>
    <row r="2415" spans="1:83" x14ac:dyDescent="0.25">
      <c r="A2415" s="14">
        <f t="shared" si="222"/>
        <v>336.64249510026752</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5.2875449438701823E-2</v>
      </c>
      <c r="CD2415" s="14">
        <f t="shared" si="227"/>
        <v>336.64249510026752</v>
      </c>
      <c r="CE2415" s="102"/>
    </row>
    <row r="2416" spans="1:83" x14ac:dyDescent="0.25">
      <c r="A2416" s="14">
        <f t="shared" si="222"/>
        <v>5638.310772476113</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0.88559293763834623</v>
      </c>
      <c r="CD2416" s="14">
        <f t="shared" si="227"/>
        <v>5638.310772476113</v>
      </c>
      <c r="CE2416" s="102"/>
    </row>
    <row r="2417" spans="1:83" x14ac:dyDescent="0.25">
      <c r="A2417" s="14">
        <f t="shared" si="222"/>
        <v>6876.2312364293693</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1.0800294744796</v>
      </c>
      <c r="CD2417" s="14">
        <f t="shared" si="227"/>
        <v>6876.2312364293693</v>
      </c>
      <c r="CE2417" s="102"/>
    </row>
    <row r="2418" spans="1:83" x14ac:dyDescent="0.25">
      <c r="A2418" s="14">
        <f t="shared" si="222"/>
        <v>6722.588995137985</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1.0558973382243961</v>
      </c>
      <c r="CD2418" s="14">
        <f t="shared" si="227"/>
        <v>6722.588995137985</v>
      </c>
      <c r="CE2418" s="102"/>
    </row>
    <row r="2419" spans="1:83" x14ac:dyDescent="0.25">
      <c r="A2419" s="14">
        <f t="shared" si="222"/>
        <v>1809.4380086724816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0.2842031215088599</v>
      </c>
      <c r="CD2419" s="14">
        <f t="shared" si="227"/>
        <v>1809.4380086724816</v>
      </c>
      <c r="CE2419" s="102"/>
    </row>
    <row r="2420" spans="1:83" x14ac:dyDescent="0.25">
      <c r="A2420" s="14">
        <f t="shared" si="222"/>
        <v>6826.4331856581321</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1.0722078406870028</v>
      </c>
      <c r="CD2420" s="14">
        <f t="shared" si="227"/>
        <v>6826.4331856581321</v>
      </c>
      <c r="CE2420" s="102"/>
    </row>
    <row r="2421" spans="1:83" x14ac:dyDescent="0.25">
      <c r="A2421" s="14">
        <f t="shared" si="222"/>
        <v>3640.4145664958969</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0.57178923976705764</v>
      </c>
      <c r="CD2421" s="14">
        <f t="shared" si="227"/>
        <v>3640.4145664958969</v>
      </c>
      <c r="CE2421" s="102"/>
    </row>
    <row r="2422" spans="1:83" x14ac:dyDescent="0.25">
      <c r="A2422" s="14">
        <f t="shared" si="222"/>
        <v>6688.0670940211076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1.0504750844578608</v>
      </c>
      <c r="CD2422" s="14">
        <f t="shared" si="227"/>
        <v>6688.0670940211076</v>
      </c>
      <c r="CE2422" s="102"/>
    </row>
    <row r="2423" spans="1:83" x14ac:dyDescent="0.25">
      <c r="A2423" s="14">
        <f t="shared" si="222"/>
        <v>5004.3337514981195</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0.7860160262088004</v>
      </c>
      <c r="CD2423" s="14">
        <f t="shared" si="227"/>
        <v>5004.3337514981195</v>
      </c>
      <c r="CE2423" s="102"/>
    </row>
    <row r="2424" spans="1:83" x14ac:dyDescent="0.25">
      <c r="A2424" s="14">
        <f t="shared" si="222"/>
        <v>6739.2783347900731</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1.0585186838589586</v>
      </c>
      <c r="CD2424" s="14">
        <f t="shared" si="227"/>
        <v>6739.2783347900731</v>
      </c>
      <c r="CE2424" s="102"/>
    </row>
    <row r="2425" spans="1:83" x14ac:dyDescent="0.25">
      <c r="A2425" s="14">
        <f t="shared" si="222"/>
        <v>6529.0238408731921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1.0254946271098229</v>
      </c>
      <c r="CD2425" s="14">
        <f t="shared" si="227"/>
        <v>6529.0238408731921</v>
      </c>
      <c r="CE2425" s="102"/>
    </row>
    <row r="2426" spans="1:83" x14ac:dyDescent="0.25">
      <c r="A2426" s="14">
        <f t="shared" si="222"/>
        <v>287.96200972307599</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4.5229348365079206E-2</v>
      </c>
      <c r="CD2426" s="14">
        <f t="shared" si="227"/>
        <v>287.96200972307599</v>
      </c>
      <c r="CE2426" s="102"/>
    </row>
    <row r="2427" spans="1:83" x14ac:dyDescent="0.25">
      <c r="A2427" s="14">
        <f t="shared" si="222"/>
        <v>4043.1979545991285</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0.63505324529927099</v>
      </c>
      <c r="CD2427" s="14">
        <f t="shared" si="227"/>
        <v>4043.1979545991285</v>
      </c>
      <c r="CE2427" s="102"/>
    </row>
    <row r="2428" spans="1:83" x14ac:dyDescent="0.25">
      <c r="A2428" s="14">
        <f t="shared" si="222"/>
        <v>5533.8321863848096</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0.86918279252386099</v>
      </c>
      <c r="CD2428" s="14">
        <f t="shared" si="227"/>
        <v>5533.8321863848096</v>
      </c>
      <c r="CE2428" s="102"/>
    </row>
    <row r="2429" spans="1:83" x14ac:dyDescent="0.25">
      <c r="A2429" s="14">
        <f t="shared" si="222"/>
        <v>4181.007485119655</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0.65669858410606374</v>
      </c>
      <c r="CD2429" s="14">
        <f t="shared" si="227"/>
        <v>4181.007485119655</v>
      </c>
      <c r="CE2429" s="102"/>
    </row>
    <row r="2430" spans="1:83" x14ac:dyDescent="0.25">
      <c r="A2430" s="14">
        <f t="shared" si="222"/>
        <v>6769.0374423525454</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1.0631928596096811</v>
      </c>
      <c r="CD2430" s="14">
        <f t="shared" si="227"/>
        <v>6769.0374423525454</v>
      </c>
      <c r="CE2430" s="102"/>
    </row>
    <row r="2431" spans="1:83" x14ac:dyDescent="0.25">
      <c r="A2431" s="14">
        <f t="shared" si="222"/>
        <v>6462.9446140064283</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1.0151157567354769</v>
      </c>
      <c r="CD2431" s="14">
        <f t="shared" si="227"/>
        <v>6462.9446140064283</v>
      </c>
      <c r="CE2431" s="102"/>
    </row>
    <row r="2432" spans="1:83" x14ac:dyDescent="0.25">
      <c r="A2432" s="14">
        <f t="shared" si="222"/>
        <v>3887.0517481824004</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0.61052781858517269</v>
      </c>
      <c r="CD2432" s="14">
        <f t="shared" si="227"/>
        <v>3887.0517481824004</v>
      </c>
      <c r="CE2432" s="102"/>
    </row>
    <row r="2433" spans="1:83" x14ac:dyDescent="0.25">
      <c r="A2433" s="14">
        <f t="shared" si="222"/>
        <v>5092.3709025593416</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0.79984376334067531</v>
      </c>
      <c r="CD2433" s="14">
        <f t="shared" si="227"/>
        <v>5092.3709025593416</v>
      </c>
      <c r="CE2433" s="102"/>
    </row>
    <row r="2434" spans="1:83" x14ac:dyDescent="0.25">
      <c r="A2434" s="14">
        <f t="shared" si="222"/>
        <v>6718.3783816200867</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1.0552359895075467</v>
      </c>
      <c r="CD2434" s="14">
        <f t="shared" si="227"/>
        <v>6718.3783816200867</v>
      </c>
      <c r="CE2434" s="102"/>
    </row>
    <row r="2435" spans="1:83" x14ac:dyDescent="0.25">
      <c r="A2435" s="14">
        <f t="shared" si="222"/>
        <v>2885.2831384220149</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0.45318296092278137</v>
      </c>
      <c r="CD2435" s="14">
        <f t="shared" si="227"/>
        <v>2885.2831384220149</v>
      </c>
      <c r="CE2435" s="102"/>
    </row>
    <row r="2436" spans="1:83" x14ac:dyDescent="0.25">
      <c r="A2436" s="14">
        <f t="shared" si="222"/>
        <v>2474.7902658824705</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0.38870804927965258</v>
      </c>
      <c r="CD2436" s="14">
        <f t="shared" si="227"/>
        <v>2474.7902658824705</v>
      </c>
      <c r="CE2436" s="102"/>
    </row>
    <row r="2437" spans="1:83" x14ac:dyDescent="0.25">
      <c r="A2437" s="14">
        <f t="shared" si="222"/>
        <v>3481.9171630136179</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0.54689451742519579</v>
      </c>
      <c r="CD2437" s="14">
        <f t="shared" si="227"/>
        <v>3481.9171630136179</v>
      </c>
      <c r="CE2437" s="102"/>
    </row>
    <row r="2438" spans="1:83" x14ac:dyDescent="0.25">
      <c r="A2438" s="14">
        <f t="shared" si="222"/>
        <v>2360.0244470783418</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0.3706821186921862</v>
      </c>
      <c r="CD2438" s="14">
        <f t="shared" si="227"/>
        <v>2360.0244470783418</v>
      </c>
      <c r="CE2438" s="102"/>
    </row>
    <row r="2439" spans="1:83" x14ac:dyDescent="0.25">
      <c r="A2439" s="14">
        <f t="shared" si="222"/>
        <v>4134.0392838137514</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0.64932142646992697</v>
      </c>
      <c r="CD2439" s="14">
        <f t="shared" si="227"/>
        <v>4134.0392838137514</v>
      </c>
      <c r="CE2439" s="102"/>
    </row>
    <row r="2440" spans="1:83" x14ac:dyDescent="0.25">
      <c r="A2440" s="14">
        <f t="shared" si="222"/>
        <v>6538.3255001052803</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1.0269556114465621</v>
      </c>
      <c r="CD2440" s="14">
        <f t="shared" si="227"/>
        <v>6538.3255001052803</v>
      </c>
      <c r="CE2440" s="102"/>
    </row>
    <row r="2441" spans="1:83" x14ac:dyDescent="0.25">
      <c r="A2441" s="14">
        <f t="shared" ref="A2441:A2504" si="228">CD2441</f>
        <v>6004.5768703443491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0.94312127948709101</v>
      </c>
      <c r="CD2441" s="14">
        <f t="shared" ref="CD2441:CD2504" si="233">DEGREES(CC2441) * 60 * 1.852</f>
        <v>6004.5768703443491</v>
      </c>
      <c r="CE2441" s="102"/>
    </row>
    <row r="2442" spans="1:83" x14ac:dyDescent="0.25">
      <c r="A2442" s="14">
        <f t="shared" si="228"/>
        <v>3043.5013328100422</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0.47803382871104177</v>
      </c>
      <c r="CD2442" s="14">
        <f t="shared" si="233"/>
        <v>3043.5013328100422</v>
      </c>
      <c r="CE2442" s="102"/>
    </row>
    <row r="2443" spans="1:83" x14ac:dyDescent="0.25">
      <c r="A2443" s="14">
        <f t="shared" si="228"/>
        <v>6937.5666216781001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1.0896632435631988</v>
      </c>
      <c r="CD2443" s="14">
        <f t="shared" si="233"/>
        <v>6937.5666216781001</v>
      </c>
      <c r="CE2443" s="102"/>
    </row>
    <row r="2444" spans="1:83" x14ac:dyDescent="0.25">
      <c r="A2444" s="14">
        <f t="shared" si="228"/>
        <v>6930.7518811613427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1.0885928722557252</v>
      </c>
      <c r="CD2444" s="14">
        <f t="shared" si="233"/>
        <v>6930.7518811613427</v>
      </c>
      <c r="CE2444" s="102"/>
    </row>
    <row r="2445" spans="1:83" x14ac:dyDescent="0.25">
      <c r="A2445" s="14">
        <f t="shared" si="228"/>
        <v>6123.4328335710816</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0.96178963706390685</v>
      </c>
      <c r="CD2445" s="14">
        <f t="shared" si="233"/>
        <v>6123.4328335710816</v>
      </c>
      <c r="CE2445" s="102"/>
    </row>
    <row r="2446" spans="1:83" x14ac:dyDescent="0.25">
      <c r="A2446" s="14">
        <f t="shared" si="228"/>
        <v>2138.9089842064773</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0.33595216140110168</v>
      </c>
      <c r="CD2446" s="14">
        <f t="shared" si="233"/>
        <v>2138.9089842064773</v>
      </c>
      <c r="CE2446" s="102"/>
    </row>
    <row r="2447" spans="1:83" x14ac:dyDescent="0.25">
      <c r="A2447" s="14">
        <f t="shared" si="228"/>
        <v>2505.6324829679529</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0.39355234586673432</v>
      </c>
      <c r="CD2447" s="14">
        <f t="shared" si="233"/>
        <v>2505.6324829679529</v>
      </c>
      <c r="CE2447" s="102"/>
    </row>
    <row r="2448" spans="1:83" x14ac:dyDescent="0.25">
      <c r="A2448" s="14">
        <f t="shared" si="228"/>
        <v>6573.376478088654</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1.032460965764902</v>
      </c>
      <c r="CD2448" s="14">
        <f t="shared" si="233"/>
        <v>6573.376478088654</v>
      </c>
      <c r="CE2448" s="102"/>
    </row>
    <row r="2449" spans="1:83" x14ac:dyDescent="0.25">
      <c r="A2449" s="14">
        <f t="shared" si="228"/>
        <v>6860.1168680996125</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1.0774984379044257</v>
      </c>
      <c r="CD2449" s="14">
        <f t="shared" si="233"/>
        <v>6860.1168680996125</v>
      </c>
      <c r="CE2449" s="102"/>
    </row>
    <row r="2450" spans="1:83" x14ac:dyDescent="0.25">
      <c r="A2450" s="14">
        <f t="shared" si="228"/>
        <v>2633.0033152256096</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0.4135581089508012</v>
      </c>
      <c r="CD2450" s="14">
        <f t="shared" si="233"/>
        <v>2633.0033152256096</v>
      </c>
      <c r="CE2450" s="102"/>
    </row>
    <row r="2451" spans="1:83" x14ac:dyDescent="0.25">
      <c r="A2451" s="14">
        <f t="shared" si="228"/>
        <v>6352.7467667591136</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0.99780730404401363</v>
      </c>
      <c r="CD2451" s="14">
        <f t="shared" si="233"/>
        <v>6352.7467667591136</v>
      </c>
      <c r="CE2451" s="102"/>
    </row>
    <row r="2452" spans="1:83" x14ac:dyDescent="0.25">
      <c r="A2452" s="14">
        <f t="shared" si="228"/>
        <v>5695.5198449697345</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0.89457859887867952</v>
      </c>
      <c r="CD2452" s="14">
        <f t="shared" si="233"/>
        <v>5695.5198449697345</v>
      </c>
      <c r="CE2452" s="102"/>
    </row>
    <row r="2453" spans="1:83" x14ac:dyDescent="0.25">
      <c r="A2453" s="14">
        <f t="shared" si="228"/>
        <v>438.98992569258741</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6.8950860208971371E-2</v>
      </c>
      <c r="CD2453" s="14">
        <f t="shared" si="233"/>
        <v>438.98992569258741</v>
      </c>
      <c r="CE2453" s="102"/>
    </row>
    <row r="2454" spans="1:83" x14ac:dyDescent="0.25">
      <c r="A2454" s="14">
        <f t="shared" si="228"/>
        <v>6311.313008235149</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0.99129942510485369</v>
      </c>
      <c r="CD2454" s="14">
        <f t="shared" si="233"/>
        <v>6311.313008235149</v>
      </c>
      <c r="CE2454" s="102"/>
    </row>
    <row r="2455" spans="1:83" x14ac:dyDescent="0.25">
      <c r="A2455" s="14">
        <f t="shared" si="228"/>
        <v>4256.8601430695753</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0.66861253863823755</v>
      </c>
      <c r="CD2455" s="14">
        <f t="shared" si="233"/>
        <v>4256.8601430695753</v>
      </c>
      <c r="CE2455" s="102"/>
    </row>
    <row r="2456" spans="1:83" x14ac:dyDescent="0.25">
      <c r="A2456" s="14">
        <f t="shared" si="228"/>
        <v>5948.0945304538018</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0.93424976400544402</v>
      </c>
      <c r="CD2456" s="14">
        <f t="shared" si="233"/>
        <v>5948.0945304538018</v>
      </c>
      <c r="CE2456" s="102"/>
    </row>
    <row r="2457" spans="1:83" x14ac:dyDescent="0.25">
      <c r="A2457" s="14">
        <f t="shared" si="228"/>
        <v>4998.8807374754651</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0.78515953728823928</v>
      </c>
      <c r="CD2457" s="14">
        <f t="shared" si="233"/>
        <v>4998.8807374754651</v>
      </c>
      <c r="CE2457" s="102"/>
    </row>
    <row r="2458" spans="1:83" x14ac:dyDescent="0.25">
      <c r="A2458" s="14">
        <f t="shared" si="228"/>
        <v>3710.1887774968877</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0.58274847046313871</v>
      </c>
      <c r="CD2458" s="14">
        <f t="shared" si="233"/>
        <v>3710.1887774968877</v>
      </c>
      <c r="CE2458" s="102"/>
    </row>
    <row r="2459" spans="1:83" x14ac:dyDescent="0.25">
      <c r="A2459" s="14">
        <f t="shared" si="228"/>
        <v>3878.6506222419007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0.60920827837156211</v>
      </c>
      <c r="CD2459" s="14">
        <f t="shared" si="233"/>
        <v>3878.6506222419007</v>
      </c>
      <c r="CE2459" s="102"/>
    </row>
    <row r="2460" spans="1:83" x14ac:dyDescent="0.25">
      <c r="A2460" s="14">
        <f t="shared" si="228"/>
        <v>2523.0638492378175</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0.39629023944601993</v>
      </c>
      <c r="CD2460" s="14">
        <f t="shared" si="233"/>
        <v>2523.0638492378175</v>
      </c>
      <c r="CE2460" s="102"/>
    </row>
    <row r="2461" spans="1:83" x14ac:dyDescent="0.25">
      <c r="A2461" s="14">
        <f t="shared" si="228"/>
        <v>4834.0974749832321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0.75927751350613393</v>
      </c>
      <c r="CD2461" s="14">
        <f t="shared" si="233"/>
        <v>4834.0974749832321</v>
      </c>
      <c r="CE2461" s="102"/>
    </row>
    <row r="2462" spans="1:83" x14ac:dyDescent="0.25">
      <c r="A2462" s="14">
        <f t="shared" si="228"/>
        <v>6678.9913051860212</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1.0490495769219714</v>
      </c>
      <c r="CD2462" s="14">
        <f t="shared" si="233"/>
        <v>6678.9913051860212</v>
      </c>
      <c r="CE2462" s="102"/>
    </row>
    <row r="2463" spans="1:83" x14ac:dyDescent="0.25">
      <c r="A2463" s="14">
        <f t="shared" si="228"/>
        <v>4421.1849358288819</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0.69442255192393987</v>
      </c>
      <c r="CD2463" s="14">
        <f t="shared" si="233"/>
        <v>4421.1849358288819</v>
      </c>
      <c r="CE2463" s="102"/>
    </row>
    <row r="2464" spans="1:83" x14ac:dyDescent="0.25">
      <c r="A2464" s="14">
        <f t="shared" si="228"/>
        <v>5114.2826699361003</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0.80328538038221164</v>
      </c>
      <c r="CD2464" s="14">
        <f t="shared" si="233"/>
        <v>5114.2826699361003</v>
      </c>
      <c r="CE2464" s="102"/>
    </row>
    <row r="2465" spans="1:83" x14ac:dyDescent="0.25">
      <c r="A2465" s="14">
        <f t="shared" si="228"/>
        <v>2834.1189027516302</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0.44514674447466634</v>
      </c>
      <c r="CD2465" s="14">
        <f t="shared" si="233"/>
        <v>2834.1189027516302</v>
      </c>
      <c r="CE2465" s="102"/>
    </row>
    <row r="2466" spans="1:83" x14ac:dyDescent="0.25">
      <c r="A2466" s="14">
        <f t="shared" si="228"/>
        <v>5904.4349232855802</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0.9273922775474458</v>
      </c>
      <c r="CD2466" s="14">
        <f t="shared" si="233"/>
        <v>5904.4349232855802</v>
      </c>
      <c r="CE2466" s="102"/>
    </row>
    <row r="2467" spans="1:83" x14ac:dyDescent="0.25">
      <c r="A2467" s="14">
        <f t="shared" si="228"/>
        <v>6430.1671376720769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1.009967494653683</v>
      </c>
      <c r="CD2467" s="14">
        <f t="shared" si="233"/>
        <v>6430.1671376720769</v>
      </c>
      <c r="CE2467" s="102"/>
    </row>
    <row r="2468" spans="1:83" x14ac:dyDescent="0.25">
      <c r="A2468" s="14">
        <f t="shared" si="228"/>
        <v>2464.4113629376325</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0.38707786543216921</v>
      </c>
      <c r="CD2468" s="14">
        <f t="shared" si="233"/>
        <v>2464.4113629376325</v>
      </c>
      <c r="CE2468" s="102"/>
    </row>
    <row r="2469" spans="1:83" x14ac:dyDescent="0.25">
      <c r="A2469" s="14">
        <f t="shared" si="228"/>
        <v>3593.4970179428137</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0.56442003801025775</v>
      </c>
      <c r="CD2469" s="14">
        <f t="shared" si="233"/>
        <v>3593.4970179428137</v>
      </c>
      <c r="CE2469" s="102"/>
    </row>
    <row r="2470" spans="1:83" x14ac:dyDescent="0.25">
      <c r="A2470" s="14">
        <f t="shared" si="228"/>
        <v>6859.5882494952966</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1.0774154093305182</v>
      </c>
      <c r="CD2470" s="14">
        <f t="shared" si="233"/>
        <v>6859.5882494952966</v>
      </c>
      <c r="CE2470" s="102"/>
    </row>
    <row r="2471" spans="1:83" x14ac:dyDescent="0.25">
      <c r="A2471" s="14">
        <f t="shared" si="228"/>
        <v>5921.6984911273603</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0.9301038155197322</v>
      </c>
      <c r="CD2471" s="14">
        <f t="shared" si="233"/>
        <v>5921.6984911273603</v>
      </c>
      <c r="CE2471" s="102"/>
    </row>
    <row r="2472" spans="1:83" x14ac:dyDescent="0.25">
      <c r="A2472" s="14">
        <f t="shared" si="228"/>
        <v>6195.0749193520032</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0.9730422493737817</v>
      </c>
      <c r="CD2472" s="14">
        <f t="shared" si="233"/>
        <v>6195.0749193520032</v>
      </c>
      <c r="CE2472" s="102"/>
    </row>
    <row r="2473" spans="1:83" x14ac:dyDescent="0.25">
      <c r="A2473" s="14">
        <f t="shared" si="228"/>
        <v>3994.2290159438639</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0.62736183771520437</v>
      </c>
      <c r="CD2473" s="14">
        <f t="shared" si="233"/>
        <v>3994.2290159438639</v>
      </c>
      <c r="CE2473" s="102"/>
    </row>
    <row r="2474" spans="1:83" x14ac:dyDescent="0.25">
      <c r="A2474" s="14">
        <f t="shared" si="228"/>
        <v>3894.6048518686325</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0.61171416243028853</v>
      </c>
      <c r="CD2474" s="14">
        <f t="shared" si="233"/>
        <v>3894.6048518686325</v>
      </c>
      <c r="CE2474" s="102"/>
    </row>
    <row r="2475" spans="1:83" x14ac:dyDescent="0.25">
      <c r="A2475" s="14">
        <f t="shared" si="228"/>
        <v>5716.6984595602316</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0.89790506176218454</v>
      </c>
      <c r="CD2475" s="14">
        <f t="shared" si="233"/>
        <v>5716.6984595602316</v>
      </c>
      <c r="CE2475" s="102"/>
    </row>
    <row r="2476" spans="1:83" x14ac:dyDescent="0.25">
      <c r="A2476" s="14">
        <f t="shared" si="228"/>
        <v>5257.18862477123</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0.82573119960988739</v>
      </c>
      <c r="CD2476" s="14">
        <f t="shared" si="233"/>
        <v>5257.18862477123</v>
      </c>
      <c r="CE2476" s="102"/>
    </row>
    <row r="2477" spans="1:83" x14ac:dyDescent="0.25">
      <c r="A2477" s="14">
        <f t="shared" si="228"/>
        <v>6328.7795410518338</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0.99404284219051586</v>
      </c>
      <c r="CD2477" s="14">
        <f t="shared" si="233"/>
        <v>6328.7795410518338</v>
      </c>
      <c r="CE2477" s="102"/>
    </row>
    <row r="2478" spans="1:83" x14ac:dyDescent="0.25">
      <c r="A2478" s="14">
        <f t="shared" si="228"/>
        <v>2351.0276699264582</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0.36926902128966133</v>
      </c>
      <c r="CD2478" s="14">
        <f t="shared" si="233"/>
        <v>2351.0276699264582</v>
      </c>
      <c r="CE2478" s="102"/>
    </row>
    <row r="2479" spans="1:83" x14ac:dyDescent="0.25">
      <c r="A2479" s="14">
        <f t="shared" si="228"/>
        <v>6707.9782773391316</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1.0536024756283762</v>
      </c>
      <c r="CD2479" s="14">
        <f t="shared" si="233"/>
        <v>6707.9782773391316</v>
      </c>
      <c r="CE2479" s="102"/>
    </row>
    <row r="2480" spans="1:83" x14ac:dyDescent="0.25">
      <c r="A2480" s="14">
        <f t="shared" si="228"/>
        <v>6697.9298870050125</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1.0520242044273687</v>
      </c>
      <c r="CD2480" s="14">
        <f t="shared" si="233"/>
        <v>6697.9298870050125</v>
      </c>
      <c r="CE2480" s="102"/>
    </row>
    <row r="2481" spans="1:83" x14ac:dyDescent="0.25">
      <c r="A2481" s="14">
        <f t="shared" si="228"/>
        <v>4492.4182885782375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0.7056109657352323</v>
      </c>
      <c r="CD2481" s="14">
        <f t="shared" si="233"/>
        <v>4492.4182885782375</v>
      </c>
      <c r="CE2481" s="102"/>
    </row>
    <row r="2482" spans="1:83" x14ac:dyDescent="0.25">
      <c r="A2482" s="14">
        <f t="shared" si="228"/>
        <v>2716.670969315986</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0.42669954200782756</v>
      </c>
      <c r="CD2482" s="14">
        <f t="shared" si="233"/>
        <v>2716.670969315986</v>
      </c>
      <c r="CE2482" s="102"/>
    </row>
    <row r="2483" spans="1:83" x14ac:dyDescent="0.25">
      <c r="A2483" s="14">
        <f t="shared" si="228"/>
        <v>3442.3192425854404</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0.54067498819180471</v>
      </c>
      <c r="CD2483" s="14">
        <f t="shared" si="233"/>
        <v>3442.3192425854404</v>
      </c>
      <c r="CE2483" s="102"/>
    </row>
    <row r="2484" spans="1:83" x14ac:dyDescent="0.25">
      <c r="A2484" s="14">
        <f t="shared" si="228"/>
        <v>3798.446158606348</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0.59661079848282506</v>
      </c>
      <c r="CD2484" s="14">
        <f t="shared" si="233"/>
        <v>3798.446158606348</v>
      </c>
      <c r="CE2484" s="102"/>
    </row>
    <row r="2485" spans="1:83" x14ac:dyDescent="0.25">
      <c r="A2485" s="14">
        <f t="shared" si="228"/>
        <v>4816.0818643915118</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0.75644785438461959</v>
      </c>
      <c r="CD2485" s="14">
        <f t="shared" si="233"/>
        <v>4816.0818643915118</v>
      </c>
      <c r="CE2485" s="102"/>
    </row>
    <row r="2486" spans="1:83" x14ac:dyDescent="0.25">
      <c r="A2486" s="14">
        <f t="shared" si="228"/>
        <v>554.50748329824103</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8.7094864205379499E-2</v>
      </c>
      <c r="CD2486" s="14">
        <f t="shared" si="233"/>
        <v>554.50748329824103</v>
      </c>
      <c r="CE2486" s="102"/>
    </row>
    <row r="2487" spans="1:83" x14ac:dyDescent="0.25">
      <c r="A2487" s="14">
        <f t="shared" si="228"/>
        <v>5738.9606628229976</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0.90140172074061764</v>
      </c>
      <c r="CD2487" s="14">
        <f t="shared" si="233"/>
        <v>5738.9606628229976</v>
      </c>
      <c r="CE2487" s="102"/>
    </row>
    <row r="2488" spans="1:83" x14ac:dyDescent="0.25">
      <c r="A2488" s="14">
        <f t="shared" si="228"/>
        <v>2967.6341748643827</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0.46611759670706104</v>
      </c>
      <c r="CD2488" s="14">
        <f t="shared" si="233"/>
        <v>2967.6341748643827</v>
      </c>
      <c r="CE2488" s="102"/>
    </row>
    <row r="2489" spans="1:83" x14ac:dyDescent="0.25">
      <c r="A2489" s="14">
        <f t="shared" si="228"/>
        <v>1102.4998005017496</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0.17316641037919508</v>
      </c>
      <c r="CD2489" s="14">
        <f t="shared" si="233"/>
        <v>1102.4998005017496</v>
      </c>
      <c r="CE2489" s="102"/>
    </row>
    <row r="2490" spans="1:83" x14ac:dyDescent="0.25">
      <c r="A2490" s="14">
        <f t="shared" si="228"/>
        <v>2414.6057401835747</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0.37925504233043672</v>
      </c>
      <c r="CD2490" s="14">
        <f t="shared" si="233"/>
        <v>2414.6057401835747</v>
      </c>
      <c r="CE2490" s="102"/>
    </row>
    <row r="2491" spans="1:83" x14ac:dyDescent="0.25">
      <c r="A2491" s="14">
        <f t="shared" si="228"/>
        <v>5070.9269740420204</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0.79647562837676644</v>
      </c>
      <c r="CD2491" s="14">
        <f t="shared" si="233"/>
        <v>5070.9269740420204</v>
      </c>
      <c r="CE2491" s="102"/>
    </row>
    <row r="2492" spans="1:83" x14ac:dyDescent="0.25">
      <c r="A2492" s="14">
        <f t="shared" si="228"/>
        <v>795.54991222756814</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0.12495469161557739</v>
      </c>
      <c r="CD2492" s="14">
        <f t="shared" si="233"/>
        <v>795.54991222756814</v>
      </c>
      <c r="CE2492" s="102"/>
    </row>
    <row r="2493" spans="1:83" x14ac:dyDescent="0.25">
      <c r="A2493" s="14">
        <f t="shared" si="228"/>
        <v>3111.226996502111</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0.48867130008905629</v>
      </c>
      <c r="CD2493" s="14">
        <f t="shared" si="233"/>
        <v>3111.226996502111</v>
      </c>
      <c r="CE2493" s="102"/>
    </row>
    <row r="2494" spans="1:83" x14ac:dyDescent="0.25">
      <c r="A2494" s="14">
        <f t="shared" si="228"/>
        <v>1731.4972191061968</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0.27196119026753779</v>
      </c>
      <c r="CD2494" s="14">
        <f t="shared" si="233"/>
        <v>1731.4972191061968</v>
      </c>
      <c r="CE2494" s="102"/>
    </row>
    <row r="2495" spans="1:83" x14ac:dyDescent="0.25">
      <c r="A2495" s="14">
        <f t="shared" si="228"/>
        <v>1015.9407840965198</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0.15957083952283219</v>
      </c>
      <c r="CD2495" s="14">
        <f t="shared" si="233"/>
        <v>1015.9407840965198</v>
      </c>
      <c r="CE2495" s="102"/>
    </row>
    <row r="2496" spans="1:83" x14ac:dyDescent="0.25">
      <c r="A2496" s="14">
        <f t="shared" si="228"/>
        <v>3944.31189931772</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0.61952150259795991</v>
      </c>
      <c r="CD2496" s="14">
        <f t="shared" si="233"/>
        <v>3944.31189931772</v>
      </c>
      <c r="CE2496" s="102"/>
    </row>
    <row r="2497" spans="1:83" x14ac:dyDescent="0.25">
      <c r="A2497" s="14">
        <f t="shared" si="228"/>
        <v>1916.5657069064332</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0.30102935489857702</v>
      </c>
      <c r="CD2497" s="14">
        <f t="shared" si="233"/>
        <v>1916.5657069064332</v>
      </c>
      <c r="CE2497" s="102"/>
    </row>
    <row r="2498" spans="1:83" x14ac:dyDescent="0.25">
      <c r="A2498" s="14">
        <f t="shared" si="228"/>
        <v>5314.8570051019633</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0.83478900298518999</v>
      </c>
      <c r="CD2498" s="14">
        <f t="shared" si="233"/>
        <v>5314.8570051019633</v>
      </c>
      <c r="CE2498" s="102"/>
    </row>
    <row r="2499" spans="1:83" x14ac:dyDescent="0.25">
      <c r="A2499" s="14">
        <f t="shared" si="228"/>
        <v>5796.7140077511203</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0.91047286925605775</v>
      </c>
      <c r="CD2499" s="14">
        <f t="shared" si="233"/>
        <v>5796.7140077511203</v>
      </c>
      <c r="CE2499" s="102"/>
    </row>
    <row r="2500" spans="1:83" x14ac:dyDescent="0.25">
      <c r="A2500" s="14">
        <f t="shared" si="228"/>
        <v>6732.4291229343835</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1.0574428982393724</v>
      </c>
      <c r="CD2500" s="14">
        <f t="shared" si="233"/>
        <v>6732.4291229343835</v>
      </c>
      <c r="CE2500" s="102"/>
    </row>
    <row r="2501" spans="1:83" x14ac:dyDescent="0.25">
      <c r="A2501" s="14">
        <f t="shared" si="228"/>
        <v>2224.6255244068075</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0.34941540699067908</v>
      </c>
      <c r="CD2501" s="14">
        <f t="shared" si="233"/>
        <v>2224.6255244068075</v>
      </c>
      <c r="CE2501" s="102"/>
    </row>
    <row r="2502" spans="1:83" x14ac:dyDescent="0.25">
      <c r="A2502" s="14">
        <f t="shared" si="228"/>
        <v>6465.9261791649487</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1.0155840624309318</v>
      </c>
      <c r="CD2502" s="14">
        <f t="shared" si="233"/>
        <v>6465.9261791649487</v>
      </c>
      <c r="CE2502" s="102"/>
    </row>
    <row r="2503" spans="1:83" x14ac:dyDescent="0.25">
      <c r="A2503" s="14">
        <f t="shared" si="228"/>
        <v>2103.0958789853171</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0.33032710199260262</v>
      </c>
      <c r="CD2503" s="14">
        <f t="shared" si="233"/>
        <v>2103.0958789853171</v>
      </c>
      <c r="CE2503" s="102"/>
    </row>
    <row r="2504" spans="1:83" x14ac:dyDescent="0.25">
      <c r="A2504" s="14">
        <f t="shared" si="228"/>
        <v>1185.4480923476926</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0.18619485531815183</v>
      </c>
      <c r="CD2504" s="14">
        <f t="shared" si="233"/>
        <v>1185.4480923476926</v>
      </c>
      <c r="CE2504" s="102"/>
    </row>
    <row r="2505" spans="1:83" x14ac:dyDescent="0.25">
      <c r="A2505" s="14">
        <f t="shared" ref="A2505:A2568" si="234">CD2505</f>
        <v>3266.6410170728645</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0.51308172451959844</v>
      </c>
      <c r="CD2505" s="14">
        <f t="shared" ref="CD2505:CD2568" si="239">DEGREES(CC2505) * 60 * 1.852</f>
        <v>3266.6410170728645</v>
      </c>
      <c r="CE2505" s="102"/>
    </row>
    <row r="2506" spans="1:83" x14ac:dyDescent="0.25">
      <c r="A2506" s="14">
        <f t="shared" si="234"/>
        <v>6721.5318484290528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1.0557312952911035</v>
      </c>
      <c r="CD2506" s="14">
        <f t="shared" si="239"/>
        <v>6721.5318484290528</v>
      </c>
      <c r="CE2506" s="102"/>
    </row>
    <row r="2507" spans="1:83" x14ac:dyDescent="0.25">
      <c r="A2507" s="14">
        <f t="shared" si="234"/>
        <v>1581.0792204666677</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0.24833547634997</v>
      </c>
      <c r="CD2507" s="14">
        <f t="shared" si="239"/>
        <v>1581.0792204666677</v>
      </c>
      <c r="CE2507" s="102"/>
    </row>
    <row r="2508" spans="1:83" x14ac:dyDescent="0.25">
      <c r="A2508" s="14">
        <f t="shared" si="234"/>
        <v>6682.4410510282851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1.0495914183843951</v>
      </c>
      <c r="CD2508" s="14">
        <f t="shared" si="239"/>
        <v>6682.4410510282851</v>
      </c>
      <c r="CE2508" s="102"/>
    </row>
    <row r="2509" spans="1:83" x14ac:dyDescent="0.25">
      <c r="A2509" s="14">
        <f t="shared" si="234"/>
        <v>6300.3510049732758</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0.98957765540062348</v>
      </c>
      <c r="CD2509" s="14">
        <f t="shared" si="239"/>
        <v>6300.3510049732758</v>
      </c>
      <c r="CE2509" s="102"/>
    </row>
    <row r="2510" spans="1:83" x14ac:dyDescent="0.25">
      <c r="A2510" s="14">
        <f t="shared" si="234"/>
        <v>1675.5386772391535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0.26317194620530776</v>
      </c>
      <c r="CD2510" s="14">
        <f t="shared" si="239"/>
        <v>1675.5386772391535</v>
      </c>
      <c r="CE2510" s="102"/>
    </row>
    <row r="2511" spans="1:83" x14ac:dyDescent="0.25">
      <c r="A2511" s="14">
        <f t="shared" si="234"/>
        <v>6535.4978924067427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1.026511487397838</v>
      </c>
      <c r="CD2511" s="14">
        <f t="shared" si="239"/>
        <v>6535.4978924067427</v>
      </c>
      <c r="CE2511" s="102"/>
    </row>
    <row r="2512" spans="1:83" x14ac:dyDescent="0.25">
      <c r="A2512" s="14">
        <f t="shared" si="234"/>
        <v>970.98881862455073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0.15251036613614513</v>
      </c>
      <c r="CD2512" s="14">
        <f t="shared" si="239"/>
        <v>970.98881862455073</v>
      </c>
      <c r="CE2512" s="102"/>
    </row>
    <row r="2513" spans="1:83" x14ac:dyDescent="0.25">
      <c r="A2513" s="14">
        <f t="shared" si="234"/>
        <v>739.89009867825416</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0.11621236793413679</v>
      </c>
      <c r="CD2513" s="14">
        <f t="shared" si="239"/>
        <v>739.89009867825416</v>
      </c>
      <c r="CE2513" s="102"/>
    </row>
    <row r="2514" spans="1:83" x14ac:dyDescent="0.25">
      <c r="A2514" s="14">
        <f t="shared" si="234"/>
        <v>6014.8722334911781</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0.94473834198349704</v>
      </c>
      <c r="CD2514" s="14">
        <f t="shared" si="239"/>
        <v>6014.8722334911781</v>
      </c>
      <c r="CE2514" s="102"/>
    </row>
    <row r="2515" spans="1:83" x14ac:dyDescent="0.25">
      <c r="A2515" s="14">
        <f t="shared" si="234"/>
        <v>6694.4843817086849</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1.0514830290150594</v>
      </c>
      <c r="CD2515" s="14">
        <f t="shared" si="239"/>
        <v>6694.4843817086849</v>
      </c>
      <c r="CE2515" s="102"/>
    </row>
    <row r="2516" spans="1:83" x14ac:dyDescent="0.25">
      <c r="A2516" s="14">
        <f t="shared" si="234"/>
        <v>2278.2063634944907</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0.35783119225041043</v>
      </c>
      <c r="CD2516" s="14">
        <f t="shared" si="239"/>
        <v>2278.2063634944907</v>
      </c>
      <c r="CE2516" s="102"/>
    </row>
    <row r="2517" spans="1:83" x14ac:dyDescent="0.25">
      <c r="A2517" s="14">
        <f t="shared" si="234"/>
        <v>1824.0458309704898</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0.28649752931705363</v>
      </c>
      <c r="CD2517" s="14">
        <f t="shared" si="239"/>
        <v>1824.0458309704898</v>
      </c>
      <c r="CE2517" s="102"/>
    </row>
    <row r="2518" spans="1:83" x14ac:dyDescent="0.25">
      <c r="A2518" s="14">
        <f t="shared" si="234"/>
        <v>6703.0333073535585</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1.0528257836947861</v>
      </c>
      <c r="CD2518" s="14">
        <f t="shared" si="239"/>
        <v>6703.0333073535585</v>
      </c>
      <c r="CE2518" s="102"/>
    </row>
    <row r="2519" spans="1:83" x14ac:dyDescent="0.25">
      <c r="A2519" s="14">
        <f t="shared" si="234"/>
        <v>3657.109158945269</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0.57441141044308464</v>
      </c>
      <c r="CD2519" s="14">
        <f t="shared" si="239"/>
        <v>3657.109158945269</v>
      </c>
      <c r="CE2519" s="102"/>
    </row>
    <row r="2520" spans="1:83" x14ac:dyDescent="0.25">
      <c r="A2520" s="14">
        <f t="shared" si="234"/>
        <v>5959.6836535740558</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0.9360700335866845</v>
      </c>
      <c r="CD2520" s="14">
        <f t="shared" si="239"/>
        <v>5959.6836535740558</v>
      </c>
      <c r="CE2520" s="102"/>
    </row>
    <row r="2521" spans="1:83" x14ac:dyDescent="0.25">
      <c r="A2521" s="14">
        <f t="shared" si="234"/>
        <v>6516.604105138349</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1.0235438956411349</v>
      </c>
      <c r="CD2521" s="14">
        <f t="shared" si="239"/>
        <v>6516.604105138349</v>
      </c>
      <c r="CE2521" s="102"/>
    </row>
    <row r="2522" spans="1:83" x14ac:dyDescent="0.25">
      <c r="A2522" s="14">
        <f t="shared" si="234"/>
        <v>4981.4095857235525</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0.78241539471996668</v>
      </c>
      <c r="CD2522" s="14">
        <f t="shared" si="239"/>
        <v>4981.4095857235525</v>
      </c>
      <c r="CE2522" s="102"/>
    </row>
    <row r="2523" spans="1:83" x14ac:dyDescent="0.25">
      <c r="A2523" s="14">
        <f t="shared" si="234"/>
        <v>2673.205803860084</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0.41987259593934667</v>
      </c>
      <c r="CD2523" s="14">
        <f t="shared" si="239"/>
        <v>2673.205803860084</v>
      </c>
      <c r="CE2523" s="102"/>
    </row>
    <row r="2524" spans="1:83" x14ac:dyDescent="0.25">
      <c r="A2524" s="14">
        <f t="shared" si="234"/>
        <v>6529.9002700690689</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1.0256322852733277</v>
      </c>
      <c r="CD2524" s="14">
        <f t="shared" si="239"/>
        <v>6529.9002700690689</v>
      </c>
      <c r="CE2524" s="102"/>
    </row>
    <row r="2525" spans="1:83" x14ac:dyDescent="0.25">
      <c r="A2525" s="14">
        <f t="shared" si="234"/>
        <v>6215.2783440990861</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0.97621554204850736</v>
      </c>
      <c r="CD2525" s="14">
        <f t="shared" si="239"/>
        <v>6215.2783440990861</v>
      </c>
      <c r="CE2525" s="102"/>
    </row>
    <row r="2526" spans="1:83" x14ac:dyDescent="0.25">
      <c r="A2526" s="14">
        <f t="shared" si="234"/>
        <v>3725.0136782430659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0.58507697414656368</v>
      </c>
      <c r="CD2526" s="14">
        <f t="shared" si="239"/>
        <v>3725.0136782430659</v>
      </c>
      <c r="CE2526" s="102"/>
    </row>
    <row r="2527" spans="1:83" x14ac:dyDescent="0.25">
      <c r="A2527" s="14">
        <f t="shared" si="234"/>
        <v>6774.4410866743474</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1.0640415941761152</v>
      </c>
      <c r="CD2527" s="14">
        <f t="shared" si="239"/>
        <v>6774.4410866743474</v>
      </c>
      <c r="CE2527" s="102"/>
    </row>
    <row r="2528" spans="1:83" x14ac:dyDescent="0.25">
      <c r="A2528" s="14">
        <f t="shared" si="234"/>
        <v>6674.9414566339146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1.048413479086826</v>
      </c>
      <c r="CD2528" s="14">
        <f t="shared" si="239"/>
        <v>6674.9414566339146</v>
      </c>
      <c r="CE2528" s="102"/>
    </row>
    <row r="2529" spans="1:83" x14ac:dyDescent="0.25">
      <c r="A2529" s="14">
        <f t="shared" si="234"/>
        <v>634.73890705961401</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9.9696578642013506E-2</v>
      </c>
      <c r="CD2529" s="14">
        <f t="shared" si="239"/>
        <v>634.73890705961401</v>
      </c>
      <c r="CE2529" s="102"/>
    </row>
    <row r="2530" spans="1:83" x14ac:dyDescent="0.25">
      <c r="A2530" s="14">
        <f t="shared" si="234"/>
        <v>6138.7244558384755</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0.96419144732792139</v>
      </c>
      <c r="CD2530" s="14">
        <f t="shared" si="239"/>
        <v>6138.7244558384755</v>
      </c>
      <c r="CE2530" s="102"/>
    </row>
    <row r="2531" spans="1:83" x14ac:dyDescent="0.25">
      <c r="A2531" s="14">
        <f t="shared" si="234"/>
        <v>719.76613251360266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0.11305155558592669</v>
      </c>
      <c r="CD2531" s="14">
        <f t="shared" si="239"/>
        <v>719.76613251360266</v>
      </c>
      <c r="CE2531" s="102"/>
    </row>
    <row r="2532" spans="1:83" x14ac:dyDescent="0.25">
      <c r="A2532" s="14">
        <f t="shared" si="234"/>
        <v>2004.4406772639131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0.3148316187829403</v>
      </c>
      <c r="CD2532" s="14">
        <f t="shared" si="239"/>
        <v>2004.4406772639131</v>
      </c>
      <c r="CE2532" s="102"/>
    </row>
    <row r="2533" spans="1:83" x14ac:dyDescent="0.25">
      <c r="A2533" s="14">
        <f t="shared" si="234"/>
        <v>2549.7115352999058</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0.40047571334649912</v>
      </c>
      <c r="CD2533" s="14">
        <f t="shared" si="239"/>
        <v>2549.7115352999058</v>
      </c>
      <c r="CE2533" s="102"/>
    </row>
    <row r="2534" spans="1:83" x14ac:dyDescent="0.25">
      <c r="A2534" s="14">
        <f t="shared" si="234"/>
        <v>5481.554318514125</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0.86097166113197843</v>
      </c>
      <c r="CD2534" s="14">
        <f t="shared" si="239"/>
        <v>5481.554318514125</v>
      </c>
      <c r="CE2534" s="102"/>
    </row>
    <row r="2535" spans="1:83" x14ac:dyDescent="0.25">
      <c r="A2535" s="14">
        <f t="shared" si="234"/>
        <v>6565.8001867174171</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1.0312709798981046</v>
      </c>
      <c r="CD2535" s="14">
        <f t="shared" si="239"/>
        <v>6565.8001867174171</v>
      </c>
      <c r="CE2535" s="102"/>
    </row>
    <row r="2536" spans="1:83" x14ac:dyDescent="0.25">
      <c r="A2536" s="14">
        <f t="shared" si="234"/>
        <v>6186.4549638526914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0.97168833824312684</v>
      </c>
      <c r="CD2536" s="14">
        <f t="shared" si="239"/>
        <v>6186.4549638526914</v>
      </c>
      <c r="CE2536" s="102"/>
    </row>
    <row r="2537" spans="1:83" x14ac:dyDescent="0.25">
      <c r="A2537" s="14">
        <f t="shared" si="234"/>
        <v>6546.0864052932411</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1.028174594064138</v>
      </c>
      <c r="CD2537" s="14">
        <f t="shared" si="239"/>
        <v>6546.0864052932411</v>
      </c>
      <c r="CE2537" s="102"/>
    </row>
    <row r="2538" spans="1:83" x14ac:dyDescent="0.25">
      <c r="A2538" s="14">
        <f t="shared" si="234"/>
        <v>893.69633003283343</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0.14037026162763522</v>
      </c>
      <c r="CD2538" s="14">
        <f t="shared" si="239"/>
        <v>893.69633003283343</v>
      </c>
      <c r="CE2538" s="102"/>
    </row>
    <row r="2539" spans="1:83" x14ac:dyDescent="0.25">
      <c r="A2539" s="14">
        <f t="shared" si="234"/>
        <v>6390.4314743150462</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1.0037263305424136</v>
      </c>
      <c r="CD2539" s="14">
        <f t="shared" si="239"/>
        <v>6390.4314743150462</v>
      </c>
      <c r="CE2539" s="102"/>
    </row>
    <row r="2540" spans="1:83" x14ac:dyDescent="0.25">
      <c r="A2540" s="14">
        <f t="shared" si="234"/>
        <v>5788.2330374168268</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0.90914078811767252</v>
      </c>
      <c r="CD2540" s="14">
        <f t="shared" si="239"/>
        <v>5788.2330374168268</v>
      </c>
      <c r="CE2540" s="102"/>
    </row>
    <row r="2541" spans="1:83" x14ac:dyDescent="0.25">
      <c r="A2541" s="14">
        <f t="shared" si="234"/>
        <v>4227.7487161297895</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0.66404009218347659</v>
      </c>
      <c r="CD2541" s="14">
        <f t="shared" si="239"/>
        <v>4227.7487161297895</v>
      </c>
      <c r="CE2541" s="102"/>
    </row>
    <row r="2542" spans="1:83" x14ac:dyDescent="0.25">
      <c r="A2542" s="14">
        <f t="shared" si="234"/>
        <v>2866.5036276361229</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0.45023331823804769</v>
      </c>
      <c r="CD2542" s="14">
        <f t="shared" si="239"/>
        <v>2866.5036276361229</v>
      </c>
      <c r="CE2542" s="102"/>
    </row>
    <row r="2543" spans="1:83" x14ac:dyDescent="0.25">
      <c r="A2543" s="14">
        <f t="shared" si="234"/>
        <v>3947.2431843073755</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0.61998191093474675</v>
      </c>
      <c r="CD2543" s="14">
        <f t="shared" si="239"/>
        <v>3947.2431843073755</v>
      </c>
      <c r="CE2543" s="102"/>
    </row>
    <row r="2544" spans="1:83" x14ac:dyDescent="0.25">
      <c r="A2544" s="14">
        <f t="shared" si="234"/>
        <v>1510.9227152909639</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0.23731619982901542</v>
      </c>
      <c r="CD2544" s="14">
        <f t="shared" si="239"/>
        <v>1510.9227152909639</v>
      </c>
      <c r="CE2544" s="102"/>
    </row>
    <row r="2545" spans="1:83" x14ac:dyDescent="0.25">
      <c r="A2545" s="14">
        <f t="shared" si="234"/>
        <v>4099.6184249596508</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0.64391504311528069</v>
      </c>
      <c r="CD2545" s="14">
        <f t="shared" si="239"/>
        <v>4099.6184249596508</v>
      </c>
      <c r="CE2545" s="102"/>
    </row>
    <row r="2546" spans="1:83" x14ac:dyDescent="0.25">
      <c r="A2546" s="14">
        <f t="shared" si="234"/>
        <v>1428.8806863192158</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0.22443009894192412</v>
      </c>
      <c r="CD2546" s="14">
        <f t="shared" si="239"/>
        <v>1428.8806863192158</v>
      </c>
      <c r="CE2546" s="102"/>
    </row>
    <row r="2547" spans="1:83" x14ac:dyDescent="0.25">
      <c r="A2547" s="14">
        <f t="shared" si="234"/>
        <v>1258.7670579743547</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0.19771085022763524</v>
      </c>
      <c r="CD2547" s="14">
        <f t="shared" si="239"/>
        <v>1258.7670579743547</v>
      </c>
      <c r="CE2547" s="102"/>
    </row>
    <row r="2548" spans="1:83" x14ac:dyDescent="0.25">
      <c r="A2548" s="14">
        <f t="shared" si="234"/>
        <v>6103.0024903691401</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0.95858070297295717</v>
      </c>
      <c r="CD2548" s="14">
        <f t="shared" si="239"/>
        <v>6103.0024903691401</v>
      </c>
      <c r="CE2548" s="102"/>
    </row>
    <row r="2549" spans="1:83" x14ac:dyDescent="0.25">
      <c r="A2549" s="14">
        <f t="shared" si="234"/>
        <v>2656.2481965971665</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0.41720911429789581</v>
      </c>
      <c r="CD2549" s="14">
        <f t="shared" si="239"/>
        <v>2656.2481965971665</v>
      </c>
      <c r="CE2549" s="102"/>
    </row>
    <row r="2550" spans="1:83" x14ac:dyDescent="0.25">
      <c r="A2550" s="14">
        <f t="shared" si="234"/>
        <v>3034.787949564658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0.47666524315830544</v>
      </c>
      <c r="CD2550" s="14">
        <f t="shared" si="239"/>
        <v>3034.787949564658</v>
      </c>
      <c r="CE2550" s="102"/>
    </row>
    <row r="2551" spans="1:83" x14ac:dyDescent="0.25">
      <c r="A2551" s="14">
        <f t="shared" si="234"/>
        <v>4695.4969238638305</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0.73750793141369098</v>
      </c>
      <c r="CD2551" s="14">
        <f t="shared" si="239"/>
        <v>4695.4969238638305</v>
      </c>
      <c r="CE2551" s="102"/>
    </row>
    <row r="2552" spans="1:83" x14ac:dyDescent="0.25">
      <c r="A2552" s="14">
        <f t="shared" si="234"/>
        <v>5732.7465200261759</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0.90042568355564978</v>
      </c>
      <c r="CD2552" s="14">
        <f t="shared" si="239"/>
        <v>5732.7465200261759</v>
      </c>
      <c r="CE2552" s="102"/>
    </row>
    <row r="2553" spans="1:83" x14ac:dyDescent="0.25">
      <c r="A2553" s="14">
        <f t="shared" si="234"/>
        <v>6051.0991937879371</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0.95042840439501353</v>
      </c>
      <c r="CD2553" s="14">
        <f t="shared" si="239"/>
        <v>6051.0991937879371</v>
      </c>
      <c r="CE2553" s="102"/>
    </row>
    <row r="2554" spans="1:83" x14ac:dyDescent="0.25">
      <c r="A2554" s="14">
        <f t="shared" si="234"/>
        <v>5844.2526379757956</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0.91793962248957728</v>
      </c>
      <c r="CD2554" s="14">
        <f t="shared" si="239"/>
        <v>5844.2526379757956</v>
      </c>
      <c r="CE2554" s="102"/>
    </row>
    <row r="2555" spans="1:83" x14ac:dyDescent="0.25">
      <c r="A2555" s="14">
        <f t="shared" si="234"/>
        <v>4854.2016974656008</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0.76243522477206993</v>
      </c>
      <c r="CD2555" s="14">
        <f t="shared" si="239"/>
        <v>4854.2016974656008</v>
      </c>
      <c r="CE2555" s="102"/>
    </row>
    <row r="2556" spans="1:83" x14ac:dyDescent="0.25">
      <c r="A2556" s="14">
        <f t="shared" si="234"/>
        <v>638.17625415913267</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0.10023647267027556</v>
      </c>
      <c r="CD2556" s="14">
        <f t="shared" si="239"/>
        <v>638.17625415913267</v>
      </c>
      <c r="CE2556" s="102"/>
    </row>
    <row r="2557" spans="1:83" x14ac:dyDescent="0.25">
      <c r="A2557" s="14">
        <f t="shared" si="234"/>
        <v>6314.0688871578786</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0.9917322829251195</v>
      </c>
      <c r="CD2557" s="14">
        <f t="shared" si="239"/>
        <v>6314.0688871578786</v>
      </c>
      <c r="CE2557" s="102"/>
    </row>
    <row r="2558" spans="1:83" x14ac:dyDescent="0.25">
      <c r="A2558" s="14">
        <f t="shared" si="234"/>
        <v>5385.9101309030575</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0.84594910907826804</v>
      </c>
      <c r="CD2558" s="14">
        <f t="shared" si="239"/>
        <v>5385.9101309030575</v>
      </c>
      <c r="CE2558" s="102"/>
    </row>
    <row r="2559" spans="1:83" x14ac:dyDescent="0.25">
      <c r="A2559" s="14">
        <f t="shared" si="234"/>
        <v>6266.3138301863282</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0.98423153617718007</v>
      </c>
      <c r="CD2559" s="14">
        <f t="shared" si="239"/>
        <v>6266.3138301863282</v>
      </c>
      <c r="CE2559" s="102"/>
    </row>
    <row r="2560" spans="1:83" x14ac:dyDescent="0.25">
      <c r="A2560" s="14">
        <f t="shared" si="234"/>
        <v>4039.9119154126433</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0.63453711676117064</v>
      </c>
      <c r="CD2560" s="14">
        <f t="shared" si="239"/>
        <v>4039.9119154126433</v>
      </c>
      <c r="CE2560" s="102"/>
    </row>
    <row r="2561" spans="1:83" x14ac:dyDescent="0.25">
      <c r="A2561" s="14">
        <f t="shared" si="234"/>
        <v>6735.9134922967987</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1.0579901779165661</v>
      </c>
      <c r="CD2561" s="14">
        <f t="shared" si="239"/>
        <v>6735.9134922967987</v>
      </c>
      <c r="CE2561" s="102"/>
    </row>
    <row r="2562" spans="1:83" x14ac:dyDescent="0.25">
      <c r="A2562" s="14">
        <f t="shared" si="234"/>
        <v>3442.7137728948146</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0.54073695591046456</v>
      </c>
      <c r="CD2562" s="14">
        <f t="shared" si="239"/>
        <v>3442.7137728948146</v>
      </c>
      <c r="CE2562" s="102"/>
    </row>
    <row r="2563" spans="1:83" x14ac:dyDescent="0.25">
      <c r="A2563" s="14">
        <f t="shared" si="234"/>
        <v>5512.5631196536397</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0.86584212258788829</v>
      </c>
      <c r="CD2563" s="14">
        <f t="shared" si="239"/>
        <v>5512.5631196536397</v>
      </c>
      <c r="CE2563" s="102"/>
    </row>
    <row r="2564" spans="1:83" x14ac:dyDescent="0.25">
      <c r="A2564" s="14">
        <f t="shared" si="234"/>
        <v>4716.6496933071458</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0.74083033487572381</v>
      </c>
      <c r="CD2564" s="14">
        <f t="shared" si="239"/>
        <v>4716.6496933071458</v>
      </c>
      <c r="CE2564" s="102"/>
    </row>
    <row r="2565" spans="1:83" x14ac:dyDescent="0.25">
      <c r="A2565" s="14">
        <f t="shared" si="234"/>
        <v>6693.393328775278</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1.0513116605305248</v>
      </c>
      <c r="CD2565" s="14">
        <f t="shared" si="239"/>
        <v>6693.393328775278</v>
      </c>
      <c r="CE2565" s="102"/>
    </row>
    <row r="2566" spans="1:83" x14ac:dyDescent="0.25">
      <c r="A2566" s="14">
        <f t="shared" si="234"/>
        <v>4600.8566202055499</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0.72264305646836857</v>
      </c>
      <c r="CD2566" s="14">
        <f t="shared" si="239"/>
        <v>4600.8566202055499</v>
      </c>
      <c r="CE2566" s="102"/>
    </row>
    <row r="2567" spans="1:83" x14ac:dyDescent="0.25">
      <c r="A2567" s="14">
        <f t="shared" si="234"/>
        <v>6502.5649084764973</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1.021338800194012</v>
      </c>
      <c r="CD2567" s="14">
        <f t="shared" si="239"/>
        <v>6502.5649084764973</v>
      </c>
      <c r="CE2567" s="102"/>
    </row>
    <row r="2568" spans="1:83" x14ac:dyDescent="0.25">
      <c r="A2568" s="14">
        <f t="shared" si="234"/>
        <v>6590.7499804420695</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1.0351897708285276</v>
      </c>
      <c r="CD2568" s="14">
        <f t="shared" si="239"/>
        <v>6590.7499804420695</v>
      </c>
      <c r="CE2568" s="102"/>
    </row>
    <row r="2569" spans="1:83" x14ac:dyDescent="0.25">
      <c r="A2569" s="14">
        <f t="shared" ref="A2569:A2632" si="240">CD2569</f>
        <v>5548.7507280188447</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0.87152600410692238</v>
      </c>
      <c r="CD2569" s="14">
        <f t="shared" ref="CD2569:CD2632" si="245">DEGREES(CC2569) * 60 * 1.852</f>
        <v>5548.7507280188447</v>
      </c>
      <c r="CE2569" s="102"/>
    </row>
    <row r="2570" spans="1:83" x14ac:dyDescent="0.25">
      <c r="A2570" s="14">
        <f t="shared" si="240"/>
        <v>3205.1057901811719</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0.5034165668952123</v>
      </c>
      <c r="CD2570" s="14">
        <f t="shared" si="245"/>
        <v>3205.1057901811719</v>
      </c>
      <c r="CE2570" s="102"/>
    </row>
    <row r="2571" spans="1:83" x14ac:dyDescent="0.25">
      <c r="A2571" s="14">
        <f t="shared" si="240"/>
        <v>6303.5132533998503</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0.9900743404871043</v>
      </c>
      <c r="CD2571" s="14">
        <f t="shared" si="245"/>
        <v>6303.5132533998503</v>
      </c>
      <c r="CE2571" s="102"/>
    </row>
    <row r="2572" spans="1:83" x14ac:dyDescent="0.25">
      <c r="A2572" s="14">
        <f t="shared" si="240"/>
        <v>5308.0633901272349</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0.83372194980464831</v>
      </c>
      <c r="CD2572" s="14">
        <f t="shared" si="245"/>
        <v>5308.0633901272349</v>
      </c>
      <c r="CE2572" s="102"/>
    </row>
    <row r="2573" spans="1:83" x14ac:dyDescent="0.25">
      <c r="A2573" s="14">
        <f t="shared" si="240"/>
        <v>5175.9594662394611</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0.81297277389890987</v>
      </c>
      <c r="CD2573" s="14">
        <f t="shared" si="245"/>
        <v>5175.9594662394611</v>
      </c>
      <c r="CE2573" s="102"/>
    </row>
    <row r="2574" spans="1:83" x14ac:dyDescent="0.25">
      <c r="A2574" s="14">
        <f t="shared" si="240"/>
        <v>6238.9516080488202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0.97993383219084462</v>
      </c>
      <c r="CD2574" s="14">
        <f t="shared" si="245"/>
        <v>6238.9516080488202</v>
      </c>
      <c r="CE2574" s="102"/>
    </row>
    <row r="2575" spans="1:83" x14ac:dyDescent="0.25">
      <c r="A2575" s="14">
        <f t="shared" si="240"/>
        <v>5547.4733069659051</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0.87132536332841171</v>
      </c>
      <c r="CD2575" s="14">
        <f t="shared" si="245"/>
        <v>5547.4733069659051</v>
      </c>
      <c r="CE2575" s="102"/>
    </row>
    <row r="2576" spans="1:83" x14ac:dyDescent="0.25">
      <c r="A2576" s="14">
        <f t="shared" si="240"/>
        <v>4628.826786966004</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0.72703624853371951</v>
      </c>
      <c r="CD2576" s="14">
        <f t="shared" si="245"/>
        <v>4628.826786966004</v>
      </c>
      <c r="CE2576" s="102"/>
    </row>
    <row r="2577" spans="1:83" x14ac:dyDescent="0.25">
      <c r="A2577" s="14">
        <f t="shared" si="240"/>
        <v>1356.4634366091589</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0.2130557339070123</v>
      </c>
      <c r="CD2577" s="14">
        <f t="shared" si="245"/>
        <v>1356.4634366091589</v>
      </c>
      <c r="CE2577" s="102"/>
    </row>
    <row r="2578" spans="1:83" x14ac:dyDescent="0.25">
      <c r="A2578" s="14">
        <f t="shared" si="240"/>
        <v>3586.6855241947324</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0.56335017666321829</v>
      </c>
      <c r="CD2578" s="14">
        <f t="shared" si="245"/>
        <v>3586.6855241947324</v>
      </c>
      <c r="CE2578" s="102"/>
    </row>
    <row r="2579" spans="1:83" x14ac:dyDescent="0.25">
      <c r="A2579" s="14">
        <f t="shared" si="240"/>
        <v>6622.2732641526254</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1.0401410405530551</v>
      </c>
      <c r="CD2579" s="14">
        <f t="shared" si="245"/>
        <v>6622.2732641526254</v>
      </c>
      <c r="CE2579" s="102"/>
    </row>
    <row r="2580" spans="1:83" x14ac:dyDescent="0.25">
      <c r="A2580" s="14">
        <f t="shared" si="240"/>
        <v>6253.0918753197075</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0.98215480250212062</v>
      </c>
      <c r="CD2580" s="14">
        <f t="shared" si="245"/>
        <v>6253.0918753197075</v>
      </c>
      <c r="CE2580" s="102"/>
    </row>
    <row r="2581" spans="1:83" x14ac:dyDescent="0.25">
      <c r="A2581" s="14">
        <f t="shared" si="240"/>
        <v>5919.4258171167367</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0.92974685327792261</v>
      </c>
      <c r="CD2581" s="14">
        <f t="shared" si="245"/>
        <v>5919.4258171167367</v>
      </c>
      <c r="CE2581" s="102"/>
    </row>
    <row r="2582" spans="1:83" x14ac:dyDescent="0.25">
      <c r="A2582" s="14">
        <f t="shared" si="240"/>
        <v>6588.2407955827603</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1.0347956605213269</v>
      </c>
      <c r="CD2582" s="14">
        <f t="shared" si="245"/>
        <v>6588.2407955827603</v>
      </c>
      <c r="CE2582" s="102"/>
    </row>
    <row r="2583" spans="1:83" x14ac:dyDescent="0.25">
      <c r="A2583" s="14">
        <f t="shared" si="240"/>
        <v>6283.3439298595877</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0.98690640398892593</v>
      </c>
      <c r="CD2583" s="14">
        <f t="shared" si="245"/>
        <v>6283.3439298595877</v>
      </c>
      <c r="CE2583" s="102"/>
    </row>
    <row r="2584" spans="1:83" x14ac:dyDescent="0.25">
      <c r="A2584" s="14">
        <f t="shared" si="240"/>
        <v>4547.3928150029778</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0.71424565337774804</v>
      </c>
      <c r="CD2584" s="14">
        <f t="shared" si="245"/>
        <v>4547.3928150029778</v>
      </c>
      <c r="CE2584" s="102"/>
    </row>
    <row r="2585" spans="1:83" x14ac:dyDescent="0.25">
      <c r="A2585" s="14">
        <f t="shared" si="240"/>
        <v>1222.3425243910847</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0.19198975555942693</v>
      </c>
      <c r="CD2585" s="14">
        <f t="shared" si="245"/>
        <v>1222.3425243910847</v>
      </c>
      <c r="CE2585" s="102"/>
    </row>
    <row r="2586" spans="1:83" x14ac:dyDescent="0.25">
      <c r="A2586" s="14">
        <f t="shared" si="240"/>
        <v>5212.7514275801068</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0.81875157936741894</v>
      </c>
      <c r="CD2586" s="14">
        <f t="shared" si="245"/>
        <v>5212.7514275801068</v>
      </c>
      <c r="CE2586" s="102"/>
    </row>
    <row r="2587" spans="1:83" x14ac:dyDescent="0.25">
      <c r="A2587" s="14">
        <f t="shared" si="240"/>
        <v>5093.5041984240916</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0.80002176679855075</v>
      </c>
      <c r="CD2587" s="14">
        <f t="shared" si="245"/>
        <v>5093.5041984240916</v>
      </c>
      <c r="CE2587" s="102"/>
    </row>
    <row r="2588" spans="1:83" x14ac:dyDescent="0.25">
      <c r="A2588" s="14">
        <f t="shared" si="240"/>
        <v>3458.3768352702778</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0.54319710718293646</v>
      </c>
      <c r="CD2588" s="14">
        <f t="shared" si="245"/>
        <v>3458.3768352702778</v>
      </c>
      <c r="CE2588" s="102"/>
    </row>
    <row r="2589" spans="1:83" x14ac:dyDescent="0.25">
      <c r="A2589" s="14">
        <f t="shared" si="240"/>
        <v>3803.9206339192187</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0.59747065826530099</v>
      </c>
      <c r="CD2589" s="14">
        <f t="shared" si="245"/>
        <v>3803.9206339192187</v>
      </c>
      <c r="CE2589" s="102"/>
    </row>
    <row r="2590" spans="1:83" x14ac:dyDescent="0.25">
      <c r="A2590" s="14">
        <f t="shared" si="240"/>
        <v>3669.4131865755635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0.57634396797912679</v>
      </c>
      <c r="CD2590" s="14">
        <f t="shared" si="245"/>
        <v>3669.4131865755635</v>
      </c>
      <c r="CE2590" s="102"/>
    </row>
    <row r="2591" spans="1:83" x14ac:dyDescent="0.25">
      <c r="A2591" s="14">
        <f t="shared" si="240"/>
        <v>3548.5744447544253</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0.5573641811833544</v>
      </c>
      <c r="CD2591" s="14">
        <f t="shared" si="245"/>
        <v>3548.5744447544253</v>
      </c>
      <c r="CE2591" s="102"/>
    </row>
    <row r="2592" spans="1:83" x14ac:dyDescent="0.25">
      <c r="A2592" s="14">
        <f t="shared" si="240"/>
        <v>5759.877287825374</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0.90468703368784975</v>
      </c>
      <c r="CD2592" s="14">
        <f t="shared" si="245"/>
        <v>5759.877287825374</v>
      </c>
      <c r="CE2592" s="102"/>
    </row>
    <row r="2593" spans="1:83" x14ac:dyDescent="0.25">
      <c r="A2593" s="14">
        <f t="shared" si="240"/>
        <v>6301.6359462872761</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0.98977947736448435</v>
      </c>
      <c r="CD2593" s="14">
        <f t="shared" si="245"/>
        <v>6301.6359462872761</v>
      </c>
      <c r="CE2593" s="102"/>
    </row>
    <row r="2594" spans="1:83" x14ac:dyDescent="0.25">
      <c r="A2594" s="14">
        <f t="shared" si="240"/>
        <v>4926.8991594505824</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0.77385360192722952</v>
      </c>
      <c r="CD2594" s="14">
        <f t="shared" si="245"/>
        <v>4926.8991594505824</v>
      </c>
      <c r="CE2594" s="102"/>
    </row>
    <row r="2595" spans="1:83" x14ac:dyDescent="0.25">
      <c r="A2595" s="14">
        <f t="shared" si="240"/>
        <v>961.58088324622111</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0.15103268931679029</v>
      </c>
      <c r="CD2595" s="14">
        <f t="shared" si="245"/>
        <v>961.58088324622111</v>
      </c>
      <c r="CE2595" s="102"/>
    </row>
    <row r="2596" spans="1:83" x14ac:dyDescent="0.25">
      <c r="A2596" s="14">
        <f t="shared" si="240"/>
        <v>6449.8684668523238</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1.0130619246502142</v>
      </c>
      <c r="CD2596" s="14">
        <f t="shared" si="245"/>
        <v>6449.8684668523238</v>
      </c>
      <c r="CE2596" s="102"/>
    </row>
    <row r="2597" spans="1:83" x14ac:dyDescent="0.25">
      <c r="A2597" s="14">
        <f t="shared" si="240"/>
        <v>5833.0894376009637</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0.91618625134486253</v>
      </c>
      <c r="CD2597" s="14">
        <f t="shared" si="245"/>
        <v>5833.0894376009637</v>
      </c>
      <c r="CE2597" s="102"/>
    </row>
    <row r="2598" spans="1:83" x14ac:dyDescent="0.25">
      <c r="A2598" s="14">
        <f t="shared" si="240"/>
        <v>6206.6198952141649</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0.97485558487466362</v>
      </c>
      <c r="CD2598" s="14">
        <f t="shared" si="245"/>
        <v>6206.6198952141649</v>
      </c>
      <c r="CE2598" s="102"/>
    </row>
    <row r="2599" spans="1:83" x14ac:dyDescent="0.25">
      <c r="A2599" s="14">
        <f t="shared" si="240"/>
        <v>6464.7868147219197</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1.015405105799263</v>
      </c>
      <c r="CD2599" s="14">
        <f t="shared" si="245"/>
        <v>6464.7868147219197</v>
      </c>
      <c r="CE2599" s="102"/>
    </row>
    <row r="2600" spans="1:83" x14ac:dyDescent="0.25">
      <c r="A2600" s="14">
        <f t="shared" si="240"/>
        <v>6065.2132913291525</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0.95264526430359742</v>
      </c>
      <c r="CD2600" s="14">
        <f t="shared" si="245"/>
        <v>6065.2132913291525</v>
      </c>
      <c r="CE2600" s="102"/>
    </row>
    <row r="2601" spans="1:83" x14ac:dyDescent="0.25">
      <c r="A2601" s="14">
        <f t="shared" si="240"/>
        <v>6212.6676719735005</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0.97580549143402284</v>
      </c>
      <c r="CD2601" s="14">
        <f t="shared" si="245"/>
        <v>6212.6676719735005</v>
      </c>
      <c r="CE2601" s="102"/>
    </row>
    <row r="2602" spans="1:83" x14ac:dyDescent="0.25">
      <c r="A2602" s="14">
        <f t="shared" si="240"/>
        <v>6474.0689481850641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1.0168630232807374</v>
      </c>
      <c r="CD2602" s="14">
        <f t="shared" si="245"/>
        <v>6474.0689481850641</v>
      </c>
      <c r="CE2602" s="102"/>
    </row>
    <row r="2603" spans="1:83" x14ac:dyDescent="0.25">
      <c r="A2603" s="14">
        <f t="shared" si="240"/>
        <v>1329.4077081282444</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0.20880616998046841</v>
      </c>
      <c r="CD2603" s="14">
        <f t="shared" si="245"/>
        <v>1329.4077081282444</v>
      </c>
      <c r="CE2603" s="102"/>
    </row>
    <row r="2604" spans="1:83" x14ac:dyDescent="0.25">
      <c r="A2604" s="14">
        <f t="shared" si="240"/>
        <v>6307.5658358398268</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0.99071086772600003</v>
      </c>
      <c r="CD2604" s="14">
        <f t="shared" si="245"/>
        <v>6307.5658358398268</v>
      </c>
      <c r="CE2604" s="102"/>
    </row>
    <row r="2605" spans="1:83" x14ac:dyDescent="0.25">
      <c r="A2605" s="14">
        <f t="shared" si="240"/>
        <v>2741.4321201018829</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0.4305887033450907</v>
      </c>
      <c r="CD2605" s="14">
        <f t="shared" si="245"/>
        <v>2741.4321201018829</v>
      </c>
      <c r="CE2605" s="102"/>
    </row>
    <row r="2606" spans="1:83" x14ac:dyDescent="0.25">
      <c r="A2606" s="14">
        <f t="shared" si="240"/>
        <v>6539.6900698301142</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1.0271699404113874</v>
      </c>
      <c r="CD2606" s="14">
        <f t="shared" si="245"/>
        <v>6539.6900698301142</v>
      </c>
      <c r="CE2606" s="102"/>
    </row>
    <row r="2607" spans="1:83" x14ac:dyDescent="0.25">
      <c r="A2607" s="14">
        <f t="shared" si="240"/>
        <v>5357.8709240895378</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0.84154507309425475</v>
      </c>
      <c r="CD2607" s="14">
        <f t="shared" si="245"/>
        <v>5357.8709240895378</v>
      </c>
      <c r="CE2607" s="102"/>
    </row>
    <row r="2608" spans="1:83" x14ac:dyDescent="0.25">
      <c r="A2608" s="14">
        <f t="shared" si="240"/>
        <v>4188.9903623909167</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0.65795243122778924</v>
      </c>
      <c r="CD2608" s="14">
        <f t="shared" si="245"/>
        <v>4188.9903623909167</v>
      </c>
      <c r="CE2608" s="102"/>
    </row>
    <row r="2609" spans="1:83" x14ac:dyDescent="0.25">
      <c r="A2609" s="14">
        <f t="shared" si="240"/>
        <v>4791.4503561037536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0.75257905561433835</v>
      </c>
      <c r="CD2609" s="14">
        <f t="shared" si="245"/>
        <v>4791.4503561037536</v>
      </c>
      <c r="CE2609" s="102"/>
    </row>
    <row r="2610" spans="1:83" x14ac:dyDescent="0.25">
      <c r="A2610" s="14">
        <f t="shared" si="240"/>
        <v>6487.1970670470564</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1.0189250184097414</v>
      </c>
      <c r="CD2610" s="14">
        <f t="shared" si="245"/>
        <v>6487.1970670470564</v>
      </c>
      <c r="CE2610" s="102"/>
    </row>
    <row r="2611" spans="1:83" x14ac:dyDescent="0.25">
      <c r="A2611" s="14">
        <f t="shared" si="240"/>
        <v>3890.411192611884</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0.61105547666951643</v>
      </c>
      <c r="CD2611" s="14">
        <f t="shared" si="245"/>
        <v>3890.411192611884</v>
      </c>
      <c r="CE2611" s="102"/>
    </row>
    <row r="2612" spans="1:83" x14ac:dyDescent="0.25">
      <c r="A2612" s="14">
        <f t="shared" si="240"/>
        <v>5026.6221575396748</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0.78951680078085351</v>
      </c>
      <c r="CD2612" s="14">
        <f t="shared" si="245"/>
        <v>5026.6221575396748</v>
      </c>
      <c r="CE2612" s="102"/>
    </row>
    <row r="2613" spans="1:83" x14ac:dyDescent="0.25">
      <c r="A2613" s="14">
        <f t="shared" si="240"/>
        <v>3380.919782966464</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0.53103115513478127</v>
      </c>
      <c r="CD2613" s="14">
        <f t="shared" si="245"/>
        <v>3380.919782966464</v>
      </c>
      <c r="CE2613" s="102"/>
    </row>
    <row r="2614" spans="1:83" x14ac:dyDescent="0.25">
      <c r="A2614" s="14">
        <f t="shared" si="240"/>
        <v>5844.4913702259209</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0.91797711946397753</v>
      </c>
      <c r="CD2614" s="14">
        <f t="shared" si="245"/>
        <v>5844.4913702259209</v>
      </c>
      <c r="CE2614" s="102"/>
    </row>
    <row r="2615" spans="1:83" x14ac:dyDescent="0.25">
      <c r="A2615" s="14">
        <f t="shared" si="240"/>
        <v>4702.1046058017491</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0.73854578063742427</v>
      </c>
      <c r="CD2615" s="14">
        <f t="shared" si="245"/>
        <v>4702.1046058017491</v>
      </c>
      <c r="CE2615" s="102"/>
    </row>
    <row r="2616" spans="1:83" x14ac:dyDescent="0.25">
      <c r="A2616" s="14">
        <f t="shared" si="240"/>
        <v>6377.847995244525</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1.0017498803881983</v>
      </c>
      <c r="CD2616" s="14">
        <f t="shared" si="245"/>
        <v>6377.847995244525</v>
      </c>
      <c r="CE2616" s="102"/>
    </row>
    <row r="2617" spans="1:83" x14ac:dyDescent="0.25">
      <c r="A2617" s="14">
        <f t="shared" si="240"/>
        <v>6496.971836712205</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1.0204603128147172</v>
      </c>
      <c r="CD2617" s="14">
        <f t="shared" si="245"/>
        <v>6496.971836712205</v>
      </c>
      <c r="CE2617" s="102"/>
    </row>
    <row r="2618" spans="1:83" x14ac:dyDescent="0.25">
      <c r="A2618" s="14">
        <f t="shared" si="240"/>
        <v>3108.3430397865932</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0.4882183254654891</v>
      </c>
      <c r="CD2618" s="14">
        <f t="shared" si="245"/>
        <v>3108.3430397865932</v>
      </c>
      <c r="CE2618" s="102"/>
    </row>
    <row r="2619" spans="1:83" x14ac:dyDescent="0.25">
      <c r="A2619" s="14">
        <f t="shared" si="240"/>
        <v>6429.2873135673935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1.009829303261808</v>
      </c>
      <c r="CD2619" s="14">
        <f t="shared" si="245"/>
        <v>6429.2873135673935</v>
      </c>
      <c r="CE2619" s="102"/>
    </row>
    <row r="2620" spans="1:83" x14ac:dyDescent="0.25">
      <c r="A2620" s="14">
        <f t="shared" si="240"/>
        <v>6206.5490957878337</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0.97484446461640228</v>
      </c>
      <c r="CD2620" s="14">
        <f t="shared" si="245"/>
        <v>6206.5490957878337</v>
      </c>
      <c r="CE2620" s="102"/>
    </row>
    <row r="2621" spans="1:83" x14ac:dyDescent="0.25">
      <c r="A2621" s="14">
        <f t="shared" si="240"/>
        <v>1327.6011733365037</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0.20852242285872877</v>
      </c>
      <c r="CD2621" s="14">
        <f t="shared" si="245"/>
        <v>1327.6011733365037</v>
      </c>
      <c r="CE2621" s="102"/>
    </row>
    <row r="2622" spans="1:83" x14ac:dyDescent="0.25">
      <c r="A2622" s="14">
        <f t="shared" si="240"/>
        <v>5416.683338700017</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0.85078256657878404</v>
      </c>
      <c r="CD2622" s="14">
        <f t="shared" si="245"/>
        <v>5416.683338700017</v>
      </c>
      <c r="CE2622" s="102"/>
    </row>
    <row r="2623" spans="1:83" x14ac:dyDescent="0.25">
      <c r="A2623" s="14">
        <f t="shared" si="240"/>
        <v>6470.2420494441931</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1.0162619435186007</v>
      </c>
      <c r="CD2623" s="14">
        <f t="shared" si="245"/>
        <v>6470.2420494441931</v>
      </c>
      <c r="CE2623" s="102"/>
    </row>
    <row r="2624" spans="1:83" x14ac:dyDescent="0.25">
      <c r="A2624" s="14">
        <f t="shared" si="240"/>
        <v>6390.4584591742541</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1.0037305689751113</v>
      </c>
      <c r="CD2624" s="14">
        <f t="shared" si="245"/>
        <v>6390.4584591742541</v>
      </c>
      <c r="CE2624" s="102"/>
    </row>
    <row r="2625" spans="1:83" x14ac:dyDescent="0.25">
      <c r="A2625" s="14">
        <f t="shared" si="240"/>
        <v>6375.2936774461523</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1.0013486811826198</v>
      </c>
      <c r="CD2625" s="14">
        <f t="shared" si="245"/>
        <v>6375.2936774461523</v>
      </c>
      <c r="CE2625" s="102"/>
    </row>
    <row r="2626" spans="1:83" x14ac:dyDescent="0.25">
      <c r="A2626" s="14">
        <f t="shared" si="240"/>
        <v>2549.3058719037758</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0.40041199698655228</v>
      </c>
      <c r="CD2626" s="14">
        <f t="shared" si="245"/>
        <v>2549.3058719037758</v>
      </c>
      <c r="CE2626" s="102"/>
    </row>
    <row r="2627" spans="1:83" x14ac:dyDescent="0.25">
      <c r="A2627" s="14">
        <f t="shared" si="240"/>
        <v>6291.6068964366768</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0.98820424391650385</v>
      </c>
      <c r="CD2627" s="14">
        <f t="shared" si="245"/>
        <v>6291.6068964366768</v>
      </c>
      <c r="CE2627" s="102"/>
    </row>
    <row r="2628" spans="1:83" x14ac:dyDescent="0.25">
      <c r="A2628" s="14">
        <f t="shared" si="240"/>
        <v>6310.8245295255865</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0.99122270118649725</v>
      </c>
      <c r="CD2628" s="14">
        <f t="shared" si="245"/>
        <v>6310.8245295255865</v>
      </c>
      <c r="CE2628" s="102"/>
    </row>
    <row r="2629" spans="1:83" x14ac:dyDescent="0.25">
      <c r="A2629" s="14">
        <f t="shared" si="240"/>
        <v>6478.8511966170308</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1.0176141570171138</v>
      </c>
      <c r="CD2629" s="14">
        <f t="shared" si="245"/>
        <v>6478.8511966170308</v>
      </c>
      <c r="CE2629" s="102"/>
    </row>
    <row r="2630" spans="1:83" x14ac:dyDescent="0.25">
      <c r="A2630" s="14">
        <f t="shared" si="240"/>
        <v>2750.9304657357197</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0.43208058063813326</v>
      </c>
      <c r="CD2630" s="14">
        <f t="shared" si="245"/>
        <v>2750.9304657357197</v>
      </c>
      <c r="CE2630" s="102"/>
    </row>
    <row r="2631" spans="1:83" x14ac:dyDescent="0.25">
      <c r="A2631" s="14">
        <f t="shared" si="240"/>
        <v>6327.9114516958725</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0.99390649394120856</v>
      </c>
      <c r="CD2631" s="14">
        <f t="shared" si="245"/>
        <v>6327.9114516958725</v>
      </c>
      <c r="CE2631" s="102"/>
    </row>
    <row r="2632" spans="1:83" x14ac:dyDescent="0.25">
      <c r="A2632" s="14">
        <f t="shared" si="240"/>
        <v>6035.9008133320276</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0.94804123934887974</v>
      </c>
      <c r="CD2632" s="14">
        <f t="shared" si="245"/>
        <v>6035.9008133320276</v>
      </c>
      <c r="CE2632" s="102"/>
    </row>
    <row r="2633" spans="1:83" x14ac:dyDescent="0.25">
      <c r="A2633" s="14">
        <f t="shared" ref="A2633:A2696" si="246">CD2633</f>
        <v>2193.2238884971612</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0.34448324412948567</v>
      </c>
      <c r="CD2633" s="14">
        <f t="shared" ref="CD2633:CD2696" si="251">DEGREES(CC2633) * 60 * 1.852</f>
        <v>2193.2238884971612</v>
      </c>
      <c r="CE2633" s="102"/>
    </row>
    <row r="2634" spans="1:83" x14ac:dyDescent="0.25">
      <c r="A2634" s="14">
        <f t="shared" si="246"/>
        <v>1107.2372236191461</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0.17391050353487061</v>
      </c>
      <c r="CD2634" s="14">
        <f t="shared" si="251"/>
        <v>1107.2372236191461</v>
      </c>
      <c r="CE2634" s="102"/>
    </row>
    <row r="2635" spans="1:83" x14ac:dyDescent="0.25">
      <c r="A2635" s="14">
        <f t="shared" si="246"/>
        <v>6155.8708771146685</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0.96688458543270517</v>
      </c>
      <c r="CD2635" s="14">
        <f t="shared" si="251"/>
        <v>6155.8708771146685</v>
      </c>
      <c r="CE2635" s="102"/>
    </row>
    <row r="2636" spans="1:83" x14ac:dyDescent="0.25">
      <c r="A2636" s="14">
        <f t="shared" si="246"/>
        <v>2310.4235348677248</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0.36289144887516023</v>
      </c>
      <c r="CD2636" s="14">
        <f t="shared" si="251"/>
        <v>2310.4235348677248</v>
      </c>
      <c r="CE2636" s="102"/>
    </row>
    <row r="2637" spans="1:83" x14ac:dyDescent="0.25">
      <c r="A2637" s="14">
        <f t="shared" si="246"/>
        <v>2402.3796553509196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0.3773347270410381</v>
      </c>
      <c r="CD2637" s="14">
        <f t="shared" si="251"/>
        <v>2402.3796553509196</v>
      </c>
      <c r="CE2637" s="102"/>
    </row>
    <row r="2638" spans="1:83" x14ac:dyDescent="0.25">
      <c r="A2638" s="14">
        <f t="shared" si="246"/>
        <v>1276.7478836109815</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0.20053504577826653</v>
      </c>
      <c r="CD2638" s="14">
        <f t="shared" si="251"/>
        <v>1276.7478836109815</v>
      </c>
      <c r="CE2638" s="102"/>
    </row>
    <row r="2639" spans="1:83" x14ac:dyDescent="0.25">
      <c r="A2639" s="14">
        <f t="shared" si="246"/>
        <v>6461.1951190285663</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1.0148409686900235</v>
      </c>
      <c r="CD2639" s="14">
        <f t="shared" si="251"/>
        <v>6461.1951190285663</v>
      </c>
      <c r="CE2639" s="102"/>
    </row>
    <row r="2640" spans="1:83" x14ac:dyDescent="0.25">
      <c r="A2640" s="14">
        <f t="shared" si="246"/>
        <v>3574.9170045621208</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0.56150172979789559</v>
      </c>
      <c r="CD2640" s="14">
        <f t="shared" si="251"/>
        <v>3574.9170045621208</v>
      </c>
      <c r="CE2640" s="102"/>
    </row>
    <row r="2641" spans="1:83" x14ac:dyDescent="0.25">
      <c r="A2641" s="14">
        <f t="shared" si="246"/>
        <v>1454.9021835501856</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0.22851721919911466</v>
      </c>
      <c r="CD2641" s="14">
        <f t="shared" si="251"/>
        <v>1454.9021835501856</v>
      </c>
      <c r="CE2641" s="102"/>
    </row>
    <row r="2642" spans="1:83" x14ac:dyDescent="0.25">
      <c r="A2642" s="14">
        <f t="shared" si="246"/>
        <v>1876.3864958144395</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0.29471852404536325</v>
      </c>
      <c r="CD2642" s="14">
        <f t="shared" si="251"/>
        <v>1876.3864958144395</v>
      </c>
      <c r="CE2642" s="102"/>
    </row>
    <row r="2643" spans="1:83" x14ac:dyDescent="0.25">
      <c r="A2643" s="14">
        <f t="shared" si="246"/>
        <v>2660.8934379184575</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0.41793872872919735</v>
      </c>
      <c r="CD2643" s="14">
        <f t="shared" si="251"/>
        <v>2660.8934379184575</v>
      </c>
      <c r="CE2643" s="102"/>
    </row>
    <row r="2644" spans="1:83" x14ac:dyDescent="0.25">
      <c r="A2644" s="14">
        <f t="shared" si="246"/>
        <v>5644.3624142970193</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0.88654345127159129</v>
      </c>
      <c r="CD2644" s="14">
        <f t="shared" si="251"/>
        <v>5644.3624142970193</v>
      </c>
      <c r="CE2644" s="102"/>
    </row>
    <row r="2645" spans="1:83" x14ac:dyDescent="0.25">
      <c r="A2645" s="14">
        <f t="shared" si="246"/>
        <v>4103.5683232591236</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0.64453544205736779</v>
      </c>
      <c r="CD2645" s="14">
        <f t="shared" si="251"/>
        <v>4103.5683232591236</v>
      </c>
      <c r="CE2645" s="102"/>
    </row>
    <row r="2646" spans="1:83" x14ac:dyDescent="0.25">
      <c r="A2646" s="14">
        <f t="shared" si="246"/>
        <v>1451.4477307582431</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0.2279746384299092</v>
      </c>
      <c r="CD2646" s="14">
        <f t="shared" si="251"/>
        <v>1451.4477307582431</v>
      </c>
      <c r="CE2646" s="102"/>
    </row>
    <row r="2647" spans="1:83" x14ac:dyDescent="0.25">
      <c r="A2647" s="14">
        <f t="shared" si="246"/>
        <v>1144.3030767150917</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0.17973232837814621</v>
      </c>
      <c r="CD2647" s="14">
        <f t="shared" si="251"/>
        <v>1144.3030767150917</v>
      </c>
      <c r="CE2647" s="102"/>
    </row>
    <row r="2648" spans="1:83" x14ac:dyDescent="0.25">
      <c r="A2648" s="14">
        <f t="shared" si="246"/>
        <v>4929.2559049980837</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0.77422376903878121</v>
      </c>
      <c r="CD2648" s="14">
        <f t="shared" si="251"/>
        <v>4929.2559049980837</v>
      </c>
      <c r="CE2648" s="102"/>
    </row>
    <row r="2649" spans="1:83" x14ac:dyDescent="0.25">
      <c r="A2649" s="14">
        <f t="shared" si="246"/>
        <v>3281.1910715063882</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0.51536705889873269</v>
      </c>
      <c r="CD2649" s="14">
        <f t="shared" si="251"/>
        <v>3281.1910715063882</v>
      </c>
      <c r="CE2649" s="102"/>
    </row>
    <row r="2650" spans="1:83" x14ac:dyDescent="0.25">
      <c r="A2650" s="14">
        <f t="shared" si="246"/>
        <v>6190.0396035728645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0.97225136709135196</v>
      </c>
      <c r="CD2650" s="14">
        <f t="shared" si="251"/>
        <v>6190.0396035728645</v>
      </c>
      <c r="CE2650" s="102"/>
    </row>
    <row r="2651" spans="1:83" x14ac:dyDescent="0.25">
      <c r="A2651" s="14">
        <f t="shared" si="246"/>
        <v>1715.5318391943172</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0.26945355486622335</v>
      </c>
      <c r="CD2651" s="14">
        <f t="shared" si="251"/>
        <v>1715.5318391943172</v>
      </c>
      <c r="CE2651" s="102"/>
    </row>
    <row r="2652" spans="1:83" x14ac:dyDescent="0.25">
      <c r="A2652" s="14">
        <f t="shared" si="246"/>
        <v>1386.9259799083943</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0.21784039624595214</v>
      </c>
      <c r="CD2652" s="14">
        <f t="shared" si="251"/>
        <v>1386.9259799083943</v>
      </c>
      <c r="CE2652" s="102"/>
    </row>
    <row r="2653" spans="1:83" x14ac:dyDescent="0.25">
      <c r="A2653" s="14">
        <f t="shared" si="246"/>
        <v>2188.4887121918641</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0.34373950387399738</v>
      </c>
      <c r="CD2653" s="14">
        <f t="shared" si="251"/>
        <v>2188.4887121918641</v>
      </c>
      <c r="CE2653" s="102"/>
    </row>
    <row r="2654" spans="1:83" x14ac:dyDescent="0.25">
      <c r="A2654" s="14">
        <f t="shared" si="246"/>
        <v>3041.8494657029109</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0.47777437478893198</v>
      </c>
      <c r="CD2654" s="14">
        <f t="shared" si="251"/>
        <v>3041.8494657029109</v>
      </c>
      <c r="CE2654" s="102"/>
    </row>
    <row r="2655" spans="1:83" x14ac:dyDescent="0.25">
      <c r="A2655" s="14">
        <f t="shared" si="246"/>
        <v>1548.9420119681215</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0.24328777925944145</v>
      </c>
      <c r="CD2655" s="14">
        <f t="shared" si="251"/>
        <v>1548.9420119681215</v>
      </c>
      <c r="CE2655" s="102"/>
    </row>
    <row r="2656" spans="1:83" x14ac:dyDescent="0.25">
      <c r="A2656" s="14">
        <f t="shared" si="246"/>
        <v>1679.8408724392998</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0.26384767938840759</v>
      </c>
      <c r="CD2656" s="14">
        <f t="shared" si="251"/>
        <v>1679.8408724392998</v>
      </c>
      <c r="CE2656" s="102"/>
    </row>
    <row r="2657" spans="1:83" x14ac:dyDescent="0.25">
      <c r="A2657" s="14">
        <f t="shared" si="246"/>
        <v>1277.3951458894394</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0.20063670936612696</v>
      </c>
      <c r="CD2657" s="14">
        <f t="shared" si="251"/>
        <v>1277.3951458894394</v>
      </c>
      <c r="CE2657" s="102"/>
    </row>
    <row r="2658" spans="1:83" x14ac:dyDescent="0.25">
      <c r="A2658" s="14">
        <f t="shared" si="246"/>
        <v>4886.9337041653953</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0.76757634507171224</v>
      </c>
      <c r="CD2658" s="14">
        <f t="shared" si="251"/>
        <v>4886.9337041653953</v>
      </c>
      <c r="CE2658" s="102"/>
    </row>
    <row r="2659" spans="1:83" x14ac:dyDescent="0.25">
      <c r="A2659" s="14">
        <f t="shared" si="246"/>
        <v>1415.0573839901424</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0.22225891338450032</v>
      </c>
      <c r="CD2659" s="14">
        <f t="shared" si="251"/>
        <v>1415.0573839901424</v>
      </c>
      <c r="CE2659" s="102"/>
    </row>
    <row r="2660" spans="1:83" x14ac:dyDescent="0.25">
      <c r="A2660" s="14">
        <f t="shared" si="246"/>
        <v>1169.2524516197625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0.18365105352574299</v>
      </c>
      <c r="CD2660" s="14">
        <f t="shared" si="251"/>
        <v>1169.2524516197625</v>
      </c>
      <c r="CE2660" s="102"/>
    </row>
    <row r="2661" spans="1:83" x14ac:dyDescent="0.25">
      <c r="A2661" s="14">
        <f t="shared" si="246"/>
        <v>3185.4861193140468</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0.50033496273044498</v>
      </c>
      <c r="CD2661" s="14">
        <f t="shared" si="251"/>
        <v>3185.4861193140468</v>
      </c>
      <c r="CE2661" s="102"/>
    </row>
    <row r="2662" spans="1:83" x14ac:dyDescent="0.25">
      <c r="A2662" s="14">
        <f t="shared" si="246"/>
        <v>1231.8695138327134</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0.19348613185135602</v>
      </c>
      <c r="CD2662" s="14">
        <f t="shared" si="251"/>
        <v>1231.8695138327134</v>
      </c>
      <c r="CE2662" s="102"/>
    </row>
    <row r="2663" spans="1:83" x14ac:dyDescent="0.25">
      <c r="A2663" s="14">
        <f t="shared" si="246"/>
        <v>6194.8978947688456</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0.97301444464166253</v>
      </c>
      <c r="CD2663" s="14">
        <f t="shared" si="251"/>
        <v>6194.8978947688456</v>
      </c>
      <c r="CE2663" s="102"/>
    </row>
    <row r="2664" spans="1:83" x14ac:dyDescent="0.25">
      <c r="A2664" s="14">
        <f t="shared" si="246"/>
        <v>2242.3236821138021</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0.35219520471857924</v>
      </c>
      <c r="CD2664" s="14">
        <f t="shared" si="251"/>
        <v>2242.3236821138021</v>
      </c>
      <c r="CE2664" s="102"/>
    </row>
    <row r="2665" spans="1:83" x14ac:dyDescent="0.25">
      <c r="A2665" s="14">
        <f t="shared" si="246"/>
        <v>5557.8782943064934</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0.87295964417543848</v>
      </c>
      <c r="CD2665" s="14">
        <f t="shared" si="251"/>
        <v>5557.8782943064934</v>
      </c>
      <c r="CE2665" s="102"/>
    </row>
    <row r="2666" spans="1:83" x14ac:dyDescent="0.25">
      <c r="A2666" s="14">
        <f t="shared" si="246"/>
        <v>1982.3528196706086</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0.31136234376750838</v>
      </c>
      <c r="CD2666" s="14">
        <f t="shared" si="251"/>
        <v>1982.3528196706086</v>
      </c>
      <c r="CE2666" s="102"/>
    </row>
    <row r="2667" spans="1:83" x14ac:dyDescent="0.25">
      <c r="A2667" s="14">
        <f t="shared" si="246"/>
        <v>2835.9322420785311</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0.44543156036478804</v>
      </c>
      <c r="CD2667" s="14">
        <f t="shared" si="251"/>
        <v>2835.9322420785311</v>
      </c>
      <c r="CE2667" s="102"/>
    </row>
    <row r="2668" spans="1:83" x14ac:dyDescent="0.25">
      <c r="A2668" s="14">
        <f t="shared" si="246"/>
        <v>6345.9467676352351</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0.99673924812388737</v>
      </c>
      <c r="CD2668" s="14">
        <f t="shared" si="251"/>
        <v>6345.9467676352351</v>
      </c>
      <c r="CE2668" s="102"/>
    </row>
    <row r="2669" spans="1:83" x14ac:dyDescent="0.25">
      <c r="A2669" s="14">
        <f t="shared" si="246"/>
        <v>6356.6683011716541</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0.99842324795356252</v>
      </c>
      <c r="CD2669" s="14">
        <f t="shared" si="251"/>
        <v>6356.6683011716541</v>
      </c>
      <c r="CE2669" s="102"/>
    </row>
    <row r="2670" spans="1:83" x14ac:dyDescent="0.25">
      <c r="A2670" s="14">
        <f t="shared" si="246"/>
        <v>1102.7725653744885</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0.17320925275782251</v>
      </c>
      <c r="CD2670" s="14">
        <f t="shared" si="251"/>
        <v>1102.7725653744885</v>
      </c>
      <c r="CE2670" s="102"/>
    </row>
    <row r="2671" spans="1:83" x14ac:dyDescent="0.25">
      <c r="A2671" s="14">
        <f t="shared" si="246"/>
        <v>6398.0422206565554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1.004921728150346</v>
      </c>
      <c r="CD2671" s="14">
        <f t="shared" si="251"/>
        <v>6398.0422206565554</v>
      </c>
      <c r="CE2671" s="102"/>
    </row>
    <row r="2672" spans="1:83" x14ac:dyDescent="0.25">
      <c r="A2672" s="14">
        <f t="shared" si="246"/>
        <v>5644.4144168913735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0.88655161916657943</v>
      </c>
      <c r="CD2672" s="14">
        <f t="shared" si="251"/>
        <v>5644.4144168913735</v>
      </c>
      <c r="CE2672" s="102"/>
    </row>
    <row r="2673" spans="1:83" x14ac:dyDescent="0.25">
      <c r="A2673" s="14">
        <f t="shared" si="246"/>
        <v>5836.8382186365079</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0.91677506138811826</v>
      </c>
      <c r="CD2673" s="14">
        <f t="shared" si="251"/>
        <v>5836.8382186365079</v>
      </c>
      <c r="CE2673" s="102"/>
    </row>
    <row r="2674" spans="1:83" x14ac:dyDescent="0.25">
      <c r="A2674" s="14">
        <f t="shared" si="246"/>
        <v>5689.4098714299398</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0.89361892325341719</v>
      </c>
      <c r="CD2674" s="14">
        <f t="shared" si="251"/>
        <v>5689.4098714299398</v>
      </c>
      <c r="CE2674" s="102"/>
    </row>
    <row r="2675" spans="1:83" x14ac:dyDescent="0.25">
      <c r="A2675" s="14">
        <f t="shared" si="246"/>
        <v>5965.5533463143256</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0.93699196901143356</v>
      </c>
      <c r="CD2675" s="14">
        <f t="shared" si="251"/>
        <v>5965.5533463143256</v>
      </c>
      <c r="CE2675" s="102"/>
    </row>
    <row r="2676" spans="1:83" x14ac:dyDescent="0.25">
      <c r="A2676" s="14">
        <f t="shared" si="246"/>
        <v>1596.1600088926339</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0.25070417156082098</v>
      </c>
      <c r="CD2676" s="14">
        <f t="shared" si="251"/>
        <v>1596.1600088926339</v>
      </c>
      <c r="CE2676" s="102"/>
    </row>
    <row r="2677" spans="1:83" x14ac:dyDescent="0.25">
      <c r="A2677" s="14">
        <f t="shared" si="246"/>
        <v>2478.3402803233957</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0.38926563963681138</v>
      </c>
      <c r="CD2677" s="14">
        <f t="shared" si="251"/>
        <v>2478.3402803233957</v>
      </c>
      <c r="CE2677" s="102"/>
    </row>
    <row r="2678" spans="1:83" x14ac:dyDescent="0.25">
      <c r="A2678" s="14">
        <f t="shared" si="246"/>
        <v>1799.0865478117817</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0.28257724790905303</v>
      </c>
      <c r="CD2678" s="14">
        <f t="shared" si="251"/>
        <v>1799.0865478117817</v>
      </c>
      <c r="CE2678" s="102"/>
    </row>
    <row r="2679" spans="1:83" x14ac:dyDescent="0.25">
      <c r="A2679" s="14">
        <f t="shared" si="246"/>
        <v>2783.6802544072216</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0.43722449389992263</v>
      </c>
      <c r="CD2679" s="14">
        <f t="shared" si="251"/>
        <v>2783.6802544072216</v>
      </c>
      <c r="CE2679" s="102"/>
    </row>
    <row r="2680" spans="1:83" x14ac:dyDescent="0.25">
      <c r="A2680" s="14">
        <f t="shared" si="246"/>
        <v>2956.8381576254014</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0.46442189794066169</v>
      </c>
      <c r="CD2680" s="14">
        <f t="shared" si="251"/>
        <v>2956.8381576254014</v>
      </c>
      <c r="CE2680" s="102"/>
    </row>
    <row r="2681" spans="1:83" x14ac:dyDescent="0.25">
      <c r="A2681" s="14">
        <f t="shared" si="246"/>
        <v>3861.8876007916483</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0.60657535975304744</v>
      </c>
      <c r="CD2681" s="14">
        <f t="shared" si="251"/>
        <v>3861.8876007916483</v>
      </c>
      <c r="CE2681" s="102"/>
    </row>
    <row r="2682" spans="1:83" x14ac:dyDescent="0.25">
      <c r="A2682" s="14">
        <f t="shared" si="246"/>
        <v>6390.5174715071289</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1.0037398378691713</v>
      </c>
      <c r="CD2682" s="14">
        <f t="shared" si="251"/>
        <v>6390.5174715071289</v>
      </c>
      <c r="CE2682" s="102"/>
    </row>
    <row r="2683" spans="1:83" x14ac:dyDescent="0.25">
      <c r="A2683" s="14">
        <f t="shared" si="246"/>
        <v>6333.472120160528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0.99477989182925786</v>
      </c>
      <c r="CD2683" s="14">
        <f t="shared" si="251"/>
        <v>6333.472120160528</v>
      </c>
      <c r="CE2683" s="102"/>
    </row>
    <row r="2684" spans="1:83" x14ac:dyDescent="0.25">
      <c r="A2684" s="14">
        <f t="shared" si="246"/>
        <v>6352.6960690630067</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0.99779934110556645</v>
      </c>
      <c r="CD2684" s="14">
        <f t="shared" si="251"/>
        <v>6352.6960690630067</v>
      </c>
      <c r="CE2684" s="102"/>
    </row>
    <row r="2685" spans="1:83" x14ac:dyDescent="0.25">
      <c r="A2685" s="14">
        <f t="shared" si="246"/>
        <v>2060.3187919743718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0.32360823038755315</v>
      </c>
      <c r="CD2685" s="14">
        <f t="shared" si="251"/>
        <v>2060.3187919743718</v>
      </c>
      <c r="CE2685" s="102"/>
    </row>
    <row r="2686" spans="1:83" x14ac:dyDescent="0.25">
      <c r="A2686" s="14">
        <f t="shared" si="246"/>
        <v>5358.1629157626548</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0.84159093537003138</v>
      </c>
      <c r="CD2686" s="14">
        <f t="shared" si="251"/>
        <v>5358.1629157626548</v>
      </c>
      <c r="CE2686" s="102"/>
    </row>
    <row r="2687" spans="1:83" x14ac:dyDescent="0.25">
      <c r="A2687" s="14">
        <f t="shared" si="246"/>
        <v>1210.4708581244822</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0.1901251077547999</v>
      </c>
      <c r="CD2687" s="14">
        <f t="shared" si="251"/>
        <v>1210.4708581244822</v>
      </c>
      <c r="CE2687" s="102"/>
    </row>
    <row r="2688" spans="1:83" x14ac:dyDescent="0.25">
      <c r="A2688" s="14">
        <f t="shared" si="246"/>
        <v>3264.5005407963208</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0.51274552618818636</v>
      </c>
      <c r="CD2688" s="14">
        <f t="shared" si="251"/>
        <v>3264.5005407963208</v>
      </c>
      <c r="CE2688" s="102"/>
    </row>
    <row r="2689" spans="1:83" x14ac:dyDescent="0.25">
      <c r="A2689" s="14">
        <f t="shared" si="246"/>
        <v>4554.6928713310599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0.71539225181642763</v>
      </c>
      <c r="CD2689" s="14">
        <f t="shared" si="251"/>
        <v>4554.6928713310599</v>
      </c>
      <c r="CE2689" s="102"/>
    </row>
    <row r="2690" spans="1:83" x14ac:dyDescent="0.25">
      <c r="A2690" s="14">
        <f t="shared" si="246"/>
        <v>1277.1668390633558</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0.2006008498825062</v>
      </c>
      <c r="CD2690" s="14">
        <f t="shared" si="251"/>
        <v>1277.1668390633558</v>
      </c>
      <c r="CE2690" s="102"/>
    </row>
    <row r="2691" spans="1:83" x14ac:dyDescent="0.25">
      <c r="A2691" s="14">
        <f t="shared" si="246"/>
        <v>4254.838207955886</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0.668294959219631</v>
      </c>
      <c r="CD2691" s="14">
        <f t="shared" si="251"/>
        <v>4254.838207955886</v>
      </c>
      <c r="CE2691" s="102"/>
    </row>
    <row r="2692" spans="1:83" x14ac:dyDescent="0.25">
      <c r="A2692" s="14">
        <f t="shared" si="246"/>
        <v>6183.0448373403215</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0.97115271967265882</v>
      </c>
      <c r="CD2692" s="14">
        <f t="shared" si="251"/>
        <v>6183.0448373403215</v>
      </c>
      <c r="CE2692" s="102"/>
    </row>
    <row r="2693" spans="1:83" x14ac:dyDescent="0.25">
      <c r="A2693" s="14">
        <f t="shared" si="246"/>
        <v>5140.6182160347753</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0.807421827374046</v>
      </c>
      <c r="CD2693" s="14">
        <f t="shared" si="251"/>
        <v>5140.6182160347753</v>
      </c>
      <c r="CE2693" s="102"/>
    </row>
    <row r="2694" spans="1:83" x14ac:dyDescent="0.25">
      <c r="A2694" s="14">
        <f t="shared" si="246"/>
        <v>6317.9939512601977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0.99234878123269066</v>
      </c>
      <c r="CD2694" s="14">
        <f t="shared" si="251"/>
        <v>6317.9939512601977</v>
      </c>
      <c r="CE2694" s="102"/>
    </row>
    <row r="2695" spans="1:83" x14ac:dyDescent="0.25">
      <c r="A2695" s="14">
        <f t="shared" si="246"/>
        <v>2119.4051019190538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0.33288874380897659</v>
      </c>
      <c r="CD2695" s="14">
        <f t="shared" si="251"/>
        <v>2119.4051019190538</v>
      </c>
      <c r="CE2695" s="102"/>
    </row>
    <row r="2696" spans="1:83" x14ac:dyDescent="0.25">
      <c r="A2696" s="14">
        <f t="shared" si="246"/>
        <v>3922.6519792698468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0.61611944247778239</v>
      </c>
      <c r="CD2696" s="14">
        <f t="shared" si="251"/>
        <v>3922.6519792698468</v>
      </c>
      <c r="CE2696" s="102"/>
    </row>
    <row r="2697" spans="1:83" x14ac:dyDescent="0.25">
      <c r="A2697" s="14">
        <f t="shared" ref="A2697:A2760" si="252">CD2697</f>
        <v>4346.6573116732279</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0.68271671656392341</v>
      </c>
      <c r="CD2697" s="14">
        <f t="shared" ref="CD2697:CD2760" si="257">DEGREES(CC2697) * 60 * 1.852</f>
        <v>4346.6573116732279</v>
      </c>
      <c r="CE2697" s="102"/>
    </row>
    <row r="2698" spans="1:83" x14ac:dyDescent="0.25">
      <c r="A2698" s="14">
        <f t="shared" si="252"/>
        <v>2585.8620641494008</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0.40615377089474319</v>
      </c>
      <c r="CD2698" s="14">
        <f t="shared" si="257"/>
        <v>2585.8620641494008</v>
      </c>
      <c r="CE2698" s="102"/>
    </row>
    <row r="2699" spans="1:83" x14ac:dyDescent="0.25">
      <c r="A2699" s="14">
        <f t="shared" si="252"/>
        <v>2028.014529493563</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0.31853429461794747</v>
      </c>
      <c r="CD2699" s="14">
        <f t="shared" si="257"/>
        <v>2028.014529493563</v>
      </c>
      <c r="CE2699" s="102"/>
    </row>
    <row r="2700" spans="1:83" x14ac:dyDescent="0.25">
      <c r="A2700" s="14">
        <f t="shared" si="252"/>
        <v>4314.4410030819972</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0.67765659545381263</v>
      </c>
      <c r="CD2700" s="14">
        <f t="shared" si="257"/>
        <v>4314.4410030819972</v>
      </c>
      <c r="CE2700" s="102"/>
    </row>
    <row r="2701" spans="1:83" x14ac:dyDescent="0.25">
      <c r="A2701" s="14">
        <f t="shared" si="252"/>
        <v>6131.8805532813321</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0.96311649562428736</v>
      </c>
      <c r="CD2701" s="14">
        <f t="shared" si="257"/>
        <v>6131.8805532813321</v>
      </c>
      <c r="CE2701" s="102"/>
    </row>
    <row r="2702" spans="1:83" x14ac:dyDescent="0.25">
      <c r="A2702" s="14">
        <f t="shared" si="252"/>
        <v>5440.7454582059008</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0.85456193312293471</v>
      </c>
      <c r="CD2702" s="14">
        <f t="shared" si="257"/>
        <v>5440.7454582059008</v>
      </c>
      <c r="CE2702" s="102"/>
    </row>
    <row r="2703" spans="1:83" x14ac:dyDescent="0.25">
      <c r="A2703" s="14">
        <f t="shared" si="252"/>
        <v>3668.6072784341532</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0.57621738635083097</v>
      </c>
      <c r="CD2703" s="14">
        <f t="shared" si="257"/>
        <v>3668.6072784341532</v>
      </c>
      <c r="CE2703" s="102"/>
    </row>
    <row r="2704" spans="1:83" x14ac:dyDescent="0.25">
      <c r="A2704" s="14">
        <f t="shared" si="252"/>
        <v>3995.0433714284031</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0.62748974614291197</v>
      </c>
      <c r="CD2704" s="14">
        <f t="shared" si="257"/>
        <v>3995.0433714284031</v>
      </c>
      <c r="CE2704" s="102"/>
    </row>
    <row r="2705" spans="1:83" x14ac:dyDescent="0.25">
      <c r="A2705" s="14">
        <f t="shared" si="252"/>
        <v>3345.4815181747645</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0.52546497081324828</v>
      </c>
      <c r="CD2705" s="14">
        <f t="shared" si="257"/>
        <v>3345.4815181747645</v>
      </c>
      <c r="CE2705" s="102"/>
    </row>
    <row r="2706" spans="1:83" x14ac:dyDescent="0.25">
      <c r="A2706" s="14">
        <f t="shared" si="252"/>
        <v>5605.3811804304796</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0.88042078318788886</v>
      </c>
      <c r="CD2706" s="14">
        <f t="shared" si="257"/>
        <v>5605.3811804304796</v>
      </c>
      <c r="CE2706" s="102"/>
    </row>
    <row r="2707" spans="1:83" x14ac:dyDescent="0.25">
      <c r="A2707" s="14">
        <f t="shared" si="252"/>
        <v>5332.2494097454864</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0.8375207769760884</v>
      </c>
      <c r="CD2707" s="14">
        <f t="shared" si="257"/>
        <v>5332.2494097454864</v>
      </c>
      <c r="CE2707" s="102"/>
    </row>
    <row r="2708" spans="1:83" x14ac:dyDescent="0.25">
      <c r="A2708" s="14">
        <f t="shared" si="252"/>
        <v>6296.9495049961988</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0.98904339177475509</v>
      </c>
      <c r="CD2708" s="14">
        <f t="shared" si="257"/>
        <v>6296.9495049961988</v>
      </c>
      <c r="CE2708" s="102"/>
    </row>
    <row r="2709" spans="1:83" x14ac:dyDescent="0.25">
      <c r="A2709" s="14">
        <f t="shared" si="252"/>
        <v>4185.5930335700814</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0.65741882275319896</v>
      </c>
      <c r="CD2709" s="14">
        <f t="shared" si="257"/>
        <v>4185.5930335700814</v>
      </c>
      <c r="CE2709" s="102"/>
    </row>
    <row r="2710" spans="1:83" x14ac:dyDescent="0.25">
      <c r="A2710" s="14">
        <f t="shared" si="252"/>
        <v>5936.5161614507442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0.9324311835418535</v>
      </c>
      <c r="CD2710" s="14">
        <f t="shared" si="257"/>
        <v>5936.5161614507442</v>
      </c>
      <c r="CE2710" s="102"/>
    </row>
    <row r="2711" spans="1:83" x14ac:dyDescent="0.25">
      <c r="A2711" s="14">
        <f t="shared" si="252"/>
        <v>3145.6519847936579</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0.49407833204233198</v>
      </c>
      <c r="CD2711" s="14">
        <f t="shared" si="257"/>
        <v>3145.6519847936579</v>
      </c>
      <c r="CE2711" s="102"/>
    </row>
    <row r="2712" spans="1:83" x14ac:dyDescent="0.25">
      <c r="A2712" s="14">
        <f t="shared" si="252"/>
        <v>2741.1974909786645</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0.43055185083680031</v>
      </c>
      <c r="CD2712" s="14">
        <f t="shared" si="257"/>
        <v>2741.1974909786645</v>
      </c>
      <c r="CE2712" s="102"/>
    </row>
    <row r="2713" spans="1:83" x14ac:dyDescent="0.25">
      <c r="A2713" s="14">
        <f t="shared" si="252"/>
        <v>6235.8579235374764</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0.97944791623745275</v>
      </c>
      <c r="CD2713" s="14">
        <f t="shared" si="257"/>
        <v>6235.8579235374764</v>
      </c>
      <c r="CE2713" s="102"/>
    </row>
    <row r="2714" spans="1:83" x14ac:dyDescent="0.25">
      <c r="A2714" s="14">
        <f t="shared" si="252"/>
        <v>3650.6316586785929</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0.57339400847267152</v>
      </c>
      <c r="CD2714" s="14">
        <f t="shared" si="257"/>
        <v>3650.6316586785929</v>
      </c>
      <c r="CE2714" s="102"/>
    </row>
    <row r="2715" spans="1:83" x14ac:dyDescent="0.25">
      <c r="A2715" s="14">
        <f t="shared" si="252"/>
        <v>5834.7802994652602</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0.9164518300591209</v>
      </c>
      <c r="CD2715" s="14">
        <f t="shared" si="257"/>
        <v>5834.7802994652602</v>
      </c>
      <c r="CE2715" s="102"/>
    </row>
    <row r="2716" spans="1:83" x14ac:dyDescent="0.25">
      <c r="A2716" s="14">
        <f t="shared" si="252"/>
        <v>3730.2445713481607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0.58589857518601451</v>
      </c>
      <c r="CD2716" s="14">
        <f t="shared" si="257"/>
        <v>3730.2445713481607</v>
      </c>
      <c r="CE2716" s="102"/>
    </row>
    <row r="2717" spans="1:83" x14ac:dyDescent="0.25">
      <c r="A2717" s="14">
        <f t="shared" si="252"/>
        <v>4603.6741702830486</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0.72308560079605178</v>
      </c>
      <c r="CD2717" s="14">
        <f t="shared" si="257"/>
        <v>4603.6741702830486</v>
      </c>
      <c r="CE2717" s="102"/>
    </row>
    <row r="2718" spans="1:83" x14ac:dyDescent="0.25">
      <c r="A2718" s="14">
        <f t="shared" si="252"/>
        <v>6083.8998301708125</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0.955580304157708</v>
      </c>
      <c r="CD2718" s="14">
        <f t="shared" si="257"/>
        <v>6083.8998301708125</v>
      </c>
      <c r="CE2718" s="102"/>
    </row>
    <row r="2719" spans="1:83" x14ac:dyDescent="0.25">
      <c r="A2719" s="14">
        <f t="shared" si="252"/>
        <v>6207.7207840967385</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0.97502849826288807</v>
      </c>
      <c r="CD2719" s="14">
        <f t="shared" si="257"/>
        <v>6207.7207840967385</v>
      </c>
      <c r="CE2719" s="102"/>
    </row>
    <row r="2720" spans="1:83" x14ac:dyDescent="0.25">
      <c r="A2720" s="14">
        <f t="shared" si="252"/>
        <v>6112.247230843549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0.96003274724735255</v>
      </c>
      <c r="CD2720" s="14">
        <f t="shared" si="257"/>
        <v>6112.247230843549</v>
      </c>
      <c r="CE2720" s="102"/>
    </row>
    <row r="2721" spans="1:83" x14ac:dyDescent="0.25">
      <c r="A2721" s="14">
        <f t="shared" si="252"/>
        <v>5467.7530429547642</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0.85880393525467591</v>
      </c>
      <c r="CD2721" s="14">
        <f t="shared" si="257"/>
        <v>5467.7530429547642</v>
      </c>
      <c r="CE2721" s="102"/>
    </row>
    <row r="2722" spans="1:83" x14ac:dyDescent="0.25">
      <c r="A2722" s="14">
        <f t="shared" si="252"/>
        <v>3244.196308896544</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0.50955640002962288</v>
      </c>
      <c r="CD2722" s="14">
        <f t="shared" si="257"/>
        <v>3244.196308896544</v>
      </c>
      <c r="CE2722" s="102"/>
    </row>
    <row r="2723" spans="1:83" x14ac:dyDescent="0.25">
      <c r="A2723" s="14">
        <f t="shared" si="252"/>
        <v>5087.7943785190146</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0.79912494213116858</v>
      </c>
      <c r="CD2723" s="14">
        <f t="shared" si="257"/>
        <v>5087.7943785190146</v>
      </c>
      <c r="CE2723" s="102"/>
    </row>
    <row r="2724" spans="1:83" x14ac:dyDescent="0.25">
      <c r="A2724" s="14">
        <f t="shared" si="252"/>
        <v>3184.0841716041418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0.50011476291512247</v>
      </c>
      <c r="CD2724" s="14">
        <f t="shared" si="257"/>
        <v>3184.0841716041418</v>
      </c>
      <c r="CE2724" s="102"/>
    </row>
    <row r="2725" spans="1:83" x14ac:dyDescent="0.25">
      <c r="A2725" s="14">
        <f t="shared" si="252"/>
        <v>5559.6087200903739</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0.87323143707851714</v>
      </c>
      <c r="CD2725" s="14">
        <f t="shared" si="257"/>
        <v>5559.6087200903739</v>
      </c>
      <c r="CE2725" s="102"/>
    </row>
    <row r="2726" spans="1:83" x14ac:dyDescent="0.25">
      <c r="A2726" s="14">
        <f t="shared" si="252"/>
        <v>2465.6477061889145</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0.38727205424084166</v>
      </c>
      <c r="CD2726" s="14">
        <f t="shared" si="257"/>
        <v>2465.6477061889145</v>
      </c>
      <c r="CE2726" s="102"/>
    </row>
    <row r="2727" spans="1:83" x14ac:dyDescent="0.25">
      <c r="A2727" s="14">
        <f t="shared" si="252"/>
        <v>6175.6054730208662</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0.96998424053632071</v>
      </c>
      <c r="CD2727" s="14">
        <f t="shared" si="257"/>
        <v>6175.6054730208662</v>
      </c>
      <c r="CE2727" s="102"/>
    </row>
    <row r="2728" spans="1:83" x14ac:dyDescent="0.25">
      <c r="A2728" s="14">
        <f t="shared" si="252"/>
        <v>5787.3528491075986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0.90900253952125787</v>
      </c>
      <c r="CD2728" s="14">
        <f t="shared" si="257"/>
        <v>5787.3528491075986</v>
      </c>
      <c r="CE2728" s="102"/>
    </row>
    <row r="2729" spans="1:83" x14ac:dyDescent="0.25">
      <c r="A2729" s="14">
        <f t="shared" si="252"/>
        <v>6034.0371577199239</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0.94774852042740332</v>
      </c>
      <c r="CD2729" s="14">
        <f t="shared" si="257"/>
        <v>6034.0371577199239</v>
      </c>
      <c r="CE2729" s="102"/>
    </row>
    <row r="2730" spans="1:83" x14ac:dyDescent="0.25">
      <c r="A2730" s="14">
        <f t="shared" si="252"/>
        <v>4020.5133317267218</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0.63149023811157567</v>
      </c>
      <c r="CD2730" s="14">
        <f t="shared" si="257"/>
        <v>4020.5133317267218</v>
      </c>
      <c r="CE2730" s="102"/>
    </row>
    <row r="2731" spans="1:83" x14ac:dyDescent="0.25">
      <c r="A2731" s="14">
        <f t="shared" si="252"/>
        <v>3427.9634430878377</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0.53842016486576694</v>
      </c>
      <c r="CD2731" s="14">
        <f t="shared" si="257"/>
        <v>3427.9634430878377</v>
      </c>
      <c r="CE2731" s="102"/>
    </row>
    <row r="2732" spans="1:83" x14ac:dyDescent="0.25">
      <c r="A2732" s="14">
        <f t="shared" si="252"/>
        <v>5896.1094357142692</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0.92608461763065997</v>
      </c>
      <c r="CD2732" s="14">
        <f t="shared" si="257"/>
        <v>5896.1094357142692</v>
      </c>
      <c r="CE2732" s="102"/>
    </row>
    <row r="2733" spans="1:83" x14ac:dyDescent="0.25">
      <c r="A2733" s="14">
        <f t="shared" si="252"/>
        <v>1381.1510874303756</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0.21693335082037543</v>
      </c>
      <c r="CD2733" s="14">
        <f t="shared" si="257"/>
        <v>1381.1510874303756</v>
      </c>
      <c r="CE2733" s="102"/>
    </row>
    <row r="2734" spans="1:83" x14ac:dyDescent="0.25">
      <c r="A2734" s="14">
        <f t="shared" si="252"/>
        <v>5695.665053248269</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0.89460140631713858</v>
      </c>
      <c r="CD2734" s="14">
        <f t="shared" si="257"/>
        <v>5695.665053248269</v>
      </c>
      <c r="CE2734" s="102"/>
    </row>
    <row r="2735" spans="1:83" x14ac:dyDescent="0.25">
      <c r="A2735" s="14">
        <f t="shared" si="252"/>
        <v>3242.3553054456411</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0.50926723901667448</v>
      </c>
      <c r="CD2735" s="14">
        <f t="shared" si="257"/>
        <v>3242.3553054456411</v>
      </c>
      <c r="CE2735" s="102"/>
    </row>
    <row r="2736" spans="1:83" x14ac:dyDescent="0.25">
      <c r="A2736" s="14">
        <f t="shared" si="252"/>
        <v>6075.6332103198174</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0.95428189042111167</v>
      </c>
      <c r="CD2736" s="14">
        <f t="shared" si="257"/>
        <v>6075.6332103198174</v>
      </c>
      <c r="CE2736" s="102"/>
    </row>
    <row r="2737" spans="1:83" x14ac:dyDescent="0.25">
      <c r="A2737" s="14">
        <f t="shared" si="252"/>
        <v>5733.2612963999663</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0.90050653797100366</v>
      </c>
      <c r="CD2737" s="14">
        <f t="shared" si="257"/>
        <v>5733.2612963999663</v>
      </c>
      <c r="CE2737" s="102"/>
    </row>
    <row r="2738" spans="1:83" x14ac:dyDescent="0.25">
      <c r="A2738" s="14">
        <f t="shared" si="252"/>
        <v>2297.222243071245</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0.36081796068792937</v>
      </c>
      <c r="CD2738" s="14">
        <f t="shared" si="257"/>
        <v>2297.222243071245</v>
      </c>
      <c r="CE2738" s="102"/>
    </row>
    <row r="2739" spans="1:83" x14ac:dyDescent="0.25">
      <c r="A2739" s="14">
        <f t="shared" si="252"/>
        <v>6069.9578162276257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0.95339047291519929</v>
      </c>
      <c r="CD2739" s="14">
        <f t="shared" si="257"/>
        <v>6069.9578162276257</v>
      </c>
      <c r="CE2739" s="102"/>
    </row>
    <row r="2740" spans="1:83" x14ac:dyDescent="0.25">
      <c r="A2740" s="14">
        <f t="shared" si="252"/>
        <v>1928.4087087600551</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0.30288950046792096</v>
      </c>
      <c r="CD2740" s="14">
        <f t="shared" si="257"/>
        <v>1928.4087087600551</v>
      </c>
      <c r="CE2740" s="102"/>
    </row>
    <row r="2741" spans="1:83" x14ac:dyDescent="0.25">
      <c r="A2741" s="14">
        <f t="shared" si="252"/>
        <v>5606.4415069985698</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0.88058732557233399</v>
      </c>
      <c r="CD2741" s="14">
        <f t="shared" si="257"/>
        <v>5606.4415069985698</v>
      </c>
      <c r="CE2741" s="102"/>
    </row>
    <row r="2742" spans="1:83" x14ac:dyDescent="0.25">
      <c r="A2742" s="14">
        <f t="shared" si="252"/>
        <v>5099.1176415972359</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0.80090345385529094</v>
      </c>
      <c r="CD2742" s="14">
        <f t="shared" si="257"/>
        <v>5099.1176415972359</v>
      </c>
      <c r="CE2742" s="102"/>
    </row>
    <row r="2743" spans="1:83" x14ac:dyDescent="0.25">
      <c r="A2743" s="14">
        <f t="shared" si="252"/>
        <v>2696.4262286926241</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0.42351975996958136</v>
      </c>
      <c r="CD2743" s="14">
        <f t="shared" si="257"/>
        <v>2696.4262286926241</v>
      </c>
      <c r="CE2743" s="102"/>
    </row>
    <row r="2744" spans="1:83" x14ac:dyDescent="0.25">
      <c r="A2744" s="14">
        <f t="shared" si="252"/>
        <v>6124.205202889043</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0.96191095084756251</v>
      </c>
      <c r="CD2744" s="14">
        <f t="shared" si="257"/>
        <v>6124.205202889043</v>
      </c>
      <c r="CE2744" s="102"/>
    </row>
    <row r="2745" spans="1:83" x14ac:dyDescent="0.25">
      <c r="A2745" s="14">
        <f t="shared" si="252"/>
        <v>2811.195906675644</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0.44154629670695844</v>
      </c>
      <c r="CD2745" s="14">
        <f t="shared" si="257"/>
        <v>2811.195906675644</v>
      </c>
      <c r="CE2745" s="102"/>
    </row>
    <row r="2746" spans="1:83" x14ac:dyDescent="0.25">
      <c r="A2746" s="14">
        <f t="shared" si="252"/>
        <v>6127.9023469246986</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0.96249165041868068</v>
      </c>
      <c r="CD2746" s="14">
        <f t="shared" si="257"/>
        <v>6127.9023469246986</v>
      </c>
      <c r="CE2746" s="102"/>
    </row>
    <row r="2747" spans="1:83" x14ac:dyDescent="0.25">
      <c r="A2747" s="14">
        <f t="shared" si="252"/>
        <v>2592.3078677680965</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0.40716619436561441</v>
      </c>
      <c r="CD2747" s="14">
        <f t="shared" si="257"/>
        <v>2592.3078677680965</v>
      </c>
      <c r="CE2747" s="102"/>
    </row>
    <row r="2748" spans="1:83" x14ac:dyDescent="0.25">
      <c r="A2748" s="14">
        <f t="shared" si="252"/>
        <v>1804.5993023667945</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0.28344312009983136</v>
      </c>
      <c r="CD2748" s="14">
        <f t="shared" si="257"/>
        <v>1804.5993023667945</v>
      </c>
      <c r="CE2748" s="102"/>
    </row>
    <row r="2749" spans="1:83" x14ac:dyDescent="0.25">
      <c r="A2749" s="14">
        <f t="shared" si="252"/>
        <v>2219.9948234322505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0.34868807636899685</v>
      </c>
      <c r="CD2749" s="14">
        <f t="shared" si="257"/>
        <v>2219.9948234322505</v>
      </c>
      <c r="CE2749" s="102"/>
    </row>
    <row r="2750" spans="1:83" x14ac:dyDescent="0.25">
      <c r="A2750" s="14">
        <f t="shared" si="252"/>
        <v>6079.562711573456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0.9548990856590277</v>
      </c>
      <c r="CD2750" s="14">
        <f t="shared" si="257"/>
        <v>6079.562711573456</v>
      </c>
      <c r="CE2750" s="102"/>
    </row>
    <row r="2751" spans="1:83" x14ac:dyDescent="0.25">
      <c r="A2751" s="14">
        <f t="shared" si="252"/>
        <v>4326.6322982889478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0.67957144643872891</v>
      </c>
      <c r="CD2751" s="14">
        <f t="shared" si="257"/>
        <v>4326.6322982889478</v>
      </c>
      <c r="CE2751" s="102"/>
    </row>
    <row r="2752" spans="1:83" x14ac:dyDescent="0.25">
      <c r="A2752" s="14">
        <f t="shared" si="252"/>
        <v>5785.1303986154844</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0.90865346574021055</v>
      </c>
      <c r="CD2752" s="14">
        <f t="shared" si="257"/>
        <v>5785.1303986154844</v>
      </c>
      <c r="CE2752" s="102"/>
    </row>
    <row r="2753" spans="1:83" x14ac:dyDescent="0.25">
      <c r="A2753" s="14">
        <f t="shared" si="252"/>
        <v>6058.5223975349254</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0.95159434523762809</v>
      </c>
      <c r="CD2753" s="14">
        <f t="shared" si="257"/>
        <v>6058.5223975349254</v>
      </c>
      <c r="CE2753" s="102"/>
    </row>
    <row r="2754" spans="1:83" x14ac:dyDescent="0.25">
      <c r="A2754" s="14">
        <f t="shared" si="252"/>
        <v>5879.9806756096814</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0.92355132058161959</v>
      </c>
      <c r="CD2754" s="14">
        <f t="shared" si="257"/>
        <v>5879.9806756096814</v>
      </c>
      <c r="CE2754" s="102"/>
    </row>
    <row r="2755" spans="1:83" x14ac:dyDescent="0.25">
      <c r="A2755" s="14">
        <f t="shared" si="252"/>
        <v>2415.3284898171287</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0.37936856249578138</v>
      </c>
      <c r="CD2755" s="14">
        <f t="shared" si="257"/>
        <v>2415.3284898171287</v>
      </c>
      <c r="CE2755" s="102"/>
    </row>
    <row r="2756" spans="1:83" x14ac:dyDescent="0.25">
      <c r="A2756" s="14">
        <f t="shared" si="252"/>
        <v>6033.2108238927185</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0.94761873059654156</v>
      </c>
      <c r="CD2756" s="14">
        <f t="shared" si="257"/>
        <v>6033.2108238927185</v>
      </c>
      <c r="CE2756" s="102"/>
    </row>
    <row r="2757" spans="1:83" x14ac:dyDescent="0.25">
      <c r="A2757" s="14">
        <f t="shared" si="252"/>
        <v>1475.2819049729519</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0.231718202275667</v>
      </c>
      <c r="CD2757" s="14">
        <f t="shared" si="257"/>
        <v>1475.2819049729519</v>
      </c>
      <c r="CE2757" s="102"/>
    </row>
    <row r="2758" spans="1:83" x14ac:dyDescent="0.25">
      <c r="A2758" s="14">
        <f t="shared" si="252"/>
        <v>1869.7851601971722</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0.29368167161960296</v>
      </c>
      <c r="CD2758" s="14">
        <f t="shared" si="257"/>
        <v>1869.7851601971722</v>
      </c>
      <c r="CE2758" s="102"/>
    </row>
    <row r="2759" spans="1:83" x14ac:dyDescent="0.25">
      <c r="A2759" s="14">
        <f t="shared" si="252"/>
        <v>1662.2171979224838</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0.26107958051675295</v>
      </c>
      <c r="CD2759" s="14">
        <f t="shared" si="257"/>
        <v>1662.2171979224838</v>
      </c>
      <c r="CE2759" s="102"/>
    </row>
    <row r="2760" spans="1:83" x14ac:dyDescent="0.25">
      <c r="A2760" s="14">
        <f t="shared" si="252"/>
        <v>1511.528803096435</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0.23741139626315558</v>
      </c>
      <c r="CD2760" s="14">
        <f t="shared" si="257"/>
        <v>1511.528803096435</v>
      </c>
      <c r="CE2760" s="102"/>
    </row>
    <row r="2761" spans="1:83" x14ac:dyDescent="0.25">
      <c r="A2761" s="14">
        <f t="shared" ref="A2761:A2824" si="258">CD2761</f>
        <v>4076.8947753511934</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0.640345906112607</v>
      </c>
      <c r="CD2761" s="14">
        <f t="shared" ref="CD2761:CD2824" si="263">DEGREES(CC2761) * 60 * 1.852</f>
        <v>4076.8947753511934</v>
      </c>
      <c r="CE2761" s="102"/>
    </row>
    <row r="2762" spans="1:83" x14ac:dyDescent="0.25">
      <c r="A2762" s="14">
        <f t="shared" si="258"/>
        <v>4587.8615058768582</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0.72060195197134935</v>
      </c>
      <c r="CD2762" s="14">
        <f t="shared" si="263"/>
        <v>4587.8615058768582</v>
      </c>
      <c r="CE2762" s="102"/>
    </row>
    <row r="2763" spans="1:83" x14ac:dyDescent="0.25">
      <c r="A2763" s="14">
        <f t="shared" si="258"/>
        <v>2162.4069211474766</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0.33964291344435615</v>
      </c>
      <c r="CD2763" s="14">
        <f t="shared" si="263"/>
        <v>2162.4069211474766</v>
      </c>
      <c r="CE2763" s="102"/>
    </row>
    <row r="2764" spans="1:83" x14ac:dyDescent="0.25">
      <c r="A2764" s="14">
        <f t="shared" si="258"/>
        <v>2062.9573173227682</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0.32402265582605971</v>
      </c>
      <c r="CD2764" s="14">
        <f t="shared" si="263"/>
        <v>2062.9573173227682</v>
      </c>
      <c r="CE2764" s="102"/>
    </row>
    <row r="2765" spans="1:83" x14ac:dyDescent="0.25">
      <c r="A2765" s="14">
        <f t="shared" si="258"/>
        <v>2374.4440739113388</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0.37294696719060888</v>
      </c>
      <c r="CD2765" s="14">
        <f t="shared" si="263"/>
        <v>2374.4440739113388</v>
      </c>
      <c r="CE2765" s="102"/>
    </row>
    <row r="2766" spans="1:83" x14ac:dyDescent="0.25">
      <c r="A2766" s="14">
        <f t="shared" si="258"/>
        <v>1941.8344884996877</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0.30499824831803019</v>
      </c>
      <c r="CD2766" s="14">
        <f t="shared" si="263"/>
        <v>1941.8344884996877</v>
      </c>
      <c r="CE2766" s="102"/>
    </row>
    <row r="2767" spans="1:83" x14ac:dyDescent="0.25">
      <c r="A2767" s="14">
        <f t="shared" si="258"/>
        <v>1627.5959963283553</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0.25564172991547279</v>
      </c>
      <c r="CD2767" s="14">
        <f t="shared" si="263"/>
        <v>1627.5959963283553</v>
      </c>
      <c r="CE2767" s="102"/>
    </row>
    <row r="2768" spans="1:83" x14ac:dyDescent="0.25">
      <c r="A2768" s="14">
        <f t="shared" si="258"/>
        <v>4219.1416236751211</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0.66268820141352058</v>
      </c>
      <c r="CD2768" s="14">
        <f t="shared" si="263"/>
        <v>4219.1416236751211</v>
      </c>
      <c r="CE2768" s="102"/>
    </row>
    <row r="2769" spans="1:83" x14ac:dyDescent="0.25">
      <c r="A2769" s="14">
        <f t="shared" si="258"/>
        <v>1767.5241293536517</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0.27761983140449398</v>
      </c>
      <c r="CD2769" s="14">
        <f t="shared" si="263"/>
        <v>1767.5241293536517</v>
      </c>
      <c r="CE2769" s="102"/>
    </row>
    <row r="2770" spans="1:83" x14ac:dyDescent="0.25">
      <c r="A2770" s="14">
        <f t="shared" si="258"/>
        <v>5635.4609409425466</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0.88514532295702975</v>
      </c>
      <c r="CD2770" s="14">
        <f t="shared" si="263"/>
        <v>5635.4609409425466</v>
      </c>
      <c r="CE2770" s="102"/>
    </row>
    <row r="2771" spans="1:83" x14ac:dyDescent="0.25">
      <c r="A2771" s="14">
        <f t="shared" si="258"/>
        <v>3337.2711064814353</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0.52417538552713561</v>
      </c>
      <c r="CD2771" s="14">
        <f t="shared" si="263"/>
        <v>3337.2711064814353</v>
      </c>
      <c r="CE2771" s="102"/>
    </row>
    <row r="2772" spans="1:83" x14ac:dyDescent="0.25">
      <c r="A2772" s="14">
        <f t="shared" si="258"/>
        <v>4790.2291097918987</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0.75238723803766705</v>
      </c>
      <c r="CD2772" s="14">
        <f t="shared" si="263"/>
        <v>4790.2291097918987</v>
      </c>
      <c r="CE2772" s="102"/>
    </row>
    <row r="2773" spans="1:83" x14ac:dyDescent="0.25">
      <c r="A2773" s="14">
        <f t="shared" si="258"/>
        <v>2887.5363034816005</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0.4535368589508651</v>
      </c>
      <c r="CD2773" s="14">
        <f t="shared" si="263"/>
        <v>2887.5363034816005</v>
      </c>
      <c r="CE2773" s="102"/>
    </row>
    <row r="2774" spans="1:83" x14ac:dyDescent="0.25">
      <c r="A2774" s="14">
        <f t="shared" si="258"/>
        <v>1588.5066025535559</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0.24950207347217881</v>
      </c>
      <c r="CD2774" s="14">
        <f t="shared" si="263"/>
        <v>1588.5066025535559</v>
      </c>
      <c r="CE2774" s="102"/>
    </row>
    <row r="2775" spans="1:83" x14ac:dyDescent="0.25">
      <c r="A2775" s="14">
        <f t="shared" si="258"/>
        <v>4989.1186607265709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0.78362623652239538</v>
      </c>
      <c r="CD2775" s="14">
        <f t="shared" si="263"/>
        <v>4989.1186607265709</v>
      </c>
      <c r="CE2775" s="102"/>
    </row>
    <row r="2776" spans="1:83" x14ac:dyDescent="0.25">
      <c r="A2776" s="14">
        <f t="shared" si="258"/>
        <v>3778.8677887580325</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0.5935356813479592</v>
      </c>
      <c r="CD2776" s="14">
        <f t="shared" si="263"/>
        <v>3778.8677887580325</v>
      </c>
      <c r="CE2776" s="102"/>
    </row>
    <row r="2777" spans="1:83" x14ac:dyDescent="0.25">
      <c r="A2777" s="14">
        <f t="shared" si="258"/>
        <v>5094.9174258735884</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0.80024373828949102</v>
      </c>
      <c r="CD2777" s="14">
        <f t="shared" si="263"/>
        <v>5094.9174258735884</v>
      </c>
      <c r="CE2777" s="102"/>
    </row>
    <row r="2778" spans="1:83" x14ac:dyDescent="0.25">
      <c r="A2778" s="14">
        <f t="shared" si="258"/>
        <v>2002.929306266233</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0.3145942321727111</v>
      </c>
      <c r="CD2778" s="14">
        <f t="shared" si="263"/>
        <v>2002.929306266233</v>
      </c>
      <c r="CE2778" s="102"/>
    </row>
    <row r="2779" spans="1:83" x14ac:dyDescent="0.25">
      <c r="A2779" s="14">
        <f t="shared" si="258"/>
        <v>3059.9086065109509</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0.4806108710738633</v>
      </c>
      <c r="CD2779" s="14">
        <f t="shared" si="263"/>
        <v>3059.9086065109509</v>
      </c>
      <c r="CE2779" s="102"/>
    </row>
    <row r="2780" spans="1:83" x14ac:dyDescent="0.25">
      <c r="A2780" s="14">
        <f t="shared" si="258"/>
        <v>5821.1166973917279</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0.91430572815248434</v>
      </c>
      <c r="CD2780" s="14">
        <f t="shared" si="263"/>
        <v>5821.1166973917279</v>
      </c>
      <c r="CE2780" s="102"/>
    </row>
    <row r="2781" spans="1:83" x14ac:dyDescent="0.25">
      <c r="A2781" s="14">
        <f t="shared" si="258"/>
        <v>2113.8989835669399</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0.33202391394712566</v>
      </c>
      <c r="CD2781" s="14">
        <f t="shared" si="263"/>
        <v>2113.8989835669399</v>
      </c>
      <c r="CE2781" s="102"/>
    </row>
    <row r="2782" spans="1:83" x14ac:dyDescent="0.25">
      <c r="A2782" s="14">
        <f t="shared" si="258"/>
        <v>2931.3024213615613</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0.4604110747339939</v>
      </c>
      <c r="CD2782" s="14">
        <f t="shared" si="263"/>
        <v>2931.3024213615613</v>
      </c>
      <c r="CE2782" s="102"/>
    </row>
    <row r="2783" spans="1:83" x14ac:dyDescent="0.25">
      <c r="A2783" s="14">
        <f t="shared" si="258"/>
        <v>5244.058466905667</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0.82366888422057216</v>
      </c>
      <c r="CD2783" s="14">
        <f t="shared" si="263"/>
        <v>5244.058466905667</v>
      </c>
      <c r="CE2783" s="102"/>
    </row>
    <row r="2784" spans="1:83" x14ac:dyDescent="0.25">
      <c r="A2784" s="14">
        <f t="shared" si="258"/>
        <v>4424.2852642562666</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0.6949095114177396</v>
      </c>
      <c r="CD2784" s="14">
        <f t="shared" si="263"/>
        <v>4424.2852642562666</v>
      </c>
      <c r="CE2784" s="102"/>
    </row>
    <row r="2785" spans="1:83" x14ac:dyDescent="0.25">
      <c r="A2785" s="14">
        <f t="shared" si="258"/>
        <v>4621.0802662529977</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0.72581952524343962</v>
      </c>
      <c r="CD2785" s="14">
        <f t="shared" si="263"/>
        <v>4621.0802662529977</v>
      </c>
      <c r="CE2785" s="102"/>
    </row>
    <row r="2786" spans="1:83" x14ac:dyDescent="0.25">
      <c r="A2786" s="14">
        <f t="shared" si="258"/>
        <v>3507.2485959227979</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0.55087325130310472</v>
      </c>
      <c r="CD2786" s="14">
        <f t="shared" si="263"/>
        <v>3507.2485959227979</v>
      </c>
      <c r="CE2786" s="102"/>
    </row>
    <row r="2787" spans="1:83" x14ac:dyDescent="0.25">
      <c r="A2787" s="14">
        <f t="shared" si="258"/>
        <v>2566.5676867911875</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0.40312325962743695</v>
      </c>
      <c r="CD2787" s="14">
        <f t="shared" si="263"/>
        <v>2566.5676867911875</v>
      </c>
      <c r="CE2787" s="102"/>
    </row>
    <row r="2788" spans="1:83" x14ac:dyDescent="0.25">
      <c r="A2788" s="14">
        <f t="shared" si="258"/>
        <v>4244.2061471614425</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0.66662501261114249</v>
      </c>
      <c r="CD2788" s="14">
        <f t="shared" si="263"/>
        <v>4244.2061471614425</v>
      </c>
      <c r="CE2788" s="102"/>
    </row>
    <row r="2789" spans="1:83" x14ac:dyDescent="0.25">
      <c r="A2789" s="14">
        <f t="shared" si="258"/>
        <v>1751.6871797833101</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0.27513236818027909</v>
      </c>
      <c r="CD2789" s="14">
        <f t="shared" si="263"/>
        <v>1751.6871797833101</v>
      </c>
      <c r="CE2789" s="102"/>
    </row>
    <row r="2790" spans="1:83" x14ac:dyDescent="0.25">
      <c r="A2790" s="14">
        <f t="shared" si="258"/>
        <v>2772.7197867425039</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0.43550296538743438</v>
      </c>
      <c r="CD2790" s="14">
        <f t="shared" si="263"/>
        <v>2772.7197867425039</v>
      </c>
      <c r="CE2790" s="102"/>
    </row>
    <row r="2791" spans="1:83" x14ac:dyDescent="0.25">
      <c r="A2791" s="14">
        <f t="shared" si="258"/>
        <v>5374.6121487849223</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0.84417456816040526</v>
      </c>
      <c r="CD2791" s="14">
        <f t="shared" si="263"/>
        <v>5374.6121487849223</v>
      </c>
      <c r="CE2791" s="102"/>
    </row>
    <row r="2792" spans="1:83" x14ac:dyDescent="0.25">
      <c r="A2792" s="14">
        <f t="shared" si="258"/>
        <v>5949.1609769511151</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0.9344172676292245</v>
      </c>
      <c r="CD2792" s="14">
        <f t="shared" si="263"/>
        <v>5949.1609769511151</v>
      </c>
      <c r="CE2792" s="102"/>
    </row>
    <row r="2793" spans="1:83" x14ac:dyDescent="0.25">
      <c r="A2793" s="14">
        <f t="shared" si="258"/>
        <v>4846.2131138637897</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0.76118048137373995</v>
      </c>
      <c r="CD2793" s="14">
        <f t="shared" si="263"/>
        <v>4846.2131138637897</v>
      </c>
      <c r="CE2793" s="102"/>
    </row>
    <row r="2794" spans="1:83" x14ac:dyDescent="0.25">
      <c r="A2794" s="14">
        <f t="shared" si="258"/>
        <v>3890.7608117364339</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0.61111039032008652</v>
      </c>
      <c r="CD2794" s="14">
        <f t="shared" si="263"/>
        <v>3890.7608117364339</v>
      </c>
      <c r="CE2794" s="102"/>
    </row>
    <row r="2795" spans="1:83" x14ac:dyDescent="0.25">
      <c r="A2795" s="14">
        <f t="shared" si="258"/>
        <v>2808.8866093748097</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0.44118358215236003</v>
      </c>
      <c r="CD2795" s="14">
        <f t="shared" si="263"/>
        <v>2808.8866093748097</v>
      </c>
      <c r="CE2795" s="102"/>
    </row>
    <row r="2796" spans="1:83" x14ac:dyDescent="0.25">
      <c r="A2796" s="14">
        <f t="shared" si="258"/>
        <v>3157.3209624703977</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0.49591114414457121</v>
      </c>
      <c r="CD2796" s="14">
        <f t="shared" si="263"/>
        <v>3157.3209624703977</v>
      </c>
      <c r="CE2796" s="102"/>
    </row>
    <row r="2797" spans="1:83" x14ac:dyDescent="0.25">
      <c r="A2797" s="14">
        <f t="shared" si="258"/>
        <v>5631.8858075049948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0.8845837872327369</v>
      </c>
      <c r="CD2797" s="14">
        <f t="shared" si="263"/>
        <v>5631.8858075049948</v>
      </c>
      <c r="CE2797" s="102"/>
    </row>
    <row r="2798" spans="1:83" x14ac:dyDescent="0.25">
      <c r="A2798" s="14">
        <f t="shared" si="258"/>
        <v>4330.3290742046856</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0.68015208819033124</v>
      </c>
      <c r="CD2798" s="14">
        <f t="shared" si="263"/>
        <v>4330.3290742046856</v>
      </c>
      <c r="CE2798" s="102"/>
    </row>
    <row r="2799" spans="1:83" x14ac:dyDescent="0.25">
      <c r="A2799" s="14">
        <f t="shared" si="258"/>
        <v>3283.9614566334039</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0.5158021951659636</v>
      </c>
      <c r="CD2799" s="14">
        <f t="shared" si="263"/>
        <v>3283.9614566334039</v>
      </c>
      <c r="CE2799" s="102"/>
    </row>
    <row r="2800" spans="1:83" x14ac:dyDescent="0.25">
      <c r="A2800" s="14">
        <f t="shared" si="258"/>
        <v>6006.4285601408274</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0.94341211897299926</v>
      </c>
      <c r="CD2800" s="14">
        <f t="shared" si="263"/>
        <v>6006.4285601408274</v>
      </c>
      <c r="CE2800" s="102"/>
    </row>
    <row r="2801" spans="1:83" x14ac:dyDescent="0.25">
      <c r="A2801" s="14">
        <f t="shared" si="258"/>
        <v>5060.7483381177153</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0.79487689988287769</v>
      </c>
      <c r="CD2801" s="14">
        <f t="shared" si="263"/>
        <v>5060.7483381177153</v>
      </c>
      <c r="CE2801" s="102"/>
    </row>
    <row r="2802" spans="1:83" x14ac:dyDescent="0.25">
      <c r="A2802" s="14">
        <f t="shared" si="258"/>
        <v>2987.822354887011</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0.46928849493762448</v>
      </c>
      <c r="CD2802" s="14">
        <f t="shared" si="263"/>
        <v>2987.822354887011</v>
      </c>
      <c r="CE2802" s="102"/>
    </row>
    <row r="2803" spans="1:83" x14ac:dyDescent="0.25">
      <c r="A2803" s="14">
        <f t="shared" si="258"/>
        <v>5546.9176861604374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0.87123809359795823</v>
      </c>
      <c r="CD2803" s="14">
        <f t="shared" si="263"/>
        <v>5546.9176861604374</v>
      </c>
      <c r="CE2803" s="102"/>
    </row>
    <row r="2804" spans="1:83" x14ac:dyDescent="0.25">
      <c r="A2804" s="14">
        <f t="shared" si="258"/>
        <v>4787.6945807917809</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0.75198914700059605</v>
      </c>
      <c r="CD2804" s="14">
        <f t="shared" si="263"/>
        <v>4787.6945807917809</v>
      </c>
      <c r="CE2804" s="102"/>
    </row>
    <row r="2805" spans="1:83" x14ac:dyDescent="0.25">
      <c r="A2805" s="14">
        <f t="shared" si="258"/>
        <v>3798.6599511269033</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0.59664437824704231</v>
      </c>
      <c r="CD2805" s="14">
        <f t="shared" si="263"/>
        <v>3798.6599511269033</v>
      </c>
      <c r="CE2805" s="102"/>
    </row>
    <row r="2806" spans="1:83" x14ac:dyDescent="0.25">
      <c r="A2806" s="14">
        <f t="shared" si="258"/>
        <v>3879.7626241409139</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0.60938293724868764</v>
      </c>
      <c r="CD2806" s="14">
        <f t="shared" si="263"/>
        <v>3879.7626241409139</v>
      </c>
      <c r="CE2806" s="102"/>
    </row>
    <row r="2807" spans="1:83" x14ac:dyDescent="0.25">
      <c r="A2807" s="14">
        <f t="shared" si="258"/>
        <v>5185.0524175560431</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0.81440097709543535</v>
      </c>
      <c r="CD2807" s="14">
        <f t="shared" si="263"/>
        <v>5185.0524175560431</v>
      </c>
      <c r="CE2807" s="102"/>
    </row>
    <row r="2808" spans="1:83" x14ac:dyDescent="0.25">
      <c r="A2808" s="14">
        <f t="shared" si="258"/>
        <v>5980.2264368832621</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0.93929662831553073</v>
      </c>
      <c r="CD2808" s="14">
        <f t="shared" si="263"/>
        <v>5980.2264368832621</v>
      </c>
      <c r="CE2808" s="102"/>
    </row>
    <row r="2809" spans="1:83" x14ac:dyDescent="0.25">
      <c r="A2809" s="14">
        <f t="shared" si="258"/>
        <v>2705.760699721367</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0.42498589795899455</v>
      </c>
      <c r="CD2809" s="14">
        <f t="shared" si="263"/>
        <v>2705.760699721367</v>
      </c>
      <c r="CE2809" s="102"/>
    </row>
    <row r="2810" spans="1:83" x14ac:dyDescent="0.25">
      <c r="A2810" s="14">
        <f t="shared" si="258"/>
        <v>3424.9688448117745</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0.53794981209676185</v>
      </c>
      <c r="CD2810" s="14">
        <f t="shared" si="263"/>
        <v>3424.9688448117745</v>
      </c>
      <c r="CE2810" s="102"/>
    </row>
    <row r="2811" spans="1:83" x14ac:dyDescent="0.25">
      <c r="A2811" s="14">
        <f t="shared" si="258"/>
        <v>5095.547142943833</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0.80034264610295192</v>
      </c>
      <c r="CD2811" s="14">
        <f t="shared" si="263"/>
        <v>5095.547142943833</v>
      </c>
      <c r="CE2811" s="102"/>
    </row>
    <row r="2812" spans="1:83" x14ac:dyDescent="0.25">
      <c r="A2812" s="14">
        <f t="shared" si="258"/>
        <v>5637.3971933024759</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0.88544944443678375</v>
      </c>
      <c r="CD2812" s="14">
        <f t="shared" si="263"/>
        <v>5637.3971933024759</v>
      </c>
      <c r="CE2812" s="102"/>
    </row>
    <row r="2813" spans="1:83" x14ac:dyDescent="0.25">
      <c r="A2813" s="14">
        <f t="shared" si="258"/>
        <v>4276.2409254419072</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0.67165662128771264</v>
      </c>
      <c r="CD2813" s="14">
        <f t="shared" si="263"/>
        <v>4276.2409254419072</v>
      </c>
      <c r="CE2813" s="102"/>
    </row>
    <row r="2814" spans="1:83" x14ac:dyDescent="0.25">
      <c r="A2814" s="14">
        <f t="shared" si="258"/>
        <v>5213.8110007163414</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0.81891800341253229</v>
      </c>
      <c r="CD2814" s="14">
        <f t="shared" si="263"/>
        <v>5213.8110007163414</v>
      </c>
      <c r="CE2814" s="102"/>
    </row>
    <row r="2815" spans="1:83" x14ac:dyDescent="0.25">
      <c r="A2815" s="14">
        <f t="shared" si="258"/>
        <v>5482.7310491118305</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0.86115648675597878</v>
      </c>
      <c r="CD2815" s="14">
        <f t="shared" si="263"/>
        <v>5482.7310491118305</v>
      </c>
      <c r="CE2815" s="102"/>
    </row>
    <row r="2816" spans="1:83" x14ac:dyDescent="0.25">
      <c r="A2816" s="14">
        <f t="shared" si="258"/>
        <v>5520.5249825265428</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0.86709266903969218</v>
      </c>
      <c r="CD2816" s="14">
        <f t="shared" si="263"/>
        <v>5520.5249825265428</v>
      </c>
      <c r="CE2816" s="102"/>
    </row>
    <row r="2817" spans="1:83" x14ac:dyDescent="0.25">
      <c r="A2817" s="14">
        <f t="shared" si="258"/>
        <v>5110.4111661395164</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0.80267729463478665</v>
      </c>
      <c r="CD2817" s="14">
        <f t="shared" si="263"/>
        <v>5110.4111661395164</v>
      </c>
      <c r="CE2817" s="102"/>
    </row>
    <row r="2818" spans="1:83" x14ac:dyDescent="0.25">
      <c r="A2818" s="14">
        <f t="shared" si="258"/>
        <v>5447.2745291703322</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0.85558743515160351</v>
      </c>
      <c r="CD2818" s="14">
        <f t="shared" si="263"/>
        <v>5447.2745291703322</v>
      </c>
      <c r="CE2818" s="102"/>
    </row>
    <row r="2819" spans="1:83" x14ac:dyDescent="0.25">
      <c r="A2819" s="14">
        <f t="shared" si="258"/>
        <v>5928.7932601149923</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0.93121817007789065</v>
      </c>
      <c r="CD2819" s="14">
        <f t="shared" si="263"/>
        <v>5928.7932601149923</v>
      </c>
      <c r="CE2819" s="102"/>
    </row>
    <row r="2820" spans="1:83" x14ac:dyDescent="0.25">
      <c r="A2820" s="14">
        <f t="shared" si="258"/>
        <v>3484.4989433661017</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0.54730003009360961</v>
      </c>
      <c r="CD2820" s="14">
        <f t="shared" si="263"/>
        <v>3484.4989433661017</v>
      </c>
      <c r="CE2820" s="102"/>
    </row>
    <row r="2821" spans="1:83" x14ac:dyDescent="0.25">
      <c r="A2821" s="14">
        <f t="shared" si="258"/>
        <v>3289.873534443022</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0.51673078788925308</v>
      </c>
      <c r="CD2821" s="14">
        <f t="shared" si="263"/>
        <v>3289.873534443022</v>
      </c>
      <c r="CE2821" s="102"/>
    </row>
    <row r="2822" spans="1:83" x14ac:dyDescent="0.25">
      <c r="A2822" s="14">
        <f t="shared" si="258"/>
        <v>5376.5687620433428</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0.84448188766677346</v>
      </c>
      <c r="CD2822" s="14">
        <f t="shared" si="263"/>
        <v>5376.5687620433428</v>
      </c>
      <c r="CE2822" s="102"/>
    </row>
    <row r="2823" spans="1:83" x14ac:dyDescent="0.25">
      <c r="A2823" s="14">
        <f t="shared" si="258"/>
        <v>1841.5401031987365</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0.28924530335073895</v>
      </c>
      <c r="CD2823" s="14">
        <f t="shared" si="263"/>
        <v>1841.5401031987365</v>
      </c>
      <c r="CE2823" s="102"/>
    </row>
    <row r="2824" spans="1:83" x14ac:dyDescent="0.25">
      <c r="A2824" s="14">
        <f t="shared" si="258"/>
        <v>5907.510371879519</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0.92787532923877103</v>
      </c>
      <c r="CD2824" s="14">
        <f t="shared" si="263"/>
        <v>5907.510371879519</v>
      </c>
      <c r="CE2824" s="102"/>
    </row>
    <row r="2825" spans="1:83" x14ac:dyDescent="0.25">
      <c r="A2825" s="14">
        <f t="shared" ref="A2825:A2888" si="264">CD2825</f>
        <v>5302.3296890412221</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0.83282137419021252</v>
      </c>
      <c r="CD2825" s="14">
        <f t="shared" ref="CD2825:CD2888" si="269">DEGREES(CC2825) * 60 * 1.852</f>
        <v>5302.3296890412221</v>
      </c>
      <c r="CE2825" s="102"/>
    </row>
    <row r="2826" spans="1:83" x14ac:dyDescent="0.25">
      <c r="A2826" s="14">
        <f t="shared" si="264"/>
        <v>5881.1982949280628</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0.92374256847706271</v>
      </c>
      <c r="CD2826" s="14">
        <f t="shared" si="269"/>
        <v>5881.1982949280628</v>
      </c>
      <c r="CE2826" s="102"/>
    </row>
    <row r="2827" spans="1:83" x14ac:dyDescent="0.25">
      <c r="A2827" s="14">
        <f t="shared" si="264"/>
        <v>2176.7364823479202</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0.34189361559800785</v>
      </c>
      <c r="CD2827" s="14">
        <f t="shared" si="269"/>
        <v>2176.7364823479202</v>
      </c>
      <c r="CE2827" s="102"/>
    </row>
    <row r="2828" spans="1:83" x14ac:dyDescent="0.25">
      <c r="A2828" s="14">
        <f t="shared" si="264"/>
        <v>5873.7628955376695</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0.92257471210050457</v>
      </c>
      <c r="CD2828" s="14">
        <f t="shared" si="269"/>
        <v>5873.7628955376695</v>
      </c>
      <c r="CE2828" s="102"/>
    </row>
    <row r="2829" spans="1:83" x14ac:dyDescent="0.25">
      <c r="A2829" s="14">
        <f t="shared" si="264"/>
        <v>5549.528462265348</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0.87164816054417027</v>
      </c>
      <c r="CD2829" s="14">
        <f t="shared" si="269"/>
        <v>5549.528462265348</v>
      </c>
      <c r="CE2829" s="102"/>
    </row>
    <row r="2830" spans="1:83" x14ac:dyDescent="0.25">
      <c r="A2830" s="14">
        <f t="shared" si="264"/>
        <v>5159.7966745695612</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0.81043413161170996</v>
      </c>
      <c r="CD2830" s="14">
        <f t="shared" si="269"/>
        <v>5159.7966745695612</v>
      </c>
      <c r="CE2830" s="102"/>
    </row>
    <row r="2831" spans="1:83" x14ac:dyDescent="0.25">
      <c r="A2831" s="14">
        <f t="shared" si="264"/>
        <v>3683.1660802248289</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0.57850409465169961</v>
      </c>
      <c r="CD2831" s="14">
        <f t="shared" si="269"/>
        <v>3683.1660802248289</v>
      </c>
      <c r="CE2831" s="102"/>
    </row>
    <row r="2832" spans="1:83" x14ac:dyDescent="0.25">
      <c r="A2832" s="14">
        <f t="shared" si="264"/>
        <v>1803.3727769625</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0.28325047335159254</v>
      </c>
      <c r="CD2832" s="14">
        <f t="shared" si="269"/>
        <v>1803.3727769625</v>
      </c>
      <c r="CE2832" s="102"/>
    </row>
    <row r="2833" spans="1:83" x14ac:dyDescent="0.25">
      <c r="A2833" s="14">
        <f t="shared" si="264"/>
        <v>5611.9295857364204</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0.88144932200487702</v>
      </c>
      <c r="CD2833" s="14">
        <f t="shared" si="269"/>
        <v>5611.9295857364204</v>
      </c>
      <c r="CE2833" s="102"/>
    </row>
    <row r="2834" spans="1:83" x14ac:dyDescent="0.25">
      <c r="A2834" s="14">
        <f t="shared" si="264"/>
        <v>5639.4300154394778</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0.88576873384821408</v>
      </c>
      <c r="CD2834" s="14">
        <f t="shared" si="269"/>
        <v>5639.4300154394778</v>
      </c>
      <c r="CE2834" s="102"/>
    </row>
    <row r="2835" spans="1:83" x14ac:dyDescent="0.25">
      <c r="A2835" s="14">
        <f t="shared" si="264"/>
        <v>3183.8400455685314</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0.50007641875465414</v>
      </c>
      <c r="CD2835" s="14">
        <f t="shared" si="269"/>
        <v>3183.8400455685314</v>
      </c>
      <c r="CE2835" s="102"/>
    </row>
    <row r="2836" spans="1:83" x14ac:dyDescent="0.25">
      <c r="A2836" s="14">
        <f t="shared" si="264"/>
        <v>1770.4904660874222</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0.27808574521593343</v>
      </c>
      <c r="CD2836" s="14">
        <f t="shared" si="269"/>
        <v>1770.4904660874222</v>
      </c>
      <c r="CE2836" s="102"/>
    </row>
    <row r="2837" spans="1:83" x14ac:dyDescent="0.25">
      <c r="A2837" s="14">
        <f t="shared" si="264"/>
        <v>3367.4827106636276</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0.52892063359488717</v>
      </c>
      <c r="CD2837" s="14">
        <f t="shared" si="269"/>
        <v>3367.4827106636276</v>
      </c>
      <c r="CE2837" s="102"/>
    </row>
    <row r="2838" spans="1:83" x14ac:dyDescent="0.25">
      <c r="A2838" s="14">
        <f t="shared" si="264"/>
        <v>5608.5938485761117</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0.88092538755177663</v>
      </c>
      <c r="CD2838" s="14">
        <f t="shared" si="269"/>
        <v>5608.5938485761117</v>
      </c>
      <c r="CE2838" s="102"/>
    </row>
    <row r="2839" spans="1:83" x14ac:dyDescent="0.25">
      <c r="A2839" s="14">
        <f t="shared" si="264"/>
        <v>5710.6225399136365</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0.89695073488205768</v>
      </c>
      <c r="CD2839" s="14">
        <f t="shared" si="269"/>
        <v>5710.6225399136365</v>
      </c>
      <c r="CE2839" s="102"/>
    </row>
    <row r="2840" spans="1:83" x14ac:dyDescent="0.25">
      <c r="A2840" s="14">
        <f t="shared" si="264"/>
        <v>1911.8106692649928</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0.30028249508126781</v>
      </c>
      <c r="CD2840" s="14">
        <f t="shared" si="269"/>
        <v>1911.8106692649928</v>
      </c>
      <c r="CE2840" s="102"/>
    </row>
    <row r="2841" spans="1:83" x14ac:dyDescent="0.25">
      <c r="A2841" s="14">
        <f t="shared" si="264"/>
        <v>5715.1128565676054</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0.89765601575020826</v>
      </c>
      <c r="CD2841" s="14">
        <f t="shared" si="269"/>
        <v>5715.1128565676054</v>
      </c>
      <c r="CE2841" s="102"/>
    </row>
    <row r="2842" spans="1:83" x14ac:dyDescent="0.25">
      <c r="A2842" s="14">
        <f t="shared" si="264"/>
        <v>5629.4512593672052</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0.88420139989649926</v>
      </c>
      <c r="CD2842" s="14">
        <f t="shared" si="269"/>
        <v>5629.4512593672052</v>
      </c>
      <c r="CE2842" s="102"/>
    </row>
    <row r="2843" spans="1:83" x14ac:dyDescent="0.25">
      <c r="A2843" s="14">
        <f t="shared" si="264"/>
        <v>5771.8282310214545</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0.90656413328729568</v>
      </c>
      <c r="CD2843" s="14">
        <f t="shared" si="269"/>
        <v>5771.8282310214545</v>
      </c>
      <c r="CE2843" s="102"/>
    </row>
    <row r="2844" spans="1:83" x14ac:dyDescent="0.25">
      <c r="A2844" s="14">
        <f t="shared" si="264"/>
        <v>4449.7517659216519</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0.69890946014907163</v>
      </c>
      <c r="CD2844" s="14">
        <f t="shared" si="269"/>
        <v>4449.7517659216519</v>
      </c>
      <c r="CE2844" s="102"/>
    </row>
    <row r="2845" spans="1:83" x14ac:dyDescent="0.25">
      <c r="A2845" s="14">
        <f t="shared" si="264"/>
        <v>2854.736915270375</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0.44838515523483113</v>
      </c>
      <c r="CD2845" s="14">
        <f t="shared" si="269"/>
        <v>2854.736915270375</v>
      </c>
      <c r="CE2845" s="102"/>
    </row>
    <row r="2846" spans="1:83" x14ac:dyDescent="0.25">
      <c r="A2846" s="14">
        <f t="shared" si="264"/>
        <v>5273.932114172042</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0.82836105038667773</v>
      </c>
      <c r="CD2846" s="14">
        <f t="shared" si="269"/>
        <v>5273.932114172042</v>
      </c>
      <c r="CE2846" s="102"/>
    </row>
    <row r="2847" spans="1:83" x14ac:dyDescent="0.25">
      <c r="A2847" s="14">
        <f t="shared" si="264"/>
        <v>2150.7629414397989</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0.33781402769980634</v>
      </c>
      <c r="CD2847" s="14">
        <f t="shared" si="269"/>
        <v>2150.7629414397989</v>
      </c>
      <c r="CE2847" s="102"/>
    </row>
    <row r="2848" spans="1:83" x14ac:dyDescent="0.25">
      <c r="A2848" s="14">
        <f t="shared" si="264"/>
        <v>3127.8275506828127</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0.49127870045000793</v>
      </c>
      <c r="CD2848" s="14">
        <f t="shared" si="269"/>
        <v>3127.8275506828127</v>
      </c>
      <c r="CE2848" s="102"/>
    </row>
    <row r="2849" spans="1:83" x14ac:dyDescent="0.25">
      <c r="A2849" s="14">
        <f t="shared" si="264"/>
        <v>2785.301052755332</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0.43747906794316793</v>
      </c>
      <c r="CD2849" s="14">
        <f t="shared" si="269"/>
        <v>2785.301052755332</v>
      </c>
      <c r="CE2849" s="102"/>
    </row>
    <row r="2850" spans="1:83" x14ac:dyDescent="0.25">
      <c r="A2850" s="14">
        <f t="shared" si="264"/>
        <v>4939.7792339708803</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0.77587663745891999</v>
      </c>
      <c r="CD2850" s="14">
        <f t="shared" si="269"/>
        <v>4939.7792339708803</v>
      </c>
      <c r="CE2850" s="102"/>
    </row>
    <row r="2851" spans="1:83" x14ac:dyDescent="0.25">
      <c r="A2851" s="14">
        <f t="shared" si="264"/>
        <v>1809.8064962488922</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0.28426099877182842</v>
      </c>
      <c r="CD2851" s="14">
        <f t="shared" si="269"/>
        <v>1809.8064962488922</v>
      </c>
      <c r="CE2851" s="102"/>
    </row>
    <row r="2852" spans="1:83" x14ac:dyDescent="0.25">
      <c r="A2852" s="14">
        <f t="shared" si="264"/>
        <v>4250.1198129907298</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0.66755385476002438</v>
      </c>
      <c r="CD2852" s="14">
        <f t="shared" si="269"/>
        <v>4250.1198129907298</v>
      </c>
      <c r="CE2852" s="102"/>
    </row>
    <row r="2853" spans="1:83" x14ac:dyDescent="0.25">
      <c r="A2853" s="14">
        <f t="shared" si="264"/>
        <v>2126.4597235591004</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0.33399679254098935</v>
      </c>
      <c r="CD2853" s="14">
        <f t="shared" si="269"/>
        <v>2126.4597235591004</v>
      </c>
      <c r="CE2853" s="102"/>
    </row>
    <row r="2854" spans="1:83" x14ac:dyDescent="0.25">
      <c r="A2854" s="14">
        <f t="shared" si="264"/>
        <v>3870.26356824613</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0.60789094839704128</v>
      </c>
      <c r="CD2854" s="14">
        <f t="shared" si="269"/>
        <v>3870.26356824613</v>
      </c>
      <c r="CE2854" s="102"/>
    </row>
    <row r="2855" spans="1:83" x14ac:dyDescent="0.25">
      <c r="A2855" s="14">
        <f t="shared" si="264"/>
        <v>5609.7433570590001</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0.88110593747803656</v>
      </c>
      <c r="CD2855" s="14">
        <f t="shared" si="269"/>
        <v>5609.7433570590001</v>
      </c>
      <c r="CE2855" s="102"/>
    </row>
    <row r="2856" spans="1:83" x14ac:dyDescent="0.25">
      <c r="A2856" s="14">
        <f t="shared" si="264"/>
        <v>1584.7776321435958</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0.24891637502578537</v>
      </c>
      <c r="CD2856" s="14">
        <f t="shared" si="269"/>
        <v>1584.7776321435958</v>
      </c>
      <c r="CE2856" s="102"/>
    </row>
    <row r="2857" spans="1:83" x14ac:dyDescent="0.25">
      <c r="A2857" s="14">
        <f t="shared" si="264"/>
        <v>4388.9321616186626</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0.68935670326599674</v>
      </c>
      <c r="CD2857" s="14">
        <f t="shared" si="269"/>
        <v>4388.9321616186626</v>
      </c>
      <c r="CE2857" s="102"/>
    </row>
    <row r="2858" spans="1:83" x14ac:dyDescent="0.25">
      <c r="A2858" s="14">
        <f t="shared" si="264"/>
        <v>2041.5981998123245</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0.32066784187827702</v>
      </c>
      <c r="CD2858" s="14">
        <f t="shared" si="269"/>
        <v>2041.5981998123245</v>
      </c>
      <c r="CE2858" s="102"/>
    </row>
    <row r="2859" spans="1:83" x14ac:dyDescent="0.25">
      <c r="A2859" s="14">
        <f t="shared" si="264"/>
        <v>5601.8617479171635</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0.87986799624441225</v>
      </c>
      <c r="CD2859" s="14">
        <f t="shared" si="269"/>
        <v>5601.8617479171635</v>
      </c>
      <c r="CE2859" s="102"/>
    </row>
    <row r="2860" spans="1:83" x14ac:dyDescent="0.25">
      <c r="A2860" s="14">
        <f t="shared" si="264"/>
        <v>2098.5511616134854</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0.32961327656323758</v>
      </c>
      <c r="CD2860" s="14">
        <f t="shared" si="269"/>
        <v>2098.5511616134854</v>
      </c>
      <c r="CE2860" s="102"/>
    </row>
    <row r="2861" spans="1:83" x14ac:dyDescent="0.25">
      <c r="A2861" s="14">
        <f t="shared" si="264"/>
        <v>1989.4005347748264</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0.31246930771019316</v>
      </c>
      <c r="CD2861" s="14">
        <f t="shared" si="269"/>
        <v>1989.4005347748264</v>
      </c>
      <c r="CE2861" s="102"/>
    </row>
    <row r="2862" spans="1:83" x14ac:dyDescent="0.25">
      <c r="A2862" s="14">
        <f t="shared" si="264"/>
        <v>5755.0935872038744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0.90393567186032209</v>
      </c>
      <c r="CD2862" s="14">
        <f t="shared" si="269"/>
        <v>5755.0935872038744</v>
      </c>
      <c r="CE2862" s="102"/>
    </row>
    <row r="2863" spans="1:83" x14ac:dyDescent="0.25">
      <c r="A2863" s="14">
        <f t="shared" si="264"/>
        <v>5611.9093362064741</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0.88144614147059397</v>
      </c>
      <c r="CD2863" s="14">
        <f t="shared" si="269"/>
        <v>5611.9093362064741</v>
      </c>
      <c r="CE2863" s="102"/>
    </row>
    <row r="2864" spans="1:83" x14ac:dyDescent="0.25">
      <c r="A2864" s="14">
        <f t="shared" si="264"/>
        <v>3478.7427588261726</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0.54639592306900409</v>
      </c>
      <c r="CD2864" s="14">
        <f t="shared" si="269"/>
        <v>3478.7427588261726</v>
      </c>
      <c r="CE2864" s="102"/>
    </row>
    <row r="2865" spans="1:83" x14ac:dyDescent="0.25">
      <c r="A2865" s="14">
        <f t="shared" si="264"/>
        <v>3621.8060602857727</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0.56886645626953714</v>
      </c>
      <c r="CD2865" s="14">
        <f t="shared" si="269"/>
        <v>3621.8060602857727</v>
      </c>
      <c r="CE2865" s="102"/>
    </row>
    <row r="2866" spans="1:83" x14ac:dyDescent="0.25">
      <c r="A2866" s="14">
        <f t="shared" si="264"/>
        <v>5301.5576326323599</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0.83270010955427143</v>
      </c>
      <c r="CD2866" s="14">
        <f t="shared" si="269"/>
        <v>5301.5576326323599</v>
      </c>
      <c r="CE2866" s="102"/>
    </row>
    <row r="2867" spans="1:83" x14ac:dyDescent="0.25">
      <c r="A2867" s="14">
        <f t="shared" si="264"/>
        <v>5370.8079664464294</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0.84357705639697012</v>
      </c>
      <c r="CD2867" s="14">
        <f t="shared" si="269"/>
        <v>5370.8079664464294</v>
      </c>
      <c r="CE2867" s="102"/>
    </row>
    <row r="2868" spans="1:83" x14ac:dyDescent="0.25">
      <c r="A2868" s="14">
        <f t="shared" si="264"/>
        <v>5245.1766219990513</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0.82384450956189237</v>
      </c>
      <c r="CD2868" s="14">
        <f t="shared" si="269"/>
        <v>5245.1766219990513</v>
      </c>
      <c r="CE2868" s="102"/>
    </row>
    <row r="2869" spans="1:83" x14ac:dyDescent="0.25">
      <c r="A2869" s="14">
        <f t="shared" si="264"/>
        <v>5211.4657035833534</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0.81854963446987372</v>
      </c>
      <c r="CD2869" s="14">
        <f t="shared" si="269"/>
        <v>5211.4657035833534</v>
      </c>
      <c r="CE2869" s="102"/>
    </row>
    <row r="2870" spans="1:83" x14ac:dyDescent="0.25">
      <c r="A2870" s="14">
        <f t="shared" si="264"/>
        <v>3970.6974508507865</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0.62366580379672365</v>
      </c>
      <c r="CD2870" s="14">
        <f t="shared" si="269"/>
        <v>3970.6974508507865</v>
      </c>
      <c r="CE2870" s="102"/>
    </row>
    <row r="2871" spans="1:83" x14ac:dyDescent="0.25">
      <c r="A2871" s="14">
        <f t="shared" si="264"/>
        <v>5082.4125832331601</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0.79827963932873458</v>
      </c>
      <c r="CD2871" s="14">
        <f t="shared" si="269"/>
        <v>5082.4125832331601</v>
      </c>
      <c r="CE2871" s="102"/>
    </row>
    <row r="2872" spans="1:83" x14ac:dyDescent="0.25">
      <c r="A2872" s="14">
        <f t="shared" si="264"/>
        <v>4861.8909918035715</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0.76364295968344986</v>
      </c>
      <c r="CD2872" s="14">
        <f t="shared" si="269"/>
        <v>4861.8909918035715</v>
      </c>
      <c r="CE2872" s="102"/>
    </row>
    <row r="2873" spans="1:83" x14ac:dyDescent="0.25">
      <c r="A2873" s="14">
        <f t="shared" si="264"/>
        <v>4559.7086372731301</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0.71618006346328256</v>
      </c>
      <c r="CD2873" s="14">
        <f t="shared" si="269"/>
        <v>4559.7086372731301</v>
      </c>
      <c r="CE2873" s="102"/>
    </row>
    <row r="2874" spans="1:83" x14ac:dyDescent="0.25">
      <c r="A2874" s="14">
        <f t="shared" si="264"/>
        <v>3728.81927421617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0.58567470794544152</v>
      </c>
      <c r="CD2874" s="14">
        <f t="shared" si="269"/>
        <v>3728.81927421617</v>
      </c>
      <c r="CE2874" s="102"/>
    </row>
    <row r="2875" spans="1:83" x14ac:dyDescent="0.25">
      <c r="A2875" s="14">
        <f t="shared" si="264"/>
        <v>5016.2115424633239</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0.787881636001875</v>
      </c>
      <c r="CD2875" s="14">
        <f t="shared" si="269"/>
        <v>5016.2115424633239</v>
      </c>
      <c r="CE2875" s="102"/>
    </row>
    <row r="2876" spans="1:83" x14ac:dyDescent="0.25">
      <c r="A2876" s="14">
        <f t="shared" si="264"/>
        <v>4186.0018593355326</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0.65748303581722078</v>
      </c>
      <c r="CD2876" s="14">
        <f t="shared" si="269"/>
        <v>4186.0018593355326</v>
      </c>
      <c r="CE2876" s="102"/>
    </row>
    <row r="2877" spans="1:83" x14ac:dyDescent="0.25">
      <c r="A2877" s="14">
        <f t="shared" si="264"/>
        <v>3850.9585090404439</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0.60485875936327893</v>
      </c>
      <c r="CD2877" s="14">
        <f t="shared" si="269"/>
        <v>3850.9585090404439</v>
      </c>
      <c r="CE2877" s="102"/>
    </row>
    <row r="2878" spans="1:83" x14ac:dyDescent="0.25">
      <c r="A2878" s="14">
        <f t="shared" si="264"/>
        <v>2960.4816242722663</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0.46499416656174158</v>
      </c>
      <c r="CD2878" s="14">
        <f t="shared" si="269"/>
        <v>2960.4816242722663</v>
      </c>
      <c r="CE2878" s="102"/>
    </row>
    <row r="2879" spans="1:83" x14ac:dyDescent="0.25">
      <c r="A2879" s="14">
        <f t="shared" si="264"/>
        <v>2370.2014290464331</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0.37228058740402281</v>
      </c>
      <c r="CD2879" s="14">
        <f t="shared" si="269"/>
        <v>2370.2014290464331</v>
      </c>
      <c r="CE2879" s="102"/>
    </row>
    <row r="2880" spans="1:83" x14ac:dyDescent="0.25">
      <c r="A2880" s="14">
        <f t="shared" si="264"/>
        <v>4987.0136947758992</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0.78329561569372719</v>
      </c>
      <c r="CD2880" s="14">
        <f t="shared" si="269"/>
        <v>4987.0136947758992</v>
      </c>
      <c r="CE2880" s="102"/>
    </row>
    <row r="2881" spans="1:83" x14ac:dyDescent="0.25">
      <c r="A2881" s="14">
        <f t="shared" si="264"/>
        <v>3648.3808177794563</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0.57304047549365356</v>
      </c>
      <c r="CD2881" s="14">
        <f t="shared" si="269"/>
        <v>3648.3808177794563</v>
      </c>
      <c r="CE2881" s="102"/>
    </row>
    <row r="2882" spans="1:83" x14ac:dyDescent="0.25">
      <c r="A2882" s="14">
        <f t="shared" si="264"/>
        <v>2932.5505282004965</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0.46060711121488013</v>
      </c>
      <c r="CD2882" s="14">
        <f t="shared" si="269"/>
        <v>2932.5505282004965</v>
      </c>
      <c r="CE2882" s="102"/>
    </row>
    <row r="2883" spans="1:83" x14ac:dyDescent="0.25">
      <c r="A2883" s="14">
        <f t="shared" si="264"/>
        <v>5307.1756503262332</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0.83358251511756687</v>
      </c>
      <c r="CD2883" s="14">
        <f t="shared" si="269"/>
        <v>5307.1756503262332</v>
      </c>
      <c r="CE2883" s="102"/>
    </row>
    <row r="2884" spans="1:83" x14ac:dyDescent="0.25">
      <c r="A2884" s="14">
        <f t="shared" si="264"/>
        <v>3849.5883158326224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0.60464354713447277</v>
      </c>
      <c r="CD2884" s="14">
        <f t="shared" si="269"/>
        <v>3849.5883158326224</v>
      </c>
      <c r="CE2884" s="102"/>
    </row>
    <row r="2885" spans="1:83" x14ac:dyDescent="0.25">
      <c r="A2885" s="14">
        <f t="shared" si="264"/>
        <v>3861.4962615982931</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0.60651389325362204</v>
      </c>
      <c r="CD2885" s="14">
        <f t="shared" si="269"/>
        <v>3861.4962615982931</v>
      </c>
      <c r="CE2885" s="102"/>
    </row>
    <row r="2886" spans="1:83" x14ac:dyDescent="0.25">
      <c r="A2886" s="14">
        <f t="shared" si="264"/>
        <v>4910.8501805700307</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0.77133283588107526</v>
      </c>
      <c r="CD2886" s="14">
        <f t="shared" si="269"/>
        <v>4910.8501805700307</v>
      </c>
      <c r="CE2886" s="102"/>
    </row>
    <row r="2887" spans="1:83" x14ac:dyDescent="0.25">
      <c r="A2887" s="14">
        <f t="shared" si="264"/>
        <v>5075.8472485344219</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0.7972484414616684</v>
      </c>
      <c r="CD2887" s="14">
        <f t="shared" si="269"/>
        <v>5075.8472485344219</v>
      </c>
      <c r="CE2887" s="102"/>
    </row>
    <row r="2888" spans="1:83" x14ac:dyDescent="0.25">
      <c r="A2888" s="14">
        <f t="shared" si="264"/>
        <v>4160.992463016386</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0.65355488328207623</v>
      </c>
      <c r="CD2888" s="14">
        <f t="shared" si="269"/>
        <v>4160.992463016386</v>
      </c>
      <c r="CE2888" s="102"/>
    </row>
    <row r="2889" spans="1:83" x14ac:dyDescent="0.25">
      <c r="A2889" s="14">
        <f t="shared" ref="A2889:A2951" si="270">CD2889</f>
        <v>3523.9351158557488</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1" si="274">2 * ASIN( SQRT( SIN((RADIANS(CA2889) - $CB$4) / 2) ^ 2 + COS(RADIANS(CA2889)) * COS($CB$4) * (SIN((RADIANS(CB2889) - $CB$5) / 2)) ^ 2 ))</f>
        <v>0.55349415405265168</v>
      </c>
      <c r="CD2889" s="14">
        <f t="shared" ref="CD2889:CD2951" si="275">DEGREES(CC2889) * 60 * 1.852</f>
        <v>3523.9351158557488</v>
      </c>
      <c r="CE2889" s="102"/>
    </row>
    <row r="2890" spans="1:83" x14ac:dyDescent="0.25">
      <c r="A2890" s="14">
        <f t="shared" si="270"/>
        <v>3705.2158882766516</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0.58196739333723835</v>
      </c>
      <c r="CD2890" s="14">
        <f t="shared" si="275"/>
        <v>3705.2158882766516</v>
      </c>
      <c r="CE2890" s="102"/>
    </row>
    <row r="2891" spans="1:83" x14ac:dyDescent="0.25">
      <c r="A2891" s="14">
        <f t="shared" si="270"/>
        <v>3838.591197868504</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0.60291626206694138</v>
      </c>
      <c r="CD2891" s="14">
        <f t="shared" si="275"/>
        <v>3838.591197868504</v>
      </c>
      <c r="CE2891" s="102"/>
    </row>
    <row r="2892" spans="1:83" x14ac:dyDescent="0.25">
      <c r="A2892" s="14">
        <f t="shared" si="270"/>
        <v>4840.1721991963223</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0.76023165262302617</v>
      </c>
      <c r="CD2892" s="14">
        <f t="shared" si="275"/>
        <v>4840.1721991963223</v>
      </c>
      <c r="CE2892" s="102"/>
    </row>
    <row r="2893" spans="1:83" x14ac:dyDescent="0.25">
      <c r="A2893" s="14">
        <f t="shared" si="270"/>
        <v>4629.3155879648493</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0.72711302307310832</v>
      </c>
      <c r="CD2893" s="14">
        <f t="shared" si="275"/>
        <v>4629.3155879648493</v>
      </c>
      <c r="CE2893" s="102"/>
    </row>
    <row r="2894" spans="1:83" x14ac:dyDescent="0.25">
      <c r="A2894" s="14">
        <f t="shared" si="270"/>
        <v>3975.6632140594834</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0.62444576166089005</v>
      </c>
      <c r="CD2894" s="14">
        <f t="shared" si="275"/>
        <v>3975.6632140594834</v>
      </c>
      <c r="CE2894" s="102"/>
    </row>
    <row r="2895" spans="1:83" x14ac:dyDescent="0.25">
      <c r="A2895" s="14">
        <f t="shared" si="270"/>
        <v>4402.3198494001554</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0.69145946812395265</v>
      </c>
      <c r="CD2895" s="14">
        <f t="shared" si="275"/>
        <v>4402.3198494001554</v>
      </c>
      <c r="CE2895" s="102"/>
    </row>
    <row r="2896" spans="1:83" x14ac:dyDescent="0.25">
      <c r="A2896" s="14">
        <f t="shared" si="270"/>
        <v>4930.7685305800005</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0.77446135270287719</v>
      </c>
      <c r="CD2896" s="14">
        <f t="shared" si="275"/>
        <v>4930.7685305800005</v>
      </c>
      <c r="CE2896" s="102"/>
    </row>
    <row r="2897" spans="1:83" x14ac:dyDescent="0.25">
      <c r="A2897" s="14">
        <f t="shared" si="270"/>
        <v>3004.3547634524548</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0.47188519186663724</v>
      </c>
      <c r="CD2897" s="14">
        <f t="shared" si="275"/>
        <v>3004.3547634524548</v>
      </c>
      <c r="CE2897" s="102"/>
    </row>
    <row r="2898" spans="1:83" x14ac:dyDescent="0.25">
      <c r="A2898" s="14">
        <f t="shared" si="270"/>
        <v>5106.3035421660807</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0.80203212218365016</v>
      </c>
      <c r="CD2898" s="14">
        <f t="shared" si="275"/>
        <v>5106.3035421660807</v>
      </c>
      <c r="CE2898" s="102"/>
    </row>
    <row r="2899" spans="1:83" x14ac:dyDescent="0.25">
      <c r="A2899" s="14">
        <f t="shared" si="270"/>
        <v>4725.6993123140073</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0.74225173199344174</v>
      </c>
      <c r="CD2899" s="14">
        <f t="shared" si="275"/>
        <v>4725.6993123140073</v>
      </c>
      <c r="CE2899" s="102"/>
    </row>
    <row r="2900" spans="1:83" x14ac:dyDescent="0.25">
      <c r="A2900" s="14">
        <f t="shared" si="270"/>
        <v>2075.4792716128441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0.32598944246344319</v>
      </c>
      <c r="CD2900" s="14">
        <f t="shared" si="275"/>
        <v>2075.4792716128441</v>
      </c>
      <c r="CE2900" s="102"/>
    </row>
    <row r="2901" spans="1:83" x14ac:dyDescent="0.25">
      <c r="A2901" s="14">
        <f t="shared" si="270"/>
        <v>2147.7036128278974</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0.33733350792678479</v>
      </c>
      <c r="CD2901" s="14">
        <f t="shared" si="275"/>
        <v>2147.7036128278974</v>
      </c>
      <c r="CE2901" s="102"/>
    </row>
    <row r="2902" spans="1:83" x14ac:dyDescent="0.25">
      <c r="A2902" s="14">
        <f t="shared" si="270"/>
        <v>4397.6975386850027</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0.69073345533570918</v>
      </c>
      <c r="CD2902" s="14">
        <f t="shared" si="275"/>
        <v>4397.6975386850027</v>
      </c>
      <c r="CE2902" s="102"/>
    </row>
    <row r="2903" spans="1:83" x14ac:dyDescent="0.25">
      <c r="A2903" s="14">
        <f t="shared" si="270"/>
        <v>4629.0794477501477</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0.72707593322211028</v>
      </c>
      <c r="CD2903" s="14">
        <f t="shared" si="275"/>
        <v>4629.0794477501477</v>
      </c>
      <c r="CE2903" s="102"/>
    </row>
    <row r="2904" spans="1:83" x14ac:dyDescent="0.25">
      <c r="A2904" s="14">
        <f t="shared" si="270"/>
        <v>5097.5466087305285</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0.80065669633026315</v>
      </c>
      <c r="CD2904" s="14">
        <f t="shared" si="275"/>
        <v>5097.5466087305285</v>
      </c>
      <c r="CE2904" s="102"/>
    </row>
    <row r="2905" spans="1:83" x14ac:dyDescent="0.25">
      <c r="A2905" s="14">
        <f t="shared" si="270"/>
        <v>5120.5449083011254</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0.80426897179702805</v>
      </c>
      <c r="CD2905" s="14">
        <f t="shared" si="275"/>
        <v>5120.5449083011254</v>
      </c>
      <c r="CE2905" s="102"/>
    </row>
    <row r="2906" spans="1:83" x14ac:dyDescent="0.25">
      <c r="A2906" s="14">
        <f t="shared" si="270"/>
        <v>4005.7291655754689</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0.62916813249151382</v>
      </c>
      <c r="CD2906" s="14">
        <f t="shared" si="275"/>
        <v>4005.7291655754689</v>
      </c>
      <c r="CE2906" s="102"/>
    </row>
    <row r="2907" spans="1:83" x14ac:dyDescent="0.25">
      <c r="A2907" s="14">
        <f t="shared" si="270"/>
        <v>4575.7861897979446</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0.71870531748794353</v>
      </c>
      <c r="CD2907" s="14">
        <f t="shared" si="275"/>
        <v>4575.7861897979446</v>
      </c>
      <c r="CE2907" s="102"/>
    </row>
    <row r="2908" spans="1:83" x14ac:dyDescent="0.25">
      <c r="A2908" s="14">
        <f t="shared" si="270"/>
        <v>3831.0449374429668</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0.60173099307271383</v>
      </c>
      <c r="CD2908" s="14">
        <f t="shared" si="275"/>
        <v>3831.0449374429668</v>
      </c>
      <c r="CE2908" s="102"/>
    </row>
    <row r="2909" spans="1:83" x14ac:dyDescent="0.25">
      <c r="A2909" s="14">
        <f t="shared" si="270"/>
        <v>4960.7288280332814</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0.77916712875972216</v>
      </c>
      <c r="CD2909" s="14">
        <f t="shared" si="275"/>
        <v>4960.7288280332814</v>
      </c>
      <c r="CE2909" s="102"/>
    </row>
    <row r="2910" spans="1:83" x14ac:dyDescent="0.25">
      <c r="A2910" s="14">
        <f t="shared" si="270"/>
        <v>5103.3703409829204</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0.80157141287596889</v>
      </c>
      <c r="CD2910" s="14">
        <f t="shared" si="275"/>
        <v>5103.3703409829204</v>
      </c>
      <c r="CE2910" s="102"/>
    </row>
    <row r="2911" spans="1:83" x14ac:dyDescent="0.25">
      <c r="A2911" s="14">
        <f t="shared" si="270"/>
        <v>3315.5877511691097</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0.520769644498699</v>
      </c>
      <c r="CD2911" s="14">
        <f t="shared" si="275"/>
        <v>3315.5877511691097</v>
      </c>
      <c r="CE2911" s="102"/>
    </row>
    <row r="2912" spans="1:83" x14ac:dyDescent="0.25">
      <c r="A2912" s="14">
        <f t="shared" si="270"/>
        <v>4552.3527020847623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0.71502468829589294</v>
      </c>
      <c r="CD2912" s="14">
        <f t="shared" si="275"/>
        <v>4552.3527020847623</v>
      </c>
      <c r="CE2912" s="102"/>
    </row>
    <row r="2913" spans="1:83" x14ac:dyDescent="0.25">
      <c r="A2913" s="14">
        <f t="shared" si="270"/>
        <v>4111.4249360846607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0.64576945719289736</v>
      </c>
      <c r="CD2913" s="14">
        <f t="shared" si="275"/>
        <v>4111.4249360846607</v>
      </c>
      <c r="CE2913" s="102"/>
    </row>
    <row r="2914" spans="1:83" x14ac:dyDescent="0.25">
      <c r="A2914" s="14">
        <f t="shared" si="270"/>
        <v>2426.4307411852701</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0.3811123605587593</v>
      </c>
      <c r="CD2914" s="14">
        <f t="shared" si="275"/>
        <v>2426.4307411852701</v>
      </c>
      <c r="CE2914" s="102"/>
    </row>
    <row r="2915" spans="1:83" x14ac:dyDescent="0.25">
      <c r="A2915" s="14">
        <f t="shared" si="270"/>
        <v>3447.3381042942024</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0.54146328608165495</v>
      </c>
      <c r="CD2915" s="14">
        <f t="shared" si="275"/>
        <v>3447.3381042942024</v>
      </c>
      <c r="CE2915" s="102"/>
    </row>
    <row r="2916" spans="1:83" x14ac:dyDescent="0.25">
      <c r="A2916" s="14">
        <f t="shared" si="270"/>
        <v>2294.9828607528675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0.36046622747458684</v>
      </c>
      <c r="CD2916" s="14">
        <f t="shared" si="275"/>
        <v>2294.9828607528675</v>
      </c>
      <c r="CE2916" s="102"/>
    </row>
    <row r="2917" spans="1:83" x14ac:dyDescent="0.25">
      <c r="A2917" s="14">
        <f t="shared" si="270"/>
        <v>4432.2971922080505</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0.69616792144465833</v>
      </c>
      <c r="CD2917" s="14">
        <f t="shared" si="275"/>
        <v>4432.2971922080505</v>
      </c>
      <c r="CE2917" s="102"/>
    </row>
    <row r="2918" spans="1:83" x14ac:dyDescent="0.25">
      <c r="A2918" s="14">
        <f t="shared" si="270"/>
        <v>3444.5507089468083</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0.54102547806899481</v>
      </c>
      <c r="CD2918" s="14">
        <f t="shared" si="275"/>
        <v>3444.5507089468083</v>
      </c>
      <c r="CE2918" s="102"/>
    </row>
    <row r="2919" spans="1:83" x14ac:dyDescent="0.25">
      <c r="A2919" s="14">
        <f t="shared" si="270"/>
        <v>4108.4380819133539</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0.64530032076771526</v>
      </c>
      <c r="CD2919" s="14">
        <f t="shared" si="275"/>
        <v>4108.4380819133539</v>
      </c>
      <c r="CE2919" s="102"/>
    </row>
    <row r="2920" spans="1:83" x14ac:dyDescent="0.25">
      <c r="A2920" s="14">
        <f t="shared" si="270"/>
        <v>3948.5018213097505</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0.62017960135752281</v>
      </c>
      <c r="CD2920" s="14">
        <f t="shared" si="275"/>
        <v>3948.5018213097505</v>
      </c>
      <c r="CE2920" s="102"/>
    </row>
    <row r="2921" spans="1:83" x14ac:dyDescent="0.25">
      <c r="A2921" s="14">
        <f t="shared" si="270"/>
        <v>3352.343990848361</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0.52654283927061329</v>
      </c>
      <c r="CD2921" s="14">
        <f t="shared" si="275"/>
        <v>3352.343990848361</v>
      </c>
      <c r="CE2921" s="102"/>
    </row>
    <row r="2922" spans="1:83" x14ac:dyDescent="0.25">
      <c r="A2922" s="14">
        <f t="shared" si="270"/>
        <v>3770.0032521959633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0.59214335458705636</v>
      </c>
      <c r="CD2922" s="14">
        <f t="shared" si="275"/>
        <v>3770.0032521959633</v>
      </c>
      <c r="CE2922" s="102"/>
    </row>
    <row r="2923" spans="1:83" x14ac:dyDescent="0.25">
      <c r="A2923" s="14">
        <f t="shared" si="270"/>
        <v>4190.6054703720238</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0.65820611150177732</v>
      </c>
      <c r="CD2923" s="14">
        <f t="shared" si="275"/>
        <v>4190.6054703720238</v>
      </c>
      <c r="CE2923" s="102"/>
    </row>
    <row r="2924" spans="1:83" x14ac:dyDescent="0.25">
      <c r="A2924" s="14">
        <f t="shared" si="270"/>
        <v>2393.1517803087318</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0.37588533177062067</v>
      </c>
      <c r="CD2924" s="14">
        <f t="shared" si="275"/>
        <v>2393.1517803087318</v>
      </c>
      <c r="CE2924" s="102"/>
    </row>
    <row r="2925" spans="1:83" x14ac:dyDescent="0.25">
      <c r="A2925" s="14">
        <f t="shared" si="270"/>
        <v>4242.0900919302712</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0.66629265002170779</v>
      </c>
      <c r="CD2925" s="14">
        <f t="shared" si="275"/>
        <v>4242.0900919302712</v>
      </c>
      <c r="CE2925" s="102"/>
    </row>
    <row r="2926" spans="1:83" x14ac:dyDescent="0.25">
      <c r="A2926" s="14">
        <f t="shared" si="270"/>
        <v>2419.1778364945876</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0.37997316808948517</v>
      </c>
      <c r="CD2926" s="14">
        <f t="shared" si="275"/>
        <v>2419.1778364945876</v>
      </c>
      <c r="CE2926" s="102"/>
    </row>
    <row r="2927" spans="1:83" x14ac:dyDescent="0.25">
      <c r="A2927" s="14">
        <f t="shared" si="270"/>
        <v>4273.1389522281033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0.6711694034521335</v>
      </c>
      <c r="CD2927" s="14">
        <f t="shared" si="275"/>
        <v>4273.1389522281033</v>
      </c>
      <c r="CE2927" s="102"/>
    </row>
    <row r="2928" spans="1:83" x14ac:dyDescent="0.25">
      <c r="A2928" s="14">
        <f t="shared" si="270"/>
        <v>4188.7976129289809</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0.65792215663507658</v>
      </c>
      <c r="CD2928" s="14">
        <f t="shared" si="275"/>
        <v>4188.7976129289809</v>
      </c>
      <c r="CE2928" s="102"/>
    </row>
    <row r="2929" spans="1:83" x14ac:dyDescent="0.25">
      <c r="A2929" s="14">
        <f t="shared" si="270"/>
        <v>2542.588705633575</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0.39935695137983057</v>
      </c>
      <c r="CD2929" s="14">
        <f t="shared" si="275"/>
        <v>2542.588705633575</v>
      </c>
      <c r="CE2929" s="102"/>
    </row>
    <row r="2930" spans="1:83" x14ac:dyDescent="0.25">
      <c r="A2930" s="14">
        <f t="shared" si="270"/>
        <v>4081.9389659612393</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0.64113818233870012</v>
      </c>
      <c r="CD2930" s="14">
        <f t="shared" si="275"/>
        <v>4081.9389659612393</v>
      </c>
      <c r="CE2930" s="102"/>
    </row>
    <row r="2931" spans="1:83" x14ac:dyDescent="0.25">
      <c r="A2931" s="14">
        <f t="shared" si="270"/>
        <v>2505.3657521532405</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0.39351045123990513</v>
      </c>
      <c r="CD2931" s="14">
        <f t="shared" si="275"/>
        <v>2505.3657521532405</v>
      </c>
      <c r="CE2931" s="102"/>
    </row>
    <row r="2932" spans="1:83" x14ac:dyDescent="0.25">
      <c r="A2932" s="14">
        <f t="shared" si="270"/>
        <v>4081.3247170285231</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0.64104170406023764</v>
      </c>
      <c r="CD2932" s="14">
        <f t="shared" si="275"/>
        <v>4081.3247170285231</v>
      </c>
      <c r="CE2932" s="102"/>
    </row>
    <row r="2933" spans="1:83" x14ac:dyDescent="0.25">
      <c r="A2933" s="14">
        <f t="shared" si="270"/>
        <v>2494.0972046838356</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0.39174053353599586</v>
      </c>
      <c r="CD2933" s="14">
        <f t="shared" si="275"/>
        <v>2494.0972046838356</v>
      </c>
      <c r="CE2933" s="102"/>
    </row>
    <row r="2934" spans="1:83" x14ac:dyDescent="0.25">
      <c r="A2934" s="14">
        <f t="shared" si="270"/>
        <v>2685.7325775962004</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0.42184013955298583</v>
      </c>
      <c r="CD2934" s="14">
        <f t="shared" si="275"/>
        <v>2685.7325775962004</v>
      </c>
      <c r="CE2934" s="102"/>
    </row>
    <row r="2935" spans="1:83" x14ac:dyDescent="0.25">
      <c r="A2935" s="14">
        <f t="shared" si="270"/>
        <v>4112.2903044492032</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0.64590537806406234</v>
      </c>
      <c r="CD2935" s="14">
        <f t="shared" si="275"/>
        <v>4112.2903044492032</v>
      </c>
      <c r="CE2935" s="102"/>
    </row>
    <row r="2936" spans="1:83" x14ac:dyDescent="0.25">
      <c r="A2936" s="14">
        <f t="shared" si="270"/>
        <v>3617.6803525959622</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0.56821844346210337</v>
      </c>
      <c r="CD2936" s="14">
        <f t="shared" si="275"/>
        <v>3617.6803525959622</v>
      </c>
      <c r="CE2936" s="102"/>
    </row>
    <row r="2937" spans="1:83" x14ac:dyDescent="0.25">
      <c r="A2937" s="14">
        <f t="shared" si="270"/>
        <v>3884.4751814060746</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0.61012312479787634</v>
      </c>
      <c r="CD2937" s="14">
        <f t="shared" si="275"/>
        <v>3884.4751814060746</v>
      </c>
      <c r="CE2937" s="102"/>
    </row>
    <row r="2938" spans="1:83" x14ac:dyDescent="0.25">
      <c r="A2938" s="14">
        <f t="shared" si="270"/>
        <v>3699.258358624128</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0.58103166162627973</v>
      </c>
      <c r="CD2938" s="14">
        <f t="shared" si="275"/>
        <v>3699.258358624128</v>
      </c>
      <c r="CE2938" s="102"/>
    </row>
    <row r="2939" spans="1:83" x14ac:dyDescent="0.25">
      <c r="A2939" s="14">
        <f t="shared" si="270"/>
        <v>2644.3356360606263</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0.41533804335021979</v>
      </c>
      <c r="CD2939" s="14">
        <f t="shared" si="275"/>
        <v>2644.3356360606263</v>
      </c>
      <c r="CE2939" s="102"/>
    </row>
    <row r="2940" spans="1:83" x14ac:dyDescent="0.25">
      <c r="A2940" s="14">
        <f t="shared" si="270"/>
        <v>2814.2412823259724</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0.44202462492922534</v>
      </c>
      <c r="CD2940" s="14">
        <f t="shared" si="275"/>
        <v>2814.2412823259724</v>
      </c>
      <c r="CE2940" s="102"/>
    </row>
    <row r="2941" spans="1:83" x14ac:dyDescent="0.25">
      <c r="A2941" s="14">
        <f t="shared" si="270"/>
        <v>2894.2128512687527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0.45458552473157554</v>
      </c>
      <c r="CD2941" s="14">
        <f t="shared" si="275"/>
        <v>2894.2128512687527</v>
      </c>
      <c r="CE2941" s="102"/>
    </row>
    <row r="2942" spans="1:83" x14ac:dyDescent="0.25">
      <c r="A2942" s="14">
        <f t="shared" si="270"/>
        <v>3169.5215371212598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0.49782745262452893</v>
      </c>
      <c r="CD2942" s="14">
        <f t="shared" si="275"/>
        <v>3169.5215371212598</v>
      </c>
      <c r="CE2942" s="102"/>
    </row>
    <row r="2943" spans="1:83" x14ac:dyDescent="0.25">
      <c r="A2943" s="14">
        <f t="shared" si="270"/>
        <v>3267.6791239396812</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0.51324477692072801</v>
      </c>
      <c r="CD2943" s="14">
        <f t="shared" si="275"/>
        <v>3267.6791239396812</v>
      </c>
      <c r="CE2943" s="102"/>
    </row>
    <row r="2944" spans="1:83" x14ac:dyDescent="0.25">
      <c r="A2944" s="14">
        <f t="shared" si="270"/>
        <v>2660.4559855605071</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0.41787001937024448</v>
      </c>
      <c r="CD2944" s="14">
        <f t="shared" si="275"/>
        <v>2660.4559855605071</v>
      </c>
      <c r="CE2944" s="102"/>
    </row>
    <row r="2945" spans="1:83" x14ac:dyDescent="0.25">
      <c r="A2945" s="14">
        <f t="shared" si="270"/>
        <v>2784.1438993397028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0.43729731724974258</v>
      </c>
      <c r="CD2945" s="14">
        <f t="shared" si="275"/>
        <v>2784.1438993397028</v>
      </c>
      <c r="CE2945" s="102"/>
    </row>
    <row r="2946" spans="1:83" x14ac:dyDescent="0.25">
      <c r="A2946" s="14">
        <f t="shared" si="270"/>
        <v>3098.4551932162558</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0.48666527040263435</v>
      </c>
      <c r="CD2946" s="14">
        <f t="shared" si="275"/>
        <v>3098.4551932162558</v>
      </c>
      <c r="CE2946" s="102"/>
    </row>
    <row r="2947" spans="1:83" x14ac:dyDescent="0.25">
      <c r="A2947" s="14">
        <f t="shared" si="270"/>
        <v>3653.8243525119997</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0.57389547552991671</v>
      </c>
      <c r="CD2947" s="14">
        <f t="shared" si="275"/>
        <v>3653.8243525119997</v>
      </c>
      <c r="CE2947" s="102"/>
    </row>
    <row r="2948" spans="1:83" x14ac:dyDescent="0.25">
      <c r="A2948" s="14">
        <f t="shared" si="270"/>
        <v>3779.3576060552823</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0.59361261551435796</v>
      </c>
      <c r="CD2948" s="14">
        <f t="shared" si="275"/>
        <v>3779.3576060552823</v>
      </c>
      <c r="CE2948" s="102"/>
    </row>
    <row r="2949" spans="1:83" x14ac:dyDescent="0.25">
      <c r="A2949" s="14">
        <f t="shared" si="270"/>
        <v>2776.1191464149283</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0.43603689284192793</v>
      </c>
      <c r="CD2949" s="14">
        <f t="shared" si="275"/>
        <v>2776.1191464149283</v>
      </c>
      <c r="CE2949" s="102"/>
    </row>
    <row r="2950" spans="1:83" x14ac:dyDescent="0.25">
      <c r="A2950" s="14">
        <f t="shared" si="270"/>
        <v>3326.5331118051349</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0.52248880019449473</v>
      </c>
      <c r="CD2950" s="14">
        <f t="shared" si="275"/>
        <v>3326.5331118051349</v>
      </c>
      <c r="CE2950" s="102"/>
    </row>
    <row r="2951" spans="1:83" x14ac:dyDescent="0.25">
      <c r="A2951" s="14">
        <f t="shared" si="270"/>
        <v>3080.7198156928125</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0.48387962666731871</v>
      </c>
      <c r="CD2951" s="14">
        <f t="shared" si="275"/>
        <v>3080.7198156928125</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0.15</v>
      </c>
      <c r="J6" s="99">
        <f>IF( OR(F6 = $Y$8, F6 = $Y$9),  I6, IF( H6 &lt;&gt; "",  H6, ""))</f>
        <v>0.15</v>
      </c>
      <c r="K6" s="59">
        <v>56.09</v>
      </c>
      <c r="L6" s="99"/>
      <c r="M6" s="4" t="s">
        <v>183</v>
      </c>
      <c r="N6" s="143">
        <f>IF($J$6&lt;&gt;"",$J$6*$K$6*Weather!$R31,0)</f>
        <v>97.831976076000018</v>
      </c>
      <c r="O6" s="143">
        <f>IF($J$7&lt;&gt;"",$J$7*$K$7*Weather!$R31,0)</f>
        <v>0</v>
      </c>
      <c r="P6" s="143">
        <f>IF($J$8&lt;&gt;"",$J$8*$K$8*Weather!$R31,0)</f>
        <v>21.976874639999998</v>
      </c>
      <c r="Q6" s="143">
        <f>IF($J$9&lt;&gt;"",$J$9*$K$9*Weather!$R31,0)</f>
        <v>0</v>
      </c>
      <c r="R6" s="143">
        <f>IF($J$10&lt;&gt;"",$J$10*$K$10*Weather!$R31,0)</f>
        <v>0</v>
      </c>
      <c r="S6" s="143">
        <f>IF($J$11&lt;&gt;"",$J$11*$K$11*Weather!$R31,0)</f>
        <v>0</v>
      </c>
      <c r="T6" s="143">
        <f t="shared" ref="T6:T18" si="0">SUM(N6:S6)</f>
        <v>119.80885071600002</v>
      </c>
      <c r="U6" s="143">
        <f t="shared" ref="U6:U18" si="1">T6/i.tfa</f>
        <v>1.6874486016338031</v>
      </c>
      <c r="V6" s="99"/>
      <c r="W6" s="99"/>
      <c r="X6" s="102"/>
      <c r="Y6" s="102" t="s">
        <v>3258</v>
      </c>
      <c r="Z6" s="102">
        <f>Z11+Z12+AA16/Z16</f>
        <v>0.25333333333333335</v>
      </c>
      <c r="AA6" s="102"/>
      <c r="AB6" s="102"/>
    </row>
    <row r="7" spans="2:28" x14ac:dyDescent="0.25">
      <c r="B7" s="160"/>
      <c r="D7" s="99"/>
      <c r="E7" s="7">
        <v>2</v>
      </c>
      <c r="F7" s="98" t="s">
        <v>3257</v>
      </c>
      <c r="G7" s="6"/>
      <c r="H7" s="99" t="str">
        <f>IF(OR( F7 = $Y$4,  F7 = $Y$5,  F7 = $Y$6,  F7 = $Y$7), IF( F7 = $Y$4, 1 / ($Z$4 +  G7 / $Z$18), 1) * IF( F7 = $Y$5, 1 / ($Z$5 +  G7 / $Z$19), 1) * IF( F7 = $Y$6, 1 / ($Z$6 +  G7 / $Z$18), 1) * IF( F7 = $Y$7, 1 / ($Z$7 +  G7 / $Z$19), 1), "")</f>
        <v/>
      </c>
      <c r="I7" s="59">
        <v>0</v>
      </c>
      <c r="J7" s="99">
        <f>IF( OR(F7 = $Y$8, F7 = $Y$9),  I7, IF( H7 &lt;&gt; "",  H7, ""))</f>
        <v>0</v>
      </c>
      <c r="K7" s="59">
        <v>89.49</v>
      </c>
      <c r="L7" s="99"/>
      <c r="M7" s="4" t="s">
        <v>184</v>
      </c>
      <c r="N7" s="143">
        <f>IF($J$6&lt;&gt;"",$J$6*$K$6*Weather!$R32,0)</f>
        <v>90.134027423999996</v>
      </c>
      <c r="O7" s="143">
        <f>IF($J$7&lt;&gt;"",$J$7*$K$7*Weather!$R32,0)</f>
        <v>0</v>
      </c>
      <c r="P7" s="143">
        <f>IF($J$8&lt;&gt;"",$J$8*$K$8*Weather!$R32,0)</f>
        <v>20.247615359999998</v>
      </c>
      <c r="Q7" s="143">
        <f>IF($J$9&lt;&gt;"",$J$9*$K$9*Weather!$R32,0)</f>
        <v>0</v>
      </c>
      <c r="R7" s="143">
        <f>IF($J$10&lt;&gt;"",$J$10*$K$10*Weather!$R32,0)</f>
        <v>0</v>
      </c>
      <c r="S7" s="143">
        <f>IF($J$11&lt;&gt;"",$J$11*$K$11*Weather!$R32,0)</f>
        <v>0</v>
      </c>
      <c r="T7" s="143">
        <f t="shared" si="0"/>
        <v>110.38164278399999</v>
      </c>
      <c r="U7" s="143">
        <f t="shared" si="1"/>
        <v>1.5546710251267604</v>
      </c>
      <c r="V7" s="99"/>
      <c r="W7" s="99"/>
      <c r="X7" s="102"/>
      <c r="Y7" s="102" t="s">
        <v>3259</v>
      </c>
      <c r="Z7" s="102">
        <f>Z11+Z12+AA14/Z14+AA17/Z17</f>
        <v>0.2427124183006536</v>
      </c>
      <c r="AA7" s="102"/>
      <c r="AB7" s="102"/>
    </row>
    <row r="8" spans="2:28" x14ac:dyDescent="0.25">
      <c r="B8" s="160"/>
      <c r="D8" s="99"/>
      <c r="E8" s="7">
        <v>3</v>
      </c>
      <c r="F8" s="98" t="s">
        <v>3260</v>
      </c>
      <c r="G8" s="6"/>
      <c r="H8" s="99" t="str">
        <f>IF(OR( F8 = $Y$4,  F8 = $Y$5,  F8 = $Y$6,  F8 = $Y$7), IF( F8 = $Y$4, 1 / ($Z$4 +  G8 / $Z$18), 1) * IF( F8 = $Y$5, 1 / ($Z$5 +  G8 / $Z$19), 1) * IF( F8 = $Y$6, 1 / ($Z$6 +  G8 / $Z$18), 1) * IF( F8 = $Y$7, 1 / ($Z$7 +  G8 / $Z$19), 1), "")</f>
        <v/>
      </c>
      <c r="I8" s="59">
        <v>1</v>
      </c>
      <c r="J8" s="99">
        <f>IF( OR(F8 = $Y$8, F8 = $Y$9),  I8, IF( H8 &lt;&gt; "",  H8, ""))</f>
        <v>1</v>
      </c>
      <c r="K8" s="59">
        <v>1.89</v>
      </c>
      <c r="L8" s="99"/>
      <c r="M8" s="4" t="s">
        <v>185</v>
      </c>
      <c r="N8" s="143">
        <f>IF($J$6&lt;&gt;"",$J$6*$K$6*Weather!$R33,0)</f>
        <v>92.44868223600001</v>
      </c>
      <c r="O8" s="143">
        <f>IF($J$7&lt;&gt;"",$J$7*$K$7*Weather!$R33,0)</f>
        <v>0</v>
      </c>
      <c r="P8" s="143">
        <f>IF($J$8&lt;&gt;"",$J$8*$K$8*Weather!$R33,0)</f>
        <v>20.767577039999999</v>
      </c>
      <c r="Q8" s="143">
        <f>IF($J$9&lt;&gt;"",$J$9*$K$9*Weather!$R33,0)</f>
        <v>0</v>
      </c>
      <c r="R8" s="143">
        <f>IF($J$10&lt;&gt;"",$J$10*$K$10*Weather!$R33,0)</f>
        <v>0</v>
      </c>
      <c r="S8" s="143">
        <f>IF($J$11&lt;&gt;"",$J$11*$K$11*Weather!$R33,0)</f>
        <v>0</v>
      </c>
      <c r="T8" s="143">
        <f t="shared" si="0"/>
        <v>113.21625927600002</v>
      </c>
      <c r="U8" s="143">
        <f t="shared" si="1"/>
        <v>1.5945952010704227</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80.809984799999995</v>
      </c>
      <c r="O9" s="143">
        <f>IF($J$7&lt;&gt;"",$J$7*$K$7*Weather!$R34,0)</f>
        <v>0</v>
      </c>
      <c r="P9" s="143">
        <f>IF($J$8&lt;&gt;"",$J$8*$K$8*Weather!$R34,0)</f>
        <v>18.153071999999998</v>
      </c>
      <c r="Q9" s="143">
        <f>IF($J$9&lt;&gt;"",$J$9*$K$9*Weather!$R34,0)</f>
        <v>0</v>
      </c>
      <c r="R9" s="143">
        <f>IF($J$10&lt;&gt;"",$J$10*$K$10*Weather!$R34,0)</f>
        <v>0</v>
      </c>
      <c r="S9" s="143">
        <f>IF($J$11&lt;&gt;"",$J$11*$K$11*Weather!$R34,0)</f>
        <v>0</v>
      </c>
      <c r="T9" s="143">
        <f t="shared" si="0"/>
        <v>98.96305679999999</v>
      </c>
      <c r="U9" s="143">
        <f t="shared" si="1"/>
        <v>1.3938458704225352</v>
      </c>
      <c r="V9" s="99"/>
      <c r="W9" s="99"/>
      <c r="X9" s="102"/>
      <c r="Y9" s="102" t="s">
        <v>3260</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66.189475655999999</v>
      </c>
      <c r="O10" s="143">
        <f>IF($J$7&lt;&gt;"",$J$7*$K$7*Weather!$R35,0)</f>
        <v>0</v>
      </c>
      <c r="P10" s="143">
        <f>IF($J$8&lt;&gt;"",$J$8*$K$8*Weather!$R35,0)</f>
        <v>14.868735839999999</v>
      </c>
      <c r="Q10" s="143">
        <f>IF($J$9&lt;&gt;"",$J$9*$K$9*Weather!$R35,0)</f>
        <v>0</v>
      </c>
      <c r="R10" s="143">
        <f>IF($J$10&lt;&gt;"",$J$10*$K$10*Weather!$R35,0)</f>
        <v>0</v>
      </c>
      <c r="S10" s="143">
        <f>IF($J$11&lt;&gt;"",$J$11*$K$11*Weather!$R35,0)</f>
        <v>0</v>
      </c>
      <c r="T10" s="143">
        <f t="shared" si="0"/>
        <v>81.058211495999998</v>
      </c>
      <c r="U10" s="143">
        <f t="shared" si="1"/>
        <v>1.1416649506478873</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49.540034160000012</v>
      </c>
      <c r="O11" s="143">
        <f>IF($J$7&lt;&gt;"",$J$7*$K$7*Weather!$R36,0)</f>
        <v>0</v>
      </c>
      <c r="P11" s="143">
        <f>IF($J$8&lt;&gt;"",$J$8*$K$8*Weather!$R36,0)</f>
        <v>11.128622400000001</v>
      </c>
      <c r="Q11" s="143">
        <f>IF($J$9&lt;&gt;"",$J$9*$K$9*Weather!$R36,0)</f>
        <v>0</v>
      </c>
      <c r="R11" s="143">
        <f>IF($J$10&lt;&gt;"",$J$10*$K$10*Weather!$R36,0)</f>
        <v>0</v>
      </c>
      <c r="S11" s="143">
        <f>IF($J$11&lt;&gt;"",$J$11*$K$11*Weather!$R36,0)</f>
        <v>0</v>
      </c>
      <c r="T11" s="143">
        <f t="shared" si="0"/>
        <v>60.668656560000016</v>
      </c>
      <c r="U11" s="143">
        <f t="shared" si="1"/>
        <v>0.85448812056338053</v>
      </c>
      <c r="V11" s="99"/>
      <c r="W11" s="99"/>
      <c r="X11" s="102"/>
      <c r="Y11" s="102" t="s">
        <v>3261</v>
      </c>
      <c r="Z11" s="102">
        <v>0.13</v>
      </c>
      <c r="AA11" s="102"/>
      <c r="AB11" s="102"/>
    </row>
    <row r="12" spans="2:28" x14ac:dyDescent="0.25">
      <c r="B12" s="160"/>
      <c r="D12" s="99"/>
      <c r="E12" s="22" t="s">
        <v>3262</v>
      </c>
      <c r="F12" s="8"/>
      <c r="G12" s="8"/>
      <c r="H12" s="8"/>
      <c r="I12" s="8"/>
      <c r="J12" s="8">
        <f>SUMPRODUCT(J6:J11,K6:K11) / K12</f>
        <v>6.9868447819895596E-2</v>
      </c>
      <c r="K12" s="8">
        <f>SUM(K6:K11)</f>
        <v>147.46999999999997</v>
      </c>
      <c r="L12" s="99"/>
      <c r="M12" s="4" t="s">
        <v>189</v>
      </c>
      <c r="N12" s="143">
        <f>IF($J$6&lt;&gt;"",$J$6*$K$6*Weather!$R37,0)</f>
        <v>34.603312032000005</v>
      </c>
      <c r="O12" s="143">
        <f>IF($J$7&lt;&gt;"",$J$7*$K$7*Weather!$R37,0)</f>
        <v>0</v>
      </c>
      <c r="P12" s="143">
        <f>IF($J$8&lt;&gt;"",$J$8*$K$8*Weather!$R37,0)</f>
        <v>7.77325248</v>
      </c>
      <c r="Q12" s="143">
        <f>IF($J$9&lt;&gt;"",$J$9*$K$9*Weather!$R37,0)</f>
        <v>0</v>
      </c>
      <c r="R12" s="143">
        <f>IF($J$10&lt;&gt;"",$J$10*$K$10*Weather!$R37,0)</f>
        <v>0</v>
      </c>
      <c r="S12" s="143">
        <f>IF($J$11&lt;&gt;"",$J$11*$K$11*Weather!$R37,0)</f>
        <v>0</v>
      </c>
      <c r="T12" s="143">
        <f t="shared" si="0"/>
        <v>42.376564512000002</v>
      </c>
      <c r="U12" s="143">
        <f t="shared" si="1"/>
        <v>0.59685302129577467</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37.182285359999995</v>
      </c>
      <c r="O13" s="143">
        <f>IF($J$7&lt;&gt;"",$J$7*$K$7*Weather!$R38,0)</f>
        <v>0</v>
      </c>
      <c r="P13" s="143">
        <f>IF($J$8&lt;&gt;"",$J$8*$K$8*Weather!$R38,0)</f>
        <v>8.3525903999999986</v>
      </c>
      <c r="Q13" s="143">
        <f>IF($J$9&lt;&gt;"",$J$9*$K$9*Weather!$R38,0)</f>
        <v>0</v>
      </c>
      <c r="R13" s="143">
        <f>IF($J$10&lt;&gt;"",$J$10*$K$10*Weather!$R38,0)</f>
        <v>0</v>
      </c>
      <c r="S13" s="143">
        <f>IF($J$11&lt;&gt;"",$J$11*$K$11*Weather!$R38,0)</f>
        <v>0</v>
      </c>
      <c r="T13" s="143">
        <f t="shared" si="0"/>
        <v>45.534875759999991</v>
      </c>
      <c r="U13" s="143">
        <f t="shared" si="1"/>
        <v>0.64133627830985906</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47.904449759999999</v>
      </c>
      <c r="O14" s="143">
        <f>IF($J$7&lt;&gt;"",$J$7*$K$7*Weather!$R39,0)</f>
        <v>0</v>
      </c>
      <c r="P14" s="143">
        <f>IF($J$8&lt;&gt;"",$J$8*$K$8*Weather!$R39,0)</f>
        <v>10.761206399999997</v>
      </c>
      <c r="Q14" s="143">
        <f>IF($J$9&lt;&gt;"",$J$9*$K$9*Weather!$R39,0)</f>
        <v>0</v>
      </c>
      <c r="R14" s="143">
        <f>IF($J$10&lt;&gt;"",$J$10*$K$10*Weather!$R39,0)</f>
        <v>0</v>
      </c>
      <c r="S14" s="143">
        <f>IF($J$11&lt;&gt;"",$J$11*$K$11*Weather!$R39,0)</f>
        <v>0</v>
      </c>
      <c r="T14" s="143">
        <f t="shared" si="0"/>
        <v>58.665656159999997</v>
      </c>
      <c r="U14" s="143">
        <f t="shared" si="1"/>
        <v>0.82627684732394358</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66.414822839999999</v>
      </c>
      <c r="O15" s="143">
        <f>IF($J$7&lt;&gt;"",$J$7*$K$7*Weather!$R40,0)</f>
        <v>0</v>
      </c>
      <c r="P15" s="143">
        <f>IF($J$8&lt;&gt;"",$J$8*$K$8*Weather!$R40,0)</f>
        <v>14.919357599999998</v>
      </c>
      <c r="Q15" s="143">
        <f>IF($J$9&lt;&gt;"",$J$9*$K$9*Weather!$R40,0)</f>
        <v>0</v>
      </c>
      <c r="R15" s="143">
        <f>IF($J$10&lt;&gt;"",$J$10*$K$10*Weather!$R40,0)</f>
        <v>0</v>
      </c>
      <c r="S15" s="143">
        <f>IF($J$11&lt;&gt;"",$J$11*$K$11*Weather!$R40,0)</f>
        <v>0</v>
      </c>
      <c r="T15" s="143">
        <f t="shared" si="0"/>
        <v>81.334180439999997</v>
      </c>
      <c r="U15" s="143">
        <f t="shared" si="1"/>
        <v>1.1455518371830986</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83.953941479999997</v>
      </c>
      <c r="O16" s="143">
        <f>IF($J$7&lt;&gt;"",$J$7*$K$7*Weather!$R41,0)</f>
        <v>0</v>
      </c>
      <c r="P16" s="143">
        <f>IF($J$8&lt;&gt;"",$J$8*$K$8*Weather!$R41,0)</f>
        <v>18.859327199999999</v>
      </c>
      <c r="Q16" s="143">
        <f>IF($J$9&lt;&gt;"",$J$9*$K$9*Weather!$R41,0)</f>
        <v>0</v>
      </c>
      <c r="R16" s="143">
        <f>IF($J$10&lt;&gt;"",$J$10*$K$10*Weather!$R41,0)</f>
        <v>0</v>
      </c>
      <c r="S16" s="143">
        <f>IF($J$11&lt;&gt;"",$J$11*$K$11*Weather!$R41,0)</f>
        <v>0</v>
      </c>
      <c r="T16" s="143">
        <f t="shared" si="0"/>
        <v>102.81326867999999</v>
      </c>
      <c r="U16" s="143">
        <f t="shared" si="1"/>
        <v>1.4480742067605632</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98.470459764000012</v>
      </c>
      <c r="O17" s="144">
        <f>IF($J$7&lt;&gt;"",$J$7*$K$7*Weather!$R42,0)</f>
        <v>0</v>
      </c>
      <c r="P17" s="144">
        <f>IF($J$8&lt;&gt;"",$J$8*$K$8*Weather!$R42,0)</f>
        <v>22.120302959999997</v>
      </c>
      <c r="Q17" s="144">
        <f>IF($J$9&lt;&gt;"",$J$9*$K$9*Weather!$R42,0)</f>
        <v>0</v>
      </c>
      <c r="R17" s="144">
        <f>IF($J$10&lt;&gt;"",$J$10*$K$10*Weather!$R42,0)</f>
        <v>0</v>
      </c>
      <c r="S17" s="144">
        <f>IF($J$11&lt;&gt;"",$J$11*$K$11*Weather!$R42,0)</f>
        <v>0</v>
      </c>
      <c r="T17" s="144">
        <f t="shared" si="0"/>
        <v>120.590762724</v>
      </c>
      <c r="U17" s="144">
        <f t="shared" si="1"/>
        <v>1.6984614468169015</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845.48345158800009</v>
      </c>
      <c r="O18" s="144">
        <f t="shared" si="2"/>
        <v>0</v>
      </c>
      <c r="P18" s="144">
        <f t="shared" si="2"/>
        <v>189.92853431999998</v>
      </c>
      <c r="Q18" s="144">
        <f t="shared" si="2"/>
        <v>0</v>
      </c>
      <c r="R18" s="144">
        <f t="shared" si="2"/>
        <v>0</v>
      </c>
      <c r="S18" s="144">
        <f t="shared" si="2"/>
        <v>0</v>
      </c>
      <c r="T18" s="144">
        <f t="shared" si="0"/>
        <v>1035.4119859080001</v>
      </c>
      <c r="U18" s="144">
        <f t="shared" si="1"/>
        <v>14.583267407154931</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11.908217628000001</v>
      </c>
      <c r="O19" s="145">
        <f t="shared" si="3"/>
        <v>0</v>
      </c>
      <c r="P19" s="145">
        <f t="shared" si="3"/>
        <v>2.6750497791549295</v>
      </c>
      <c r="Q19" s="145">
        <f t="shared" si="3"/>
        <v>0</v>
      </c>
      <c r="R19" s="145">
        <f t="shared" si="3"/>
        <v>0</v>
      </c>
      <c r="S19" s="145">
        <f t="shared" si="3"/>
        <v>0</v>
      </c>
      <c r="T19" s="145">
        <f t="shared" si="3"/>
        <v>14.583267407154931</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52.36</v>
      </c>
      <c r="G5" s="98">
        <v>0.15</v>
      </c>
      <c r="H5" s="99"/>
      <c r="I5" s="99"/>
      <c r="J5" s="99"/>
      <c r="K5" s="99"/>
      <c r="L5" s="99"/>
      <c r="M5" s="4" t="s">
        <v>183</v>
      </c>
      <c r="N5" s="143">
        <f>$F$5*$G$5*Weather!$S31</f>
        <v>91.326123503999995</v>
      </c>
      <c r="O5" s="143">
        <f>$F$6*$G$6*Weather!$S31</f>
        <v>0</v>
      </c>
      <c r="P5" s="143">
        <f>SUM(N5:O5)</f>
        <v>91.326123503999995</v>
      </c>
      <c r="Q5" s="143">
        <f t="shared" ref="Q5:Q17" si="0">P5/i.tfa</f>
        <v>1.2862834296338028</v>
      </c>
      <c r="R5" s="99"/>
      <c r="S5" s="99"/>
    </row>
    <row r="6" spans="1:19" x14ac:dyDescent="0.25">
      <c r="B6" s="160"/>
      <c r="D6" s="99"/>
      <c r="E6" s="7">
        <v>2</v>
      </c>
      <c r="F6" s="98"/>
      <c r="G6" s="98"/>
      <c r="H6" s="99"/>
      <c r="I6" s="99"/>
      <c r="J6" s="99"/>
      <c r="K6" s="99"/>
      <c r="L6" s="99"/>
      <c r="M6" s="4" t="s">
        <v>184</v>
      </c>
      <c r="N6" s="143">
        <f>$F$5*$G$5*Weather!$S32</f>
        <v>84.140090495999985</v>
      </c>
      <c r="O6" s="143">
        <f>$F$6*$G$6*Weather!$S32</f>
        <v>0</v>
      </c>
      <c r="P6" s="143">
        <f t="shared" ref="P6:P16" si="1">SUM(N6:O6)</f>
        <v>84.140090495999985</v>
      </c>
      <c r="Q6" s="143">
        <f t="shared" si="0"/>
        <v>1.1850716971267603</v>
      </c>
      <c r="R6" s="99"/>
      <c r="S6" s="99"/>
    </row>
    <row r="7" spans="1:19" x14ac:dyDescent="0.25">
      <c r="B7" s="160"/>
      <c r="D7" s="99"/>
      <c r="E7" s="22" t="s">
        <v>3262</v>
      </c>
      <c r="F7" s="8">
        <f>SUM(F5:F6)</f>
        <v>52.36</v>
      </c>
      <c r="G7" s="8">
        <f>SUMPRODUCT(G5:G6,F5:F6) / F7</f>
        <v>0.15</v>
      </c>
      <c r="H7" s="99"/>
      <c r="I7" s="99"/>
      <c r="J7" s="99"/>
      <c r="K7" s="99"/>
      <c r="L7" s="99"/>
      <c r="M7" s="4" t="s">
        <v>185</v>
      </c>
      <c r="N7" s="143">
        <f>$F$5*$G$5*Weather!$S33</f>
        <v>86.300820143999999</v>
      </c>
      <c r="O7" s="143">
        <f>$F$6*$G$6*Weather!$S33</f>
        <v>0</v>
      </c>
      <c r="P7" s="143">
        <f t="shared" si="1"/>
        <v>86.300820143999999</v>
      </c>
      <c r="Q7" s="143">
        <f t="shared" si="0"/>
        <v>1.2155045090704226</v>
      </c>
      <c r="R7" s="99"/>
      <c r="S7" s="99"/>
    </row>
    <row r="8" spans="1:19" s="96" customFormat="1" x14ac:dyDescent="0.25">
      <c r="A8" s="2"/>
      <c r="B8" s="161"/>
      <c r="C8" s="2"/>
      <c r="D8" s="99"/>
      <c r="E8" s="99"/>
      <c r="F8" s="99"/>
      <c r="G8" s="99"/>
      <c r="H8" s="99"/>
      <c r="I8" s="99"/>
      <c r="J8" s="99"/>
      <c r="K8" s="99"/>
      <c r="L8" s="99"/>
      <c r="M8" s="4" t="s">
        <v>186</v>
      </c>
      <c r="N8" s="143">
        <f>$F$5*$G$5*Weather!$S34</f>
        <v>75.436099199999987</v>
      </c>
      <c r="O8" s="143">
        <f>$F$6*$G$6*Weather!$S34</f>
        <v>0</v>
      </c>
      <c r="P8" s="143">
        <f t="shared" si="1"/>
        <v>75.436099199999987</v>
      </c>
      <c r="Q8" s="143">
        <f t="shared" si="0"/>
        <v>1.0624802704225351</v>
      </c>
      <c r="R8" s="99"/>
      <c r="S8" s="99"/>
    </row>
    <row r="9" spans="1:19" s="96" customFormat="1" x14ac:dyDescent="0.25">
      <c r="A9" s="2"/>
      <c r="B9" s="161"/>
      <c r="C9" s="2"/>
      <c r="D9" s="99"/>
      <c r="E9" s="99"/>
      <c r="F9" s="99"/>
      <c r="G9" s="99"/>
      <c r="H9" s="99"/>
      <c r="I9" s="99"/>
      <c r="J9" s="99"/>
      <c r="K9" s="99"/>
      <c r="L9" s="99"/>
      <c r="M9" s="4" t="s">
        <v>187</v>
      </c>
      <c r="N9" s="143">
        <f>$F$5*$G$5*Weather!$S35</f>
        <v>61.787857823999992</v>
      </c>
      <c r="O9" s="143">
        <f>$F$6*$G$6*Weather!$S35</f>
        <v>0</v>
      </c>
      <c r="P9" s="143">
        <f t="shared" si="1"/>
        <v>61.787857823999992</v>
      </c>
      <c r="Q9" s="143">
        <f t="shared" si="0"/>
        <v>0.87025151864788719</v>
      </c>
      <c r="R9" s="99"/>
      <c r="S9" s="99"/>
    </row>
    <row r="10" spans="1:19" s="96" customFormat="1" x14ac:dyDescent="0.25">
      <c r="A10" s="2"/>
      <c r="B10" s="161"/>
      <c r="C10" s="2"/>
      <c r="D10" s="99"/>
      <c r="E10" s="99"/>
      <c r="F10" s="99"/>
      <c r="G10" s="99"/>
      <c r="H10" s="99"/>
      <c r="I10" s="99"/>
      <c r="J10" s="99"/>
      <c r="K10" s="99"/>
      <c r="L10" s="99"/>
      <c r="M10" s="4" t="s">
        <v>188</v>
      </c>
      <c r="N10" s="143">
        <f>$F$5*$G$5*Weather!$S36</f>
        <v>46.24560864</v>
      </c>
      <c r="O10" s="143">
        <f>$F$6*$G$6*Weather!$S36</f>
        <v>0</v>
      </c>
      <c r="P10" s="143">
        <f t="shared" si="1"/>
        <v>46.24560864</v>
      </c>
      <c r="Q10" s="143">
        <f t="shared" si="0"/>
        <v>0.65134660056338034</v>
      </c>
      <c r="R10" s="99"/>
      <c r="S10" s="99"/>
    </row>
    <row r="11" spans="1:19" s="96" customFormat="1" x14ac:dyDescent="0.25">
      <c r="A11" s="2"/>
      <c r="B11" s="161"/>
      <c r="C11" s="2"/>
      <c r="D11" s="99"/>
      <c r="E11" s="99"/>
      <c r="F11" s="99"/>
      <c r="G11" s="99"/>
      <c r="H11" s="99"/>
      <c r="I11" s="99"/>
      <c r="J11" s="99"/>
      <c r="K11" s="99"/>
      <c r="L11" s="99"/>
      <c r="M11" s="4" t="s">
        <v>189</v>
      </c>
      <c r="N11" s="143">
        <f>$F$5*$G$5*Weather!$S37</f>
        <v>32.302182527999996</v>
      </c>
      <c r="O11" s="143">
        <f>$F$6*$G$6*Weather!$S37</f>
        <v>0</v>
      </c>
      <c r="P11" s="143">
        <f t="shared" si="1"/>
        <v>32.302182527999996</v>
      </c>
      <c r="Q11" s="143">
        <f t="shared" si="0"/>
        <v>0.45496031729577457</v>
      </c>
      <c r="R11" s="99"/>
      <c r="S11" s="99"/>
    </row>
    <row r="12" spans="1:19" s="96" customFormat="1" x14ac:dyDescent="0.25">
      <c r="A12" s="2"/>
      <c r="B12" s="161"/>
      <c r="C12" s="2"/>
      <c r="D12" s="99"/>
      <c r="E12" s="99"/>
      <c r="F12" s="99"/>
      <c r="G12" s="99"/>
      <c r="H12" s="99"/>
      <c r="I12" s="99"/>
      <c r="J12" s="99"/>
      <c r="K12" s="99"/>
      <c r="L12" s="99"/>
      <c r="M12" s="4" t="s">
        <v>190</v>
      </c>
      <c r="N12" s="143">
        <f>$F$5*$G$5*Weather!$S38</f>
        <v>34.70965343999999</v>
      </c>
      <c r="O12" s="143">
        <f>$F$6*$G$6*Weather!$S38</f>
        <v>0</v>
      </c>
      <c r="P12" s="143">
        <f t="shared" si="1"/>
        <v>34.70965343999999</v>
      </c>
      <c r="Q12" s="143">
        <f t="shared" si="0"/>
        <v>0.48886835830985903</v>
      </c>
      <c r="R12" s="99"/>
      <c r="S12" s="99"/>
    </row>
    <row r="13" spans="1:19" s="96" customFormat="1" x14ac:dyDescent="0.25">
      <c r="A13" s="2"/>
      <c r="B13" s="161"/>
      <c r="C13" s="2"/>
      <c r="D13" s="99"/>
      <c r="E13" s="99"/>
      <c r="F13" s="99"/>
      <c r="G13" s="99"/>
      <c r="H13" s="99"/>
      <c r="I13" s="99"/>
      <c r="J13" s="99"/>
      <c r="K13" s="99"/>
      <c r="L13" s="99"/>
      <c r="M13" s="4" t="s">
        <v>191</v>
      </c>
      <c r="N13" s="143">
        <f>$F$5*$G$5*Weather!$S39</f>
        <v>44.718791039999992</v>
      </c>
      <c r="O13" s="143">
        <f>$F$6*$G$6*Weather!$S39</f>
        <v>0</v>
      </c>
      <c r="P13" s="143">
        <f t="shared" si="1"/>
        <v>44.718791039999992</v>
      </c>
      <c r="Q13" s="143">
        <f t="shared" si="0"/>
        <v>0.62984212732394351</v>
      </c>
      <c r="R13" s="99"/>
      <c r="S13" s="99"/>
    </row>
    <row r="14" spans="1:19" s="96" customFormat="1" x14ac:dyDescent="0.25">
      <c r="A14" s="2"/>
      <c r="B14" s="161"/>
      <c r="C14" s="2"/>
      <c r="D14" s="99"/>
      <c r="E14" s="99"/>
      <c r="F14" s="99"/>
      <c r="G14" s="99"/>
      <c r="H14" s="99"/>
      <c r="I14" s="99"/>
      <c r="J14" s="99"/>
      <c r="K14" s="99"/>
      <c r="L14" s="99"/>
      <c r="M14" s="4" t="s">
        <v>192</v>
      </c>
      <c r="N14" s="143">
        <f>$F$5*$G$5*Weather!$S40</f>
        <v>61.998219359999986</v>
      </c>
      <c r="O14" s="143">
        <f>$F$6*$G$6*Weather!$S40</f>
        <v>0</v>
      </c>
      <c r="P14" s="143">
        <f t="shared" si="1"/>
        <v>61.998219359999986</v>
      </c>
      <c r="Q14" s="143">
        <f t="shared" si="0"/>
        <v>0.87321435718309837</v>
      </c>
      <c r="R14" s="99"/>
      <c r="S14" s="99"/>
    </row>
    <row r="15" spans="1:19" x14ac:dyDescent="0.25">
      <c r="B15" s="160"/>
      <c r="D15" s="99"/>
      <c r="E15" s="99"/>
      <c r="F15" s="99"/>
      <c r="G15" s="99"/>
      <c r="H15" s="99"/>
      <c r="I15" s="99"/>
      <c r="J15" s="99"/>
      <c r="K15" s="99"/>
      <c r="L15" s="99"/>
      <c r="M15" s="4" t="s">
        <v>193</v>
      </c>
      <c r="N15" s="143">
        <f>$F$5*$G$5*Weather!$S41</f>
        <v>78.370981919999991</v>
      </c>
      <c r="O15" s="143">
        <f>$F$6*$G$6*Weather!$S41</f>
        <v>0</v>
      </c>
      <c r="P15" s="143">
        <f t="shared" si="1"/>
        <v>78.370981919999991</v>
      </c>
      <c r="Q15" s="143">
        <f t="shared" si="0"/>
        <v>1.1038166467605632</v>
      </c>
      <c r="R15" s="99"/>
      <c r="S15" s="99"/>
    </row>
    <row r="16" spans="1:19" x14ac:dyDescent="0.25">
      <c r="B16" s="160"/>
      <c r="D16" s="99"/>
      <c r="E16" s="99"/>
      <c r="F16" s="99"/>
      <c r="G16" s="99"/>
      <c r="H16" s="99"/>
      <c r="I16" s="99"/>
      <c r="J16" s="99"/>
      <c r="K16" s="99"/>
      <c r="L16" s="99"/>
      <c r="M16" s="5" t="s">
        <v>194</v>
      </c>
      <c r="N16" s="144">
        <f>$F$5*$G$5*Weather!$S42</f>
        <v>91.922147855999981</v>
      </c>
      <c r="O16" s="144">
        <f>$F$6*$G$6*Weather!$S42</f>
        <v>0</v>
      </c>
      <c r="P16" s="144">
        <f t="shared" si="1"/>
        <v>91.922147855999981</v>
      </c>
      <c r="Q16" s="144">
        <f t="shared" si="0"/>
        <v>1.2946781388169011</v>
      </c>
      <c r="R16" s="99"/>
      <c r="S16" s="99"/>
    </row>
    <row r="17" spans="2:19" x14ac:dyDescent="0.25">
      <c r="B17" s="160"/>
      <c r="D17" s="99"/>
      <c r="E17" s="99"/>
      <c r="F17" s="99"/>
      <c r="G17" s="99"/>
      <c r="H17" s="99"/>
      <c r="I17" s="99"/>
      <c r="J17" s="99"/>
      <c r="K17" s="99"/>
      <c r="L17" s="99"/>
      <c r="M17" s="117" t="s">
        <v>3254</v>
      </c>
      <c r="N17" s="144">
        <f>SUM(N5:N16)</f>
        <v>789.258575952</v>
      </c>
      <c r="O17" s="144">
        <f>SUM(O5:O16)</f>
        <v>0</v>
      </c>
      <c r="P17" s="144">
        <f>SUM(P5:P16)</f>
        <v>789.258575952</v>
      </c>
      <c r="Q17" s="144">
        <f t="shared" si="0"/>
        <v>11.116317971154929</v>
      </c>
      <c r="R17" s="99" t="s">
        <v>3270</v>
      </c>
      <c r="S17" s="99"/>
    </row>
    <row r="18" spans="2:19" x14ac:dyDescent="0.25">
      <c r="B18" s="160"/>
      <c r="D18" s="99"/>
      <c r="E18" s="99"/>
      <c r="F18" s="99"/>
      <c r="G18" s="99"/>
      <c r="H18" s="99"/>
      <c r="I18" s="99"/>
      <c r="J18" s="99"/>
      <c r="K18" s="99"/>
      <c r="L18" s="99"/>
      <c r="M18" s="8" t="s">
        <v>3255</v>
      </c>
      <c r="N18" s="145">
        <f>N17/i.tfa</f>
        <v>11.116317971154929</v>
      </c>
      <c r="O18" s="145">
        <f>O17/i.tfa</f>
        <v>0</v>
      </c>
      <c r="P18" s="145">
        <f>P17/i.tfa</f>
        <v>11.116317971154929</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46.5</v>
      </c>
      <c r="G5" s="98">
        <v>0.15</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v>5.86</v>
      </c>
      <c r="G6" s="98">
        <v>0.15</v>
      </c>
      <c r="H6" s="99"/>
      <c r="I6" s="99"/>
      <c r="J6" s="99"/>
      <c r="K6" s="99"/>
      <c r="L6" s="99"/>
      <c r="M6" s="4" t="s">
        <v>183</v>
      </c>
      <c r="N6" s="143">
        <f>F$5*G$5*Weather!R31</f>
        <v>81.105132600000005</v>
      </c>
      <c r="O6" s="143">
        <f>F$6*G$6*Weather!R31</f>
        <v>10.220990904000001</v>
      </c>
      <c r="P6" s="143">
        <f>F$7*G$7*Weather!R31</f>
        <v>0</v>
      </c>
      <c r="Q6" s="143">
        <f t="shared" ref="Q6:Q17" si="0">SUM(N6:P6)</f>
        <v>91.326123504000009</v>
      </c>
      <c r="R6" s="143">
        <f t="shared" ref="R6:R18" si="1">Q6/i.tfa</f>
        <v>1.286283429633803</v>
      </c>
      <c r="S6" s="99"/>
    </row>
    <row r="7" spans="2:19" x14ac:dyDescent="0.25">
      <c r="B7" s="160"/>
      <c r="D7" s="99"/>
      <c r="E7" s="9">
        <v>3</v>
      </c>
      <c r="F7" s="10"/>
      <c r="G7" s="10"/>
      <c r="H7" s="99"/>
      <c r="I7" s="99"/>
      <c r="J7" s="99"/>
      <c r="K7" s="99"/>
      <c r="L7" s="99"/>
      <c r="M7" s="4" t="s">
        <v>184</v>
      </c>
      <c r="N7" s="143">
        <f>F$5*G$5*Weather!R32</f>
        <v>74.723342399999993</v>
      </c>
      <c r="O7" s="143">
        <f>F$6*G$6*Weather!R32</f>
        <v>9.4167480959999992</v>
      </c>
      <c r="P7" s="143">
        <f>F$7*G$7*Weather!R32</f>
        <v>0</v>
      </c>
      <c r="Q7" s="143">
        <f t="shared" si="0"/>
        <v>84.140090495999999</v>
      </c>
      <c r="R7" s="143">
        <f t="shared" si="1"/>
        <v>1.1850716971267605</v>
      </c>
      <c r="S7" s="99"/>
    </row>
    <row r="8" spans="2:19" x14ac:dyDescent="0.25">
      <c r="B8" s="160"/>
      <c r="D8" s="99"/>
      <c r="E8" s="22" t="s">
        <v>3262</v>
      </c>
      <c r="F8" s="8">
        <f>SUM(F5:F7)</f>
        <v>52.36</v>
      </c>
      <c r="G8" s="8">
        <f>SUMPRODUCT(G5:G7,F5:F7) / F8</f>
        <v>0.15</v>
      </c>
      <c r="H8" s="99"/>
      <c r="I8" s="99"/>
      <c r="J8" s="99"/>
      <c r="K8" s="99"/>
      <c r="L8" s="99"/>
      <c r="M8" s="4" t="s">
        <v>185</v>
      </c>
      <c r="N8" s="143">
        <f>F$5*G$5*Weather!R33</f>
        <v>76.642248600000002</v>
      </c>
      <c r="O8" s="143">
        <f>F$6*G$6*Weather!R33</f>
        <v>9.6585715440000008</v>
      </c>
      <c r="P8" s="143">
        <f>F$7*G$7*Weather!R33</f>
        <v>0</v>
      </c>
      <c r="Q8" s="143">
        <f t="shared" si="0"/>
        <v>86.300820143999999</v>
      </c>
      <c r="R8" s="143">
        <f t="shared" si="1"/>
        <v>1.2155045090704226</v>
      </c>
      <c r="S8" s="99"/>
    </row>
    <row r="9" spans="2:19" x14ac:dyDescent="0.25">
      <c r="B9" s="160"/>
      <c r="D9" s="99"/>
      <c r="E9" s="99"/>
      <c r="F9" s="99"/>
      <c r="G9" s="99"/>
      <c r="H9" s="99"/>
      <c r="I9" s="99"/>
      <c r="J9" s="99"/>
      <c r="K9" s="99"/>
      <c r="L9" s="99"/>
      <c r="M9" s="4" t="s">
        <v>186</v>
      </c>
      <c r="N9" s="143">
        <f>F$5*G$5*Weather!R34</f>
        <v>66.993479999999991</v>
      </c>
      <c r="O9" s="143">
        <f>F$6*G$6*Weather!R34</f>
        <v>8.4426191999999993</v>
      </c>
      <c r="P9" s="143">
        <f>F$7*G$7*Weather!R34</f>
        <v>0</v>
      </c>
      <c r="Q9" s="143">
        <f t="shared" si="0"/>
        <v>75.436099199999987</v>
      </c>
      <c r="R9" s="143">
        <f t="shared" si="1"/>
        <v>1.0624802704225351</v>
      </c>
      <c r="S9" s="99"/>
    </row>
    <row r="10" spans="2:19" x14ac:dyDescent="0.25">
      <c r="B10" s="160"/>
      <c r="D10" s="99"/>
      <c r="E10" s="99"/>
      <c r="F10" s="99"/>
      <c r="G10" s="99"/>
      <c r="H10" s="99"/>
      <c r="I10" s="99"/>
      <c r="J10" s="99"/>
      <c r="K10" s="99"/>
      <c r="L10" s="99"/>
      <c r="M10" s="4" t="s">
        <v>187</v>
      </c>
      <c r="N10" s="143">
        <f>F$5*G$5*Weather!R35</f>
        <v>54.872715599999999</v>
      </c>
      <c r="O10" s="143">
        <f>F$6*G$6*Weather!R35</f>
        <v>6.9151422240000002</v>
      </c>
      <c r="P10" s="143">
        <f>F$7*G$7*Weather!R35</f>
        <v>0</v>
      </c>
      <c r="Q10" s="143">
        <f t="shared" si="0"/>
        <v>61.787857824</v>
      </c>
      <c r="R10" s="143">
        <f t="shared" si="1"/>
        <v>0.8702515186478873</v>
      </c>
      <c r="S10" s="99"/>
    </row>
    <row r="11" spans="2:19" x14ac:dyDescent="0.25">
      <c r="B11" s="160"/>
      <c r="D11" s="99"/>
      <c r="E11" s="99"/>
      <c r="F11" s="99"/>
      <c r="G11" s="99"/>
      <c r="H11" s="99"/>
      <c r="I11" s="99"/>
      <c r="J11" s="99"/>
      <c r="K11" s="99"/>
      <c r="L11" s="99"/>
      <c r="M11" s="4" t="s">
        <v>188</v>
      </c>
      <c r="N11" s="143">
        <f>F$5*G$5*Weather!R36</f>
        <v>41.069916000000006</v>
      </c>
      <c r="O11" s="143">
        <f>F$6*G$6*Weather!R36</f>
        <v>5.1756926400000012</v>
      </c>
      <c r="P11" s="143">
        <f>F$7*G$7*Weather!R36</f>
        <v>0</v>
      </c>
      <c r="Q11" s="143">
        <f t="shared" si="0"/>
        <v>46.245608640000007</v>
      </c>
      <c r="R11" s="143">
        <f t="shared" si="1"/>
        <v>0.65134660056338034</v>
      </c>
      <c r="S11" s="99"/>
    </row>
    <row r="12" spans="2:19" x14ac:dyDescent="0.25">
      <c r="B12" s="160"/>
      <c r="D12" s="99"/>
      <c r="E12" s="99"/>
      <c r="F12" s="99"/>
      <c r="G12" s="99"/>
      <c r="H12" s="99"/>
      <c r="I12" s="99"/>
      <c r="J12" s="99"/>
      <c r="K12" s="99"/>
      <c r="L12" s="99"/>
      <c r="M12" s="4" t="s">
        <v>189</v>
      </c>
      <c r="N12" s="143">
        <f>F$5*G$5*Weather!R37</f>
        <v>28.687003199999999</v>
      </c>
      <c r="O12" s="143">
        <f>F$6*G$6*Weather!R37</f>
        <v>3.615179328</v>
      </c>
      <c r="P12" s="143">
        <f>F$7*G$7*Weather!R37</f>
        <v>0</v>
      </c>
      <c r="Q12" s="143">
        <f t="shared" si="0"/>
        <v>32.302182528000003</v>
      </c>
      <c r="R12" s="143">
        <f t="shared" si="1"/>
        <v>0.45496031729577469</v>
      </c>
      <c r="S12" s="99"/>
    </row>
    <row r="13" spans="2:19" x14ac:dyDescent="0.25">
      <c r="D13" s="99"/>
      <c r="E13" s="99"/>
      <c r="F13" s="99"/>
      <c r="G13" s="99"/>
      <c r="H13" s="99"/>
      <c r="I13" s="99"/>
      <c r="J13" s="99"/>
      <c r="K13" s="99"/>
      <c r="L13" s="99"/>
      <c r="M13" s="4" t="s">
        <v>190</v>
      </c>
      <c r="N13" s="143">
        <f>F$5*G$5*Weather!R38</f>
        <v>30.825035999999994</v>
      </c>
      <c r="O13" s="143">
        <f>F$6*G$6*Weather!R38</f>
        <v>3.8846174399999995</v>
      </c>
      <c r="P13" s="143">
        <f>F$7*G$7*Weather!R38</f>
        <v>0</v>
      </c>
      <c r="Q13" s="143">
        <f t="shared" si="0"/>
        <v>34.709653439999997</v>
      </c>
      <c r="R13" s="143">
        <f t="shared" si="1"/>
        <v>0.48886835830985909</v>
      </c>
      <c r="S13" s="99"/>
    </row>
    <row r="14" spans="2:19" x14ac:dyDescent="0.25">
      <c r="D14" s="99"/>
      <c r="E14" s="99"/>
      <c r="F14" s="99"/>
      <c r="G14" s="99"/>
      <c r="H14" s="99"/>
      <c r="I14" s="99"/>
      <c r="J14" s="99"/>
      <c r="K14" s="99"/>
      <c r="L14" s="99"/>
      <c r="M14" s="4" t="s">
        <v>191</v>
      </c>
      <c r="N14" s="143">
        <f>F$5*G$5*Weather!R39</f>
        <v>39.713975999999995</v>
      </c>
      <c r="O14" s="143">
        <f>F$6*G$6*Weather!R39</f>
        <v>5.0048150399999995</v>
      </c>
      <c r="P14" s="143">
        <f>F$7*G$7*Weather!R39</f>
        <v>0</v>
      </c>
      <c r="Q14" s="143">
        <f t="shared" si="0"/>
        <v>44.718791039999992</v>
      </c>
      <c r="R14" s="143">
        <f t="shared" si="1"/>
        <v>0.62984212732394351</v>
      </c>
      <c r="S14" s="99"/>
    </row>
    <row r="15" spans="2:19" x14ac:dyDescent="0.25">
      <c r="D15" s="99"/>
      <c r="E15" s="99"/>
      <c r="F15" s="99"/>
      <c r="G15" s="99"/>
      <c r="H15" s="99"/>
      <c r="I15" s="99"/>
      <c r="J15" s="99"/>
      <c r="K15" s="99"/>
      <c r="L15" s="99"/>
      <c r="M15" s="4" t="s">
        <v>192</v>
      </c>
      <c r="N15" s="143">
        <f>F$5*G$5*Weather!R40</f>
        <v>55.059533999999992</v>
      </c>
      <c r="O15" s="143">
        <f>F$6*G$6*Weather!R40</f>
        <v>6.9386853599999991</v>
      </c>
      <c r="P15" s="143">
        <f>F$7*G$7*Weather!R40</f>
        <v>0</v>
      </c>
      <c r="Q15" s="143">
        <f t="shared" si="0"/>
        <v>61.998219359999993</v>
      </c>
      <c r="R15" s="143">
        <f t="shared" si="1"/>
        <v>0.87321435718309848</v>
      </c>
      <c r="S15" s="99"/>
    </row>
    <row r="16" spans="2:19" x14ac:dyDescent="0.25">
      <c r="D16" s="99"/>
      <c r="E16" s="99"/>
      <c r="F16" s="99"/>
      <c r="G16" s="99"/>
      <c r="H16" s="99"/>
      <c r="I16" s="99"/>
      <c r="J16" s="99"/>
      <c r="K16" s="99"/>
      <c r="L16" s="99"/>
      <c r="M16" s="4" t="s">
        <v>193</v>
      </c>
      <c r="N16" s="143">
        <f>F$5*G$5*Weather!R41</f>
        <v>69.599897999999996</v>
      </c>
      <c r="O16" s="143">
        <f>F$6*G$6*Weather!R41</f>
        <v>8.7710839199999988</v>
      </c>
      <c r="P16" s="143">
        <f>F$7*G$7*Weather!R41</f>
        <v>0</v>
      </c>
      <c r="Q16" s="143">
        <f t="shared" si="0"/>
        <v>78.370981919999991</v>
      </c>
      <c r="R16" s="143">
        <f t="shared" si="1"/>
        <v>1.1038166467605632</v>
      </c>
      <c r="S16" s="99"/>
    </row>
    <row r="17" spans="4:21" x14ac:dyDescent="0.25">
      <c r="D17" s="99"/>
      <c r="E17" s="99"/>
      <c r="F17" s="99"/>
      <c r="G17" s="99"/>
      <c r="H17" s="99"/>
      <c r="I17" s="99"/>
      <c r="J17" s="99"/>
      <c r="K17" s="99"/>
      <c r="L17" s="99"/>
      <c r="M17" s="5" t="s">
        <v>194</v>
      </c>
      <c r="N17" s="144">
        <f>F$5*G$5*Weather!R42</f>
        <v>81.634451399999989</v>
      </c>
      <c r="O17" s="144">
        <f>F$6*G$6*Weather!R42</f>
        <v>10.287696455999999</v>
      </c>
      <c r="P17" s="144">
        <f>F$7*G$7*Weather!R42</f>
        <v>0</v>
      </c>
      <c r="Q17" s="144">
        <f t="shared" si="0"/>
        <v>91.922147855999981</v>
      </c>
      <c r="R17" s="144">
        <f t="shared" si="1"/>
        <v>1.2946781388169011</v>
      </c>
      <c r="S17" s="99"/>
    </row>
    <row r="18" spans="4:21" x14ac:dyDescent="0.25">
      <c r="D18" s="99"/>
      <c r="E18" s="99"/>
      <c r="F18" s="99"/>
      <c r="G18" s="99"/>
      <c r="H18" s="99"/>
      <c r="I18" s="99"/>
      <c r="J18" s="99"/>
      <c r="K18" s="99"/>
      <c r="L18" s="99"/>
      <c r="M18" s="117" t="s">
        <v>3254</v>
      </c>
      <c r="N18" s="144">
        <f>SUM(N6:N17)</f>
        <v>700.92673379999997</v>
      </c>
      <c r="O18" s="144">
        <f>SUM(O6:O17)</f>
        <v>88.331842151999979</v>
      </c>
      <c r="P18" s="144">
        <f>SUM(P6:P17)</f>
        <v>0</v>
      </c>
      <c r="Q18" s="144">
        <f>SUM(Q6:Q17)</f>
        <v>789.258575952</v>
      </c>
      <c r="R18" s="144">
        <f t="shared" si="1"/>
        <v>11.116317971154929</v>
      </c>
      <c r="S18" s="99"/>
    </row>
    <row r="19" spans="4:21" x14ac:dyDescent="0.25">
      <c r="D19" s="99"/>
      <c r="E19" s="99"/>
      <c r="F19" s="99"/>
      <c r="G19" s="99"/>
      <c r="H19" s="99"/>
      <c r="I19" s="99"/>
      <c r="J19" s="99"/>
      <c r="K19" s="99"/>
      <c r="L19" s="99"/>
      <c r="M19" s="8" t="s">
        <v>3255</v>
      </c>
      <c r="N19" s="145">
        <f>N18/i.tfa</f>
        <v>9.8722075183098585</v>
      </c>
      <c r="O19" s="145">
        <f>O18/i.tfa</f>
        <v>1.2441104528450702</v>
      </c>
      <c r="P19" s="145">
        <f>P18/i.tfa</f>
        <v>0</v>
      </c>
      <c r="Q19" s="145">
        <f>Q18/i.tfa</f>
        <v>11.116317971154929</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3286</v>
      </c>
      <c r="G4" s="99" t="s">
        <v>52</v>
      </c>
      <c r="H4" s="99" t="s">
        <v>3287</v>
      </c>
      <c r="I4" s="99"/>
      <c r="J4" s="99"/>
      <c r="K4" s="99"/>
      <c r="L4" s="99"/>
      <c r="M4" s="99" t="s">
        <v>162</v>
      </c>
      <c r="N4" s="99" t="s">
        <v>3243</v>
      </c>
      <c r="O4" s="99" t="s">
        <v>3243</v>
      </c>
      <c r="P4" s="99" t="s">
        <v>3243</v>
      </c>
      <c r="Q4" s="99" t="s">
        <v>3288</v>
      </c>
      <c r="R4" s="99"/>
    </row>
    <row r="5" spans="2:24" x14ac:dyDescent="0.25">
      <c r="B5" s="160"/>
      <c r="D5" s="99"/>
      <c r="E5" s="99" t="s">
        <v>3289</v>
      </c>
      <c r="F5" s="98"/>
      <c r="G5" s="99" t="s">
        <v>67</v>
      </c>
      <c r="H5" s="99" t="s">
        <v>3290</v>
      </c>
      <c r="I5" s="99"/>
      <c r="J5" s="99"/>
      <c r="K5" s="99"/>
      <c r="L5" s="99"/>
      <c r="M5" s="117" t="s">
        <v>172</v>
      </c>
      <c r="N5" s="117" t="s">
        <v>3291</v>
      </c>
      <c r="O5" s="117" t="s">
        <v>3292</v>
      </c>
      <c r="P5" s="117" t="s">
        <v>3254</v>
      </c>
      <c r="Q5" s="117" t="s">
        <v>3255</v>
      </c>
      <c r="R5" s="99"/>
    </row>
    <row r="6" spans="2:24" x14ac:dyDescent="0.25">
      <c r="B6" s="160"/>
      <c r="D6" s="99"/>
      <c r="E6" s="105" t="s">
        <v>3293</v>
      </c>
      <c r="F6" s="92"/>
      <c r="G6" s="105" t="s">
        <v>50</v>
      </c>
      <c r="H6" s="105" t="s">
        <v>3290</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3294</v>
      </c>
      <c r="F7" s="98" t="s">
        <v>3286</v>
      </c>
      <c r="G7" s="99" t="s">
        <v>52</v>
      </c>
      <c r="H7" s="99" t="s">
        <v>3287</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3295</v>
      </c>
      <c r="F8" s="98"/>
      <c r="G8" s="99" t="s">
        <v>3296</v>
      </c>
      <c r="H8" s="99" t="s">
        <v>3290</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3297</v>
      </c>
      <c r="F9" s="98"/>
      <c r="G9" s="99"/>
      <c r="H9" s="99" t="s">
        <v>3290</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3298</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3299</v>
      </c>
      <c r="T3" s="163"/>
      <c r="U3" s="163"/>
      <c r="V3" s="163"/>
      <c r="W3" s="163"/>
      <c r="X3" s="163"/>
      <c r="Y3" s="163"/>
      <c r="Z3" s="163"/>
      <c r="AA3" s="163"/>
      <c r="AB3" s="163"/>
      <c r="AC3" s="163"/>
      <c r="AD3" s="163"/>
      <c r="AE3" s="163"/>
      <c r="AF3" s="163"/>
      <c r="AG3" s="163"/>
      <c r="AH3" s="163"/>
      <c r="AI3" s="163"/>
      <c r="AJ3" s="163"/>
      <c r="AK3" s="163"/>
      <c r="AL3" s="99"/>
      <c r="AM3" s="102"/>
      <c r="AN3" s="164" t="s">
        <v>3300</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0.85</v>
      </c>
      <c r="G4" s="99" t="s">
        <v>55</v>
      </c>
      <c r="H4" s="165" t="s">
        <v>3301</v>
      </c>
      <c r="I4" s="166"/>
      <c r="J4" s="166"/>
      <c r="K4" s="166"/>
      <c r="L4" s="166"/>
      <c r="M4" s="166"/>
      <c r="N4" s="161"/>
      <c r="O4" s="166"/>
      <c r="P4" s="166"/>
      <c r="Q4" s="166"/>
      <c r="R4" s="99"/>
      <c r="S4" s="99" t="s">
        <v>162</v>
      </c>
      <c r="T4" s="99" t="s">
        <v>3302</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3288</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0.2</v>
      </c>
      <c r="G5" s="99" t="s">
        <v>50</v>
      </c>
      <c r="H5" s="165" t="s">
        <v>3303</v>
      </c>
      <c r="I5" s="166"/>
      <c r="J5" s="166"/>
      <c r="K5" s="166"/>
      <c r="L5" s="166"/>
      <c r="M5" s="166"/>
      <c r="N5" s="161"/>
      <c r="O5" s="166"/>
      <c r="P5" s="166"/>
      <c r="Q5" s="166"/>
      <c r="R5" s="99"/>
      <c r="S5" s="117" t="s">
        <v>172</v>
      </c>
      <c r="T5" s="117" t="s">
        <v>3304</v>
      </c>
      <c r="U5" s="117" t="s">
        <v>3305</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2</v>
      </c>
      <c r="G6" s="99" t="s">
        <v>55</v>
      </c>
      <c r="H6" s="165" t="s">
        <v>3306</v>
      </c>
      <c r="I6" s="166"/>
      <c r="J6" s="166"/>
      <c r="K6" s="166"/>
      <c r="L6" s="166"/>
      <c r="M6" s="166"/>
      <c r="N6" s="161"/>
      <c r="O6" s="166"/>
      <c r="P6" s="166"/>
      <c r="Q6" s="166"/>
      <c r="R6" s="99"/>
      <c r="S6" s="4" t="s">
        <v>183</v>
      </c>
      <c r="T6" s="146">
        <f>Weather!R31</f>
        <v>11.627976</v>
      </c>
      <c r="U6" s="147">
        <f t="shared" ref="U6:U17" si="0">$L$16*$H$16*$T6</f>
        <v>28.218772156799997</v>
      </c>
      <c r="V6" s="147">
        <f t="shared" ref="V6:V17" si="1">$L$17*$H$17*$T6</f>
        <v>12.112862599199998</v>
      </c>
      <c r="W6" s="147">
        <f t="shared" ref="W6:W17" si="2">$L$18*$H$18*$T6</f>
        <v>13.9605479856</v>
      </c>
      <c r="X6" s="147">
        <f t="shared" ref="X6:X17" si="3">$L$19*$H$19*$T6</f>
        <v>37.3037098056</v>
      </c>
      <c r="Y6" s="147">
        <f t="shared" ref="Y6:Y17" si="4">$L$20*$H$20*$T6</f>
        <v>27.564698506800013</v>
      </c>
      <c r="Z6" s="147">
        <f t="shared" ref="Z6:Z17" si="5">$L$21*$H$21*$T6</f>
        <v>78.012090983999983</v>
      </c>
      <c r="AA6" s="147">
        <f t="shared" ref="AA6:AA17" si="6">$L$22*$H$22*$T6</f>
        <v>52.42734609059999</v>
      </c>
      <c r="AB6" s="147">
        <f t="shared" ref="AB6:AB17" si="7">$L$23*$H$23*$T6</f>
        <v>78.012090983999983</v>
      </c>
      <c r="AC6" s="147">
        <f t="shared" ref="AC6:AC17" si="8">$L$24*$H$24*$T6</f>
        <v>52.42734609059999</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380.0394652032</v>
      </c>
      <c r="AK6" s="147">
        <f t="shared" ref="AK6:AK17" si="16">AJ6 / i.tfa</f>
        <v>5.3526685239887319</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14.967000000000001</v>
      </c>
      <c r="AP6" s="102">
        <f ca="1">IF(INDIRECT(AP$19)&lt;90, Weather!$X31*INDIRECT(AP$19)+Weather!$Y31,
  IF(INDIRECT(AP$19)&lt;180,Weather!$Z31*INDIRECT(AP$19)+Weather!$AA31,
  IF(INDIRECT(AP$19)&lt;270,Weather!$AB31*INDIRECT(AP$19)+Weather!$AC31,
  IF(INDIRECT(AP$19)&lt;360, Weather!$AD31*INDIRECT(AP$19)+Weather!$AE31, Weather!$L31
))))</f>
        <v>14.967000000000001</v>
      </c>
      <c r="AQ6" s="102">
        <f ca="1">IF(INDIRECT(AQ$19)&lt;90, Weather!$X31*INDIRECT(AQ$19)+Weather!$Y31,
  IF(INDIRECT(AQ$19)&lt;180,Weather!$Z31*INDIRECT(AQ$19)+Weather!$AA31,
  IF(INDIRECT(AQ$19)&lt;270,Weather!$AB31*INDIRECT(AQ$19)+Weather!$AC31,
  IF(INDIRECT(AQ$19)&lt;360, Weather!$AD31*INDIRECT(AQ$19)+Weather!$AE31, Weather!$L31
))))</f>
        <v>14.967000000000001</v>
      </c>
      <c r="AR6" s="102">
        <f ca="1">IF(INDIRECT(AR$19)&lt;90, Weather!$X31*INDIRECT(AR$19)+Weather!$Y31,
  IF(INDIRECT(AR$19)&lt;180,Weather!$Z31*INDIRECT(AR$19)+Weather!$AA31,
  IF(INDIRECT(AR$19)&lt;270,Weather!$AB31*INDIRECT(AR$19)+Weather!$AC31,
  IF(INDIRECT(AR$19)&lt;360, Weather!$AD31*INDIRECT(AR$19)+Weather!$AE31, Weather!$L31
))))</f>
        <v>14.967000000000001</v>
      </c>
      <c r="AS6" s="102">
        <f ca="1">IF(INDIRECT(AS$19)&lt;90, Weather!$X31*INDIRECT(AS$19)+Weather!$Y31,
  IF(INDIRECT(AS$19)&lt;180,Weather!$Z31*INDIRECT(AS$19)+Weather!$AA31,
  IF(INDIRECT(AS$19)&lt;270,Weather!$AB31*INDIRECT(AS$19)+Weather!$AC31,
  IF(INDIRECT(AS$19)&lt;360, Weather!$AD31*INDIRECT(AS$19)+Weather!$AE31, Weather!$L31
))))</f>
        <v>14.967000000000001</v>
      </c>
      <c r="AT6" s="102">
        <f ca="1">IF(INDIRECT(AT$19)&lt;90, Weather!$X31*INDIRECT(AT$19)+Weather!$Y31,
  IF(INDIRECT(AT$19)&lt;180,Weather!$Z31*INDIRECT(AT$19)+Weather!$AA31,
  IF(INDIRECT(AT$19)&lt;270,Weather!$AB31*INDIRECT(AT$19)+Weather!$AC31,
  IF(INDIRECT(AT$19)&lt;360, Weather!$AD31*INDIRECT(AT$19)+Weather!$AE31, Weather!$L31
))))</f>
        <v>7.9965000000000011</v>
      </c>
      <c r="AU6" s="102">
        <f ca="1">IF(INDIRECT(AU$19)&lt;90, Weather!$X31*INDIRECT(AU$19)+Weather!$Y31,
  IF(INDIRECT(AU$19)&lt;180,Weather!$Z31*INDIRECT(AU$19)+Weather!$AA31,
  IF(INDIRECT(AU$19)&lt;270,Weather!$AB31*INDIRECT(AU$19)+Weather!$AC31,
  IF(INDIRECT(AU$19)&lt;360, Weather!$AD31*INDIRECT(AU$19)+Weather!$AE31, Weather!$L31
))))</f>
        <v>7.9965000000000011</v>
      </c>
      <c r="AV6" s="102">
        <f ca="1">IF(INDIRECT(AV$19)&lt;90, Weather!$X31*INDIRECT(AV$19)+Weather!$Y31,
  IF(INDIRECT(AV$19)&lt;180,Weather!$Z31*INDIRECT(AV$19)+Weather!$AA31,
  IF(INDIRECT(AV$19)&lt;270,Weather!$AB31*INDIRECT(AV$19)+Weather!$AC31,
  IF(INDIRECT(AV$19)&lt;360, Weather!$AD31*INDIRECT(AV$19)+Weather!$AE31, Weather!$L31
))))</f>
        <v>7.9965000000000011</v>
      </c>
      <c r="AW6" s="102">
        <f ca="1">IF(INDIRECT(AW$19)&lt;90, Weather!$X31*INDIRECT(AW$19)+Weather!$Y31,
  IF(INDIRECT(AW$19)&lt;180,Weather!$Z31*INDIRECT(AW$19)+Weather!$AA31,
  IF(INDIRECT(AW$19)&lt;270,Weather!$AB31*INDIRECT(AW$19)+Weather!$AC31,
  IF(INDIRECT(AW$19)&lt;360, Weather!$AD31*INDIRECT(AW$19)+Weather!$AE31, Weather!$L31
))))</f>
        <v>7.9965000000000011</v>
      </c>
      <c r="AX6" s="102">
        <f ca="1">IF(INDIRECT(AX$19)&lt;90, Weather!$X31*INDIRECT(AX$19)+Weather!$Y31,
  IF(INDIRECT(AX$19)&lt;180,Weather!$Z31*INDIRECT(AX$19)+Weather!$AA31,
  IF(INDIRECT(AX$19)&lt;270,Weather!$AB31*INDIRECT(AX$19)+Weather!$AC31,
  IF(INDIRECT(AX$19)&lt;360, Weather!$AD31*INDIRECT(AX$19)+Weather!$AE31, Weather!$L31
))))</f>
        <v>6.4180000000000001</v>
      </c>
      <c r="AY6" s="102">
        <f ca="1">IF(INDIRECT(AY$19)&lt;90, Weather!$X31*INDIRECT(AY$19)+Weather!$Y31,
  IF(INDIRECT(AY$19)&lt;180,Weather!$Z31*INDIRECT(AY$19)+Weather!$AA31,
  IF(INDIRECT(AY$19)&lt;270,Weather!$AB31*INDIRECT(AY$19)+Weather!$AC31,
  IF(INDIRECT(AY$19)&lt;360, Weather!$AD31*INDIRECT(AY$19)+Weather!$AE31, Weather!$L31
))))</f>
        <v>6.4180000000000001</v>
      </c>
      <c r="AZ6" s="102">
        <f ca="1">IF(INDIRECT(AZ$19)&lt;90, Weather!$X31*INDIRECT(AZ$19)+Weather!$Y31,
  IF(INDIRECT(AZ$19)&lt;180,Weather!$Z31*INDIRECT(AZ$19)+Weather!$AA31,
  IF(INDIRECT(AZ$19)&lt;270,Weather!$AB31*INDIRECT(AZ$19)+Weather!$AC31,
  IF(INDIRECT(AZ$19)&lt;360, Weather!$AD31*INDIRECT(AZ$19)+Weather!$AE31, Weather!$L31
))))</f>
        <v>6.4180000000000001</v>
      </c>
      <c r="BA6" s="102">
        <f ca="1">IF(INDIRECT(BA$19)&lt;90, Weather!$X31*INDIRECT(BA$19)+Weather!$Y31,
  IF(INDIRECT(BA$19)&lt;180,Weather!$Z31*INDIRECT(BA$19)+Weather!$AA31,
  IF(INDIRECT(BA$19)&lt;270,Weather!$AB31*INDIRECT(BA$19)+Weather!$AC31,
  IF(INDIRECT(BA$19)&lt;360, Weather!$AD31*INDIRECT(BA$19)+Weather!$AE31, Weather!$L31
))))</f>
        <v>6.4180000000000001</v>
      </c>
      <c r="BB6" s="102">
        <f ca="1">IF(INDIRECT(BB$19)&lt;90, Weather!$X31*INDIRECT(BB$19)+Weather!$Y31,
  IF(INDIRECT(BB$19)&lt;180,Weather!$Z31*INDIRECT(BB$19)+Weather!$AA31,
  IF(INDIRECT(BB$19)&lt;270,Weather!$AB31*INDIRECT(BB$19)+Weather!$AC31,
  IF(INDIRECT(BB$19)&lt;360, Weather!$AD31*INDIRECT(BB$19)+Weather!$AE31, Weather!$L31
))))</f>
        <v>6.4180000000000001</v>
      </c>
      <c r="BC6" s="102">
        <f ca="1">IF(INDIRECT(BC$19)&lt;90, Weather!$X31*INDIRECT(BC$19)+Weather!$Y31,
  IF(INDIRECT(BC$19)&lt;180,Weather!$Z31*INDIRECT(BC$19)+Weather!$AA31,
  IF(INDIRECT(BC$19)&lt;270,Weather!$AB31*INDIRECT(BC$19)+Weather!$AC31,
  IF(INDIRECT(BC$19)&lt;360, Weather!$AD31*INDIRECT(BC$19)+Weather!$AE31, Weather!$L31
))))</f>
        <v>6.4180000000000001</v>
      </c>
      <c r="BD6" s="102"/>
    </row>
    <row r="7" spans="1:56" x14ac:dyDescent="0.25">
      <c r="B7" s="160"/>
      <c r="D7" s="99"/>
      <c r="E7" s="99" t="s">
        <v>66</v>
      </c>
      <c r="F7" s="128">
        <v>0.05</v>
      </c>
      <c r="G7" s="99" t="s">
        <v>67</v>
      </c>
      <c r="H7" s="165" t="s">
        <v>3307</v>
      </c>
      <c r="I7" s="166"/>
      <c r="J7" s="166"/>
      <c r="K7" s="166"/>
      <c r="L7" s="166"/>
      <c r="M7" s="166"/>
      <c r="N7" s="161"/>
      <c r="O7" s="166"/>
      <c r="P7" s="166"/>
      <c r="Q7" s="166"/>
      <c r="R7" s="99"/>
      <c r="S7" s="4" t="s">
        <v>184</v>
      </c>
      <c r="T7" s="146">
        <f>Weather!R32</f>
        <v>10.713023999999999</v>
      </c>
      <c r="U7" s="147">
        <f t="shared" si="0"/>
        <v>25.998366643199994</v>
      </c>
      <c r="V7" s="147">
        <f t="shared" si="1"/>
        <v>11.159757100799997</v>
      </c>
      <c r="W7" s="147">
        <f t="shared" si="2"/>
        <v>12.862056614399998</v>
      </c>
      <c r="X7" s="147">
        <f t="shared" si="3"/>
        <v>34.368452294399994</v>
      </c>
      <c r="Y7" s="147">
        <f t="shared" si="4"/>
        <v>25.395759043200009</v>
      </c>
      <c r="Z7" s="147">
        <f t="shared" si="5"/>
        <v>71.873678015999971</v>
      </c>
      <c r="AA7" s="147">
        <f t="shared" si="6"/>
        <v>48.302079134399989</v>
      </c>
      <c r="AB7" s="147">
        <f t="shared" si="7"/>
        <v>71.873678015999971</v>
      </c>
      <c r="AC7" s="147">
        <f t="shared" si="8"/>
        <v>48.302079134399989</v>
      </c>
      <c r="AD7" s="147">
        <f t="shared" si="9"/>
        <v>0</v>
      </c>
      <c r="AE7" s="147">
        <f t="shared" si="10"/>
        <v>0</v>
      </c>
      <c r="AF7" s="147">
        <f t="shared" si="11"/>
        <v>0</v>
      </c>
      <c r="AG7" s="147">
        <f t="shared" si="12"/>
        <v>0</v>
      </c>
      <c r="AH7" s="147">
        <f t="shared" si="13"/>
        <v>0</v>
      </c>
      <c r="AI7" s="147">
        <f t="shared" si="14"/>
        <v>0</v>
      </c>
      <c r="AJ7" s="147">
        <f t="shared" si="15"/>
        <v>350.13590599679998</v>
      </c>
      <c r="AK7" s="147">
        <f t="shared" si="16"/>
        <v>4.9314916337577461</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24.400500000000001</v>
      </c>
      <c r="AP7" s="102">
        <f ca="1">IF(INDIRECT(AP$19)&lt;90, Weather!$X32*INDIRECT(AP$19)+Weather!$Y32,
  IF(INDIRECT(AP$19)&lt;180,Weather!$Z32*INDIRECT(AP$19)+Weather!$AA32,
  IF(INDIRECT(AP$19)&lt;270,Weather!$AB32*INDIRECT(AP$19)+Weather!$AC32,
  IF(INDIRECT(AP$19)&lt;360, Weather!$AD32*INDIRECT(AP$19)+Weather!$AE32, Weather!$L32
))))</f>
        <v>24.400500000000001</v>
      </c>
      <c r="AQ7" s="102">
        <f ca="1">IF(INDIRECT(AQ$19)&lt;90, Weather!$X32*INDIRECT(AQ$19)+Weather!$Y32,
  IF(INDIRECT(AQ$19)&lt;180,Weather!$Z32*INDIRECT(AQ$19)+Weather!$AA32,
  IF(INDIRECT(AQ$19)&lt;270,Weather!$AB32*INDIRECT(AQ$19)+Weather!$AC32,
  IF(INDIRECT(AQ$19)&lt;360, Weather!$AD32*INDIRECT(AQ$19)+Weather!$AE32, Weather!$L32
))))</f>
        <v>24.400500000000001</v>
      </c>
      <c r="AR7" s="102">
        <f ca="1">IF(INDIRECT(AR$19)&lt;90, Weather!$X32*INDIRECT(AR$19)+Weather!$Y32,
  IF(INDIRECT(AR$19)&lt;180,Weather!$Z32*INDIRECT(AR$19)+Weather!$AA32,
  IF(INDIRECT(AR$19)&lt;270,Weather!$AB32*INDIRECT(AR$19)+Weather!$AC32,
  IF(INDIRECT(AR$19)&lt;360, Weather!$AD32*INDIRECT(AR$19)+Weather!$AE32, Weather!$L32
))))</f>
        <v>24.400500000000001</v>
      </c>
      <c r="AS7" s="102">
        <f ca="1">IF(INDIRECT(AS$19)&lt;90, Weather!$X32*INDIRECT(AS$19)+Weather!$Y32,
  IF(INDIRECT(AS$19)&lt;180,Weather!$Z32*INDIRECT(AS$19)+Weather!$AA32,
  IF(INDIRECT(AS$19)&lt;270,Weather!$AB32*INDIRECT(AS$19)+Weather!$AC32,
  IF(INDIRECT(AS$19)&lt;360, Weather!$AD32*INDIRECT(AS$19)+Weather!$AE32, Weather!$L32
))))</f>
        <v>24.400500000000001</v>
      </c>
      <c r="AT7" s="102">
        <f ca="1">IF(INDIRECT(AT$19)&lt;90, Weather!$X32*INDIRECT(AT$19)+Weather!$Y32,
  IF(INDIRECT(AT$19)&lt;180,Weather!$Z32*INDIRECT(AT$19)+Weather!$AA32,
  IF(INDIRECT(AT$19)&lt;270,Weather!$AB32*INDIRECT(AT$19)+Weather!$AC32,
  IF(INDIRECT(AT$19)&lt;360, Weather!$AD32*INDIRECT(AT$19)+Weather!$AE32, Weather!$L32
))))</f>
        <v>16.3825</v>
      </c>
      <c r="AU7" s="102">
        <f ca="1">IF(INDIRECT(AU$19)&lt;90, Weather!$X32*INDIRECT(AU$19)+Weather!$Y32,
  IF(INDIRECT(AU$19)&lt;180,Weather!$Z32*INDIRECT(AU$19)+Weather!$AA32,
  IF(INDIRECT(AU$19)&lt;270,Weather!$AB32*INDIRECT(AU$19)+Weather!$AC32,
  IF(INDIRECT(AU$19)&lt;360, Weather!$AD32*INDIRECT(AU$19)+Weather!$AE32, Weather!$L32
))))</f>
        <v>16.3825</v>
      </c>
      <c r="AV7" s="102">
        <f ca="1">IF(INDIRECT(AV$19)&lt;90, Weather!$X32*INDIRECT(AV$19)+Weather!$Y32,
  IF(INDIRECT(AV$19)&lt;180,Weather!$Z32*INDIRECT(AV$19)+Weather!$AA32,
  IF(INDIRECT(AV$19)&lt;270,Weather!$AB32*INDIRECT(AV$19)+Weather!$AC32,
  IF(INDIRECT(AV$19)&lt;360, Weather!$AD32*INDIRECT(AV$19)+Weather!$AE32, Weather!$L32
))))</f>
        <v>16.3825</v>
      </c>
      <c r="AW7" s="102">
        <f ca="1">IF(INDIRECT(AW$19)&lt;90, Weather!$X32*INDIRECT(AW$19)+Weather!$Y32,
  IF(INDIRECT(AW$19)&lt;180,Weather!$Z32*INDIRECT(AW$19)+Weather!$AA32,
  IF(INDIRECT(AW$19)&lt;270,Weather!$AB32*INDIRECT(AW$19)+Weather!$AC32,
  IF(INDIRECT(AW$19)&lt;360, Weather!$AD32*INDIRECT(AW$19)+Weather!$AE32, Weather!$L32
))))</f>
        <v>16.3825</v>
      </c>
      <c r="AX7" s="102">
        <f ca="1">IF(INDIRECT(AX$19)&lt;90, Weather!$X32*INDIRECT(AX$19)+Weather!$Y32,
  IF(INDIRECT(AX$19)&lt;180,Weather!$Z32*INDIRECT(AX$19)+Weather!$AA32,
  IF(INDIRECT(AX$19)&lt;270,Weather!$AB32*INDIRECT(AX$19)+Weather!$AC32,
  IF(INDIRECT(AX$19)&lt;360, Weather!$AD32*INDIRECT(AX$19)+Weather!$AE32, Weather!$L32
))))</f>
        <v>13.688000000000001</v>
      </c>
      <c r="AY7" s="102">
        <f ca="1">IF(INDIRECT(AY$19)&lt;90, Weather!$X32*INDIRECT(AY$19)+Weather!$Y32,
  IF(INDIRECT(AY$19)&lt;180,Weather!$Z32*INDIRECT(AY$19)+Weather!$AA32,
  IF(INDIRECT(AY$19)&lt;270,Weather!$AB32*INDIRECT(AY$19)+Weather!$AC32,
  IF(INDIRECT(AY$19)&lt;360, Weather!$AD32*INDIRECT(AY$19)+Weather!$AE32, Weather!$L32
))))</f>
        <v>13.688000000000001</v>
      </c>
      <c r="AZ7" s="102">
        <f ca="1">IF(INDIRECT(AZ$19)&lt;90, Weather!$X32*INDIRECT(AZ$19)+Weather!$Y32,
  IF(INDIRECT(AZ$19)&lt;180,Weather!$Z32*INDIRECT(AZ$19)+Weather!$AA32,
  IF(INDIRECT(AZ$19)&lt;270,Weather!$AB32*INDIRECT(AZ$19)+Weather!$AC32,
  IF(INDIRECT(AZ$19)&lt;360, Weather!$AD32*INDIRECT(AZ$19)+Weather!$AE32, Weather!$L32
))))</f>
        <v>13.688000000000001</v>
      </c>
      <c r="BA7" s="102">
        <f ca="1">IF(INDIRECT(BA$19)&lt;90, Weather!$X32*INDIRECT(BA$19)+Weather!$Y32,
  IF(INDIRECT(BA$19)&lt;180,Weather!$Z32*INDIRECT(BA$19)+Weather!$AA32,
  IF(INDIRECT(BA$19)&lt;270,Weather!$AB32*INDIRECT(BA$19)+Weather!$AC32,
  IF(INDIRECT(BA$19)&lt;360, Weather!$AD32*INDIRECT(BA$19)+Weather!$AE32, Weather!$L32
))))</f>
        <v>13.688000000000001</v>
      </c>
      <c r="BB7" s="102">
        <f ca="1">IF(INDIRECT(BB$19)&lt;90, Weather!$X32*INDIRECT(BB$19)+Weather!$Y32,
  IF(INDIRECT(BB$19)&lt;180,Weather!$Z32*INDIRECT(BB$19)+Weather!$AA32,
  IF(INDIRECT(BB$19)&lt;270,Weather!$AB32*INDIRECT(BB$19)+Weather!$AC32,
  IF(INDIRECT(BB$19)&lt;360, Weather!$AD32*INDIRECT(BB$19)+Weather!$AE32, Weather!$L32
))))</f>
        <v>13.688000000000001</v>
      </c>
      <c r="BC7" s="102">
        <f ca="1">IF(INDIRECT(BC$19)&lt;90, Weather!$X32*INDIRECT(BC$19)+Weather!$Y32,
  IF(INDIRECT(BC$19)&lt;180,Weather!$Z32*INDIRECT(BC$19)+Weather!$AA32,
  IF(INDIRECT(BC$19)&lt;270,Weather!$AB32*INDIRECT(BC$19)+Weather!$AC32,
  IF(INDIRECT(BC$19)&lt;360, Weather!$AD32*INDIRECT(BC$19)+Weather!$AE32, Weather!$L32
))))</f>
        <v>13.688000000000001</v>
      </c>
      <c r="BD7" s="102"/>
    </row>
    <row r="8" spans="1:56" x14ac:dyDescent="0.25">
      <c r="B8" s="160"/>
      <c r="D8" s="99"/>
      <c r="E8" s="99" t="s">
        <v>68</v>
      </c>
      <c r="F8" s="128">
        <v>2.4E-2</v>
      </c>
      <c r="G8" s="99" t="s">
        <v>67</v>
      </c>
      <c r="H8" s="165" t="s">
        <v>3308</v>
      </c>
      <c r="I8" s="166"/>
      <c r="J8" s="166"/>
      <c r="K8" s="166"/>
      <c r="L8" s="166"/>
      <c r="M8" s="166"/>
      <c r="N8" s="161"/>
      <c r="O8" s="166"/>
      <c r="P8" s="166"/>
      <c r="Q8" s="166"/>
      <c r="R8" s="99"/>
      <c r="S8" s="4" t="s">
        <v>185</v>
      </c>
      <c r="T8" s="146">
        <f>Weather!R33</f>
        <v>10.988136000000001</v>
      </c>
      <c r="U8" s="147">
        <f t="shared" si="0"/>
        <v>26.666008444799999</v>
      </c>
      <c r="V8" s="147">
        <f t="shared" si="1"/>
        <v>11.4463412712</v>
      </c>
      <c r="W8" s="147">
        <f t="shared" si="2"/>
        <v>13.1923560816</v>
      </c>
      <c r="X8" s="147">
        <f t="shared" si="3"/>
        <v>35.2510391016</v>
      </c>
      <c r="Y8" s="147">
        <f t="shared" si="4"/>
        <v>26.047925794800012</v>
      </c>
      <c r="Z8" s="147">
        <f t="shared" si="5"/>
        <v>73.719404423999976</v>
      </c>
      <c r="AA8" s="147">
        <f t="shared" si="6"/>
        <v>49.542483486599998</v>
      </c>
      <c r="AB8" s="147">
        <f t="shared" si="7"/>
        <v>73.719404423999976</v>
      </c>
      <c r="AC8" s="147">
        <f t="shared" si="8"/>
        <v>49.542483486599998</v>
      </c>
      <c r="AD8" s="147">
        <f t="shared" si="9"/>
        <v>0</v>
      </c>
      <c r="AE8" s="147">
        <f t="shared" si="10"/>
        <v>0</v>
      </c>
      <c r="AF8" s="147">
        <f t="shared" si="11"/>
        <v>0</v>
      </c>
      <c r="AG8" s="147">
        <f t="shared" si="12"/>
        <v>0</v>
      </c>
      <c r="AH8" s="147">
        <f t="shared" si="13"/>
        <v>0</v>
      </c>
      <c r="AI8" s="147">
        <f t="shared" si="14"/>
        <v>0</v>
      </c>
      <c r="AJ8" s="147">
        <f t="shared" si="15"/>
        <v>359.12744651519995</v>
      </c>
      <c r="AK8" s="147">
        <f t="shared" si="16"/>
        <v>5.0581330495098582</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57.731999999999999</v>
      </c>
      <c r="AP8" s="102">
        <f ca="1">IF(INDIRECT(AP$19)&lt;90, Weather!$X33*INDIRECT(AP$19)+Weather!$Y33,
  IF(INDIRECT(AP$19)&lt;180,Weather!$Z33*INDIRECT(AP$19)+Weather!$AA33,
  IF(INDIRECT(AP$19)&lt;270,Weather!$AB33*INDIRECT(AP$19)+Weather!$AC33,
  IF(INDIRECT(AP$19)&lt;360, Weather!$AD33*INDIRECT(AP$19)+Weather!$AE33, Weather!$L33
))))</f>
        <v>57.731999999999999</v>
      </c>
      <c r="AQ8" s="102">
        <f ca="1">IF(INDIRECT(AQ$19)&lt;90, Weather!$X33*INDIRECT(AQ$19)+Weather!$Y33,
  IF(INDIRECT(AQ$19)&lt;180,Weather!$Z33*INDIRECT(AQ$19)+Weather!$AA33,
  IF(INDIRECT(AQ$19)&lt;270,Weather!$AB33*INDIRECT(AQ$19)+Weather!$AC33,
  IF(INDIRECT(AQ$19)&lt;360, Weather!$AD33*INDIRECT(AQ$19)+Weather!$AE33, Weather!$L33
))))</f>
        <v>57.731999999999999</v>
      </c>
      <c r="AR8" s="102">
        <f ca="1">IF(INDIRECT(AR$19)&lt;90, Weather!$X33*INDIRECT(AR$19)+Weather!$Y33,
  IF(INDIRECT(AR$19)&lt;180,Weather!$Z33*INDIRECT(AR$19)+Weather!$AA33,
  IF(INDIRECT(AR$19)&lt;270,Weather!$AB33*INDIRECT(AR$19)+Weather!$AC33,
  IF(INDIRECT(AR$19)&lt;360, Weather!$AD33*INDIRECT(AR$19)+Weather!$AE33, Weather!$L33
))))</f>
        <v>57.731999999999999</v>
      </c>
      <c r="AS8" s="102">
        <f ca="1">IF(INDIRECT(AS$19)&lt;90, Weather!$X33*INDIRECT(AS$19)+Weather!$Y33,
  IF(INDIRECT(AS$19)&lt;180,Weather!$Z33*INDIRECT(AS$19)+Weather!$AA33,
  IF(INDIRECT(AS$19)&lt;270,Weather!$AB33*INDIRECT(AS$19)+Weather!$AC33,
  IF(INDIRECT(AS$19)&lt;360, Weather!$AD33*INDIRECT(AS$19)+Weather!$AE33, Weather!$L33
))))</f>
        <v>57.731999999999999</v>
      </c>
      <c r="AT8" s="102">
        <f ca="1">IF(INDIRECT(AT$19)&lt;90, Weather!$X33*INDIRECT(AT$19)+Weather!$Y33,
  IF(INDIRECT(AT$19)&lt;180,Weather!$Z33*INDIRECT(AT$19)+Weather!$AA33,
  IF(INDIRECT(AT$19)&lt;270,Weather!$AB33*INDIRECT(AT$19)+Weather!$AC33,
  IF(INDIRECT(AT$19)&lt;360, Weather!$AD33*INDIRECT(AT$19)+Weather!$AE33, Weather!$L33
))))</f>
        <v>39.307000000000002</v>
      </c>
      <c r="AU8" s="102">
        <f ca="1">IF(INDIRECT(AU$19)&lt;90, Weather!$X33*INDIRECT(AU$19)+Weather!$Y33,
  IF(INDIRECT(AU$19)&lt;180,Weather!$Z33*INDIRECT(AU$19)+Weather!$AA33,
  IF(INDIRECT(AU$19)&lt;270,Weather!$AB33*INDIRECT(AU$19)+Weather!$AC33,
  IF(INDIRECT(AU$19)&lt;360, Weather!$AD33*INDIRECT(AU$19)+Weather!$AE33, Weather!$L33
))))</f>
        <v>39.307000000000002</v>
      </c>
      <c r="AV8" s="102">
        <f ca="1">IF(INDIRECT(AV$19)&lt;90, Weather!$X33*INDIRECT(AV$19)+Weather!$Y33,
  IF(INDIRECT(AV$19)&lt;180,Weather!$Z33*INDIRECT(AV$19)+Weather!$AA33,
  IF(INDIRECT(AV$19)&lt;270,Weather!$AB33*INDIRECT(AV$19)+Weather!$AC33,
  IF(INDIRECT(AV$19)&lt;360, Weather!$AD33*INDIRECT(AV$19)+Weather!$AE33, Weather!$L33
))))</f>
        <v>39.307000000000002</v>
      </c>
      <c r="AW8" s="102">
        <f ca="1">IF(INDIRECT(AW$19)&lt;90, Weather!$X33*INDIRECT(AW$19)+Weather!$Y33,
  IF(INDIRECT(AW$19)&lt;180,Weather!$Z33*INDIRECT(AW$19)+Weather!$AA33,
  IF(INDIRECT(AW$19)&lt;270,Weather!$AB33*INDIRECT(AW$19)+Weather!$AC33,
  IF(INDIRECT(AW$19)&lt;360, Weather!$AD33*INDIRECT(AW$19)+Weather!$AE33, Weather!$L33
))))</f>
        <v>39.307000000000002</v>
      </c>
      <c r="AX8" s="102">
        <f ca="1">IF(INDIRECT(AX$19)&lt;90, Weather!$X33*INDIRECT(AX$19)+Weather!$Y33,
  IF(INDIRECT(AX$19)&lt;180,Weather!$Z33*INDIRECT(AX$19)+Weather!$AA33,
  IF(INDIRECT(AX$19)&lt;270,Weather!$AB33*INDIRECT(AX$19)+Weather!$AC33,
  IF(INDIRECT(AX$19)&lt;360, Weather!$AD33*INDIRECT(AX$19)+Weather!$AE33, Weather!$L33
))))</f>
        <v>29.73</v>
      </c>
      <c r="AY8" s="102">
        <f ca="1">IF(INDIRECT(AY$19)&lt;90, Weather!$X33*INDIRECT(AY$19)+Weather!$Y33,
  IF(INDIRECT(AY$19)&lt;180,Weather!$Z33*INDIRECT(AY$19)+Weather!$AA33,
  IF(INDIRECT(AY$19)&lt;270,Weather!$AB33*INDIRECT(AY$19)+Weather!$AC33,
  IF(INDIRECT(AY$19)&lt;360, Weather!$AD33*INDIRECT(AY$19)+Weather!$AE33, Weather!$L33
))))</f>
        <v>29.73</v>
      </c>
      <c r="AZ8" s="102">
        <f ca="1">IF(INDIRECT(AZ$19)&lt;90, Weather!$X33*INDIRECT(AZ$19)+Weather!$Y33,
  IF(INDIRECT(AZ$19)&lt;180,Weather!$Z33*INDIRECT(AZ$19)+Weather!$AA33,
  IF(INDIRECT(AZ$19)&lt;270,Weather!$AB33*INDIRECT(AZ$19)+Weather!$AC33,
  IF(INDIRECT(AZ$19)&lt;360, Weather!$AD33*INDIRECT(AZ$19)+Weather!$AE33, Weather!$L33
))))</f>
        <v>29.73</v>
      </c>
      <c r="BA8" s="102">
        <f ca="1">IF(INDIRECT(BA$19)&lt;90, Weather!$X33*INDIRECT(BA$19)+Weather!$Y33,
  IF(INDIRECT(BA$19)&lt;180,Weather!$Z33*INDIRECT(BA$19)+Weather!$AA33,
  IF(INDIRECT(BA$19)&lt;270,Weather!$AB33*INDIRECT(BA$19)+Weather!$AC33,
  IF(INDIRECT(BA$19)&lt;360, Weather!$AD33*INDIRECT(BA$19)+Weather!$AE33, Weather!$L33
))))</f>
        <v>29.73</v>
      </c>
      <c r="BB8" s="102">
        <f ca="1">IF(INDIRECT(BB$19)&lt;90, Weather!$X33*INDIRECT(BB$19)+Weather!$Y33,
  IF(INDIRECT(BB$19)&lt;180,Weather!$Z33*INDIRECT(BB$19)+Weather!$AA33,
  IF(INDIRECT(BB$19)&lt;270,Weather!$AB33*INDIRECT(BB$19)+Weather!$AC33,
  IF(INDIRECT(BB$19)&lt;360, Weather!$AD33*INDIRECT(BB$19)+Weather!$AE33, Weather!$L33
))))</f>
        <v>29.73</v>
      </c>
      <c r="BC8" s="102">
        <f ca="1">IF(INDIRECT(BC$19)&lt;90, Weather!$X33*INDIRECT(BC$19)+Weather!$Y33,
  IF(INDIRECT(BC$19)&lt;180,Weather!$Z33*INDIRECT(BC$19)+Weather!$AA33,
  IF(INDIRECT(BC$19)&lt;270,Weather!$AB33*INDIRECT(BC$19)+Weather!$AC33,
  IF(INDIRECT(BC$19)&lt;360, Weather!$AD33*INDIRECT(BC$19)+Weather!$AE33, Weather!$L33
))))</f>
        <v>29.73</v>
      </c>
      <c r="BD8" s="102"/>
    </row>
    <row r="9" spans="1:56" x14ac:dyDescent="0.25">
      <c r="B9" s="160"/>
      <c r="D9" s="99"/>
      <c r="E9" s="99" t="s">
        <v>69</v>
      </c>
      <c r="F9" s="127">
        <v>0.45</v>
      </c>
      <c r="G9" s="100" t="s">
        <v>52</v>
      </c>
      <c r="H9" s="165" t="s">
        <v>3309</v>
      </c>
      <c r="I9" s="166"/>
      <c r="J9" s="166"/>
      <c r="K9" s="166"/>
      <c r="L9" s="166"/>
      <c r="M9" s="166"/>
      <c r="N9" s="161"/>
      <c r="O9" s="166"/>
      <c r="P9" s="166"/>
      <c r="Q9" s="166"/>
      <c r="R9" s="99"/>
      <c r="S9" s="4" t="s">
        <v>186</v>
      </c>
      <c r="T9" s="146">
        <f>Weather!R34</f>
        <v>9.6047999999999991</v>
      </c>
      <c r="U9" s="147">
        <f t="shared" si="0"/>
        <v>23.308928639999994</v>
      </c>
      <c r="V9" s="147">
        <f t="shared" si="1"/>
        <v>10.005320159999998</v>
      </c>
      <c r="W9" s="147">
        <f t="shared" si="2"/>
        <v>11.531522879999997</v>
      </c>
      <c r="X9" s="147">
        <f t="shared" si="3"/>
        <v>30.813158879999996</v>
      </c>
      <c r="Y9" s="147">
        <f t="shared" si="4"/>
        <v>22.768658640000009</v>
      </c>
      <c r="Z9" s="147">
        <f t="shared" si="5"/>
        <v>64.438603199999974</v>
      </c>
      <c r="AA9" s="147">
        <f t="shared" si="6"/>
        <v>43.305401879999991</v>
      </c>
      <c r="AB9" s="147">
        <f t="shared" si="7"/>
        <v>64.438603199999974</v>
      </c>
      <c r="AC9" s="147">
        <f t="shared" si="8"/>
        <v>43.305401879999991</v>
      </c>
      <c r="AD9" s="147">
        <f t="shared" si="9"/>
        <v>0</v>
      </c>
      <c r="AE9" s="147">
        <f t="shared" si="10"/>
        <v>0</v>
      </c>
      <c r="AF9" s="147">
        <f t="shared" si="11"/>
        <v>0</v>
      </c>
      <c r="AG9" s="147">
        <f t="shared" si="12"/>
        <v>0</v>
      </c>
      <c r="AH9" s="147">
        <f t="shared" si="13"/>
        <v>0</v>
      </c>
      <c r="AI9" s="147">
        <f t="shared" si="14"/>
        <v>0</v>
      </c>
      <c r="AJ9" s="147">
        <f t="shared" si="15"/>
        <v>313.91559935999993</v>
      </c>
      <c r="AK9" s="147">
        <f t="shared" si="16"/>
        <v>4.421346469859154</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71.941499999999991</v>
      </c>
      <c r="AP9" s="102">
        <f ca="1">IF(INDIRECT(AP$19)&lt;90, Weather!$X34*INDIRECT(AP$19)+Weather!$Y34,
  IF(INDIRECT(AP$19)&lt;180,Weather!$Z34*INDIRECT(AP$19)+Weather!$AA34,
  IF(INDIRECT(AP$19)&lt;270,Weather!$AB34*INDIRECT(AP$19)+Weather!$AC34,
  IF(INDIRECT(AP$19)&lt;360, Weather!$AD34*INDIRECT(AP$19)+Weather!$AE34, Weather!$L34
))))</f>
        <v>71.941499999999991</v>
      </c>
      <c r="AQ9" s="102">
        <f ca="1">IF(INDIRECT(AQ$19)&lt;90, Weather!$X34*INDIRECT(AQ$19)+Weather!$Y34,
  IF(INDIRECT(AQ$19)&lt;180,Weather!$Z34*INDIRECT(AQ$19)+Weather!$AA34,
  IF(INDIRECT(AQ$19)&lt;270,Weather!$AB34*INDIRECT(AQ$19)+Weather!$AC34,
  IF(INDIRECT(AQ$19)&lt;360, Weather!$AD34*INDIRECT(AQ$19)+Weather!$AE34, Weather!$L34
))))</f>
        <v>71.941499999999991</v>
      </c>
      <c r="AR9" s="102">
        <f ca="1">IF(INDIRECT(AR$19)&lt;90, Weather!$X34*INDIRECT(AR$19)+Weather!$Y34,
  IF(INDIRECT(AR$19)&lt;180,Weather!$Z34*INDIRECT(AR$19)+Weather!$AA34,
  IF(INDIRECT(AR$19)&lt;270,Weather!$AB34*INDIRECT(AR$19)+Weather!$AC34,
  IF(INDIRECT(AR$19)&lt;360, Weather!$AD34*INDIRECT(AR$19)+Weather!$AE34, Weather!$L34
))))</f>
        <v>71.941499999999991</v>
      </c>
      <c r="AS9" s="102">
        <f ca="1">IF(INDIRECT(AS$19)&lt;90, Weather!$X34*INDIRECT(AS$19)+Weather!$Y34,
  IF(INDIRECT(AS$19)&lt;180,Weather!$Z34*INDIRECT(AS$19)+Weather!$AA34,
  IF(INDIRECT(AS$19)&lt;270,Weather!$AB34*INDIRECT(AS$19)+Weather!$AC34,
  IF(INDIRECT(AS$19)&lt;360, Weather!$AD34*INDIRECT(AS$19)+Weather!$AE34, Weather!$L34
))))</f>
        <v>71.941499999999991</v>
      </c>
      <c r="AT9" s="102">
        <f ca="1">IF(INDIRECT(AT$19)&lt;90, Weather!$X34*INDIRECT(AT$19)+Weather!$Y34,
  IF(INDIRECT(AT$19)&lt;180,Weather!$Z34*INDIRECT(AT$19)+Weather!$AA34,
  IF(INDIRECT(AT$19)&lt;270,Weather!$AB34*INDIRECT(AT$19)+Weather!$AC34,
  IF(INDIRECT(AT$19)&lt;360, Weather!$AD34*INDIRECT(AT$19)+Weather!$AE34, Weather!$L34
))))</f>
        <v>60.201000000000022</v>
      </c>
      <c r="AU9" s="102">
        <f ca="1">IF(INDIRECT(AU$19)&lt;90, Weather!$X34*INDIRECT(AU$19)+Weather!$Y34,
  IF(INDIRECT(AU$19)&lt;180,Weather!$Z34*INDIRECT(AU$19)+Weather!$AA34,
  IF(INDIRECT(AU$19)&lt;270,Weather!$AB34*INDIRECT(AU$19)+Weather!$AC34,
  IF(INDIRECT(AU$19)&lt;360, Weather!$AD34*INDIRECT(AU$19)+Weather!$AE34, Weather!$L34
))))</f>
        <v>60.201000000000022</v>
      </c>
      <c r="AV9" s="102">
        <f ca="1">IF(INDIRECT(AV$19)&lt;90, Weather!$X34*INDIRECT(AV$19)+Weather!$Y34,
  IF(INDIRECT(AV$19)&lt;180,Weather!$Z34*INDIRECT(AV$19)+Weather!$AA34,
  IF(INDIRECT(AV$19)&lt;270,Weather!$AB34*INDIRECT(AV$19)+Weather!$AC34,
  IF(INDIRECT(AV$19)&lt;360, Weather!$AD34*INDIRECT(AV$19)+Weather!$AE34, Weather!$L34
))))</f>
        <v>60.201000000000022</v>
      </c>
      <c r="AW9" s="102">
        <f ca="1">IF(INDIRECT(AW$19)&lt;90, Weather!$X34*INDIRECT(AW$19)+Weather!$Y34,
  IF(INDIRECT(AW$19)&lt;180,Weather!$Z34*INDIRECT(AW$19)+Weather!$AA34,
  IF(INDIRECT(AW$19)&lt;270,Weather!$AB34*INDIRECT(AW$19)+Weather!$AC34,
  IF(INDIRECT(AW$19)&lt;360, Weather!$AD34*INDIRECT(AW$19)+Weather!$AE34, Weather!$L34
))))</f>
        <v>60.201000000000022</v>
      </c>
      <c r="AX9" s="102">
        <f ca="1">IF(INDIRECT(AX$19)&lt;90, Weather!$X34*INDIRECT(AX$19)+Weather!$Y34,
  IF(INDIRECT(AX$19)&lt;180,Weather!$Z34*INDIRECT(AX$19)+Weather!$AA34,
  IF(INDIRECT(AX$19)&lt;270,Weather!$AB34*INDIRECT(AX$19)+Weather!$AC34,
  IF(INDIRECT(AX$19)&lt;360, Weather!$AD34*INDIRECT(AX$19)+Weather!$AE34, Weather!$L34
))))</f>
        <v>46.843000000000004</v>
      </c>
      <c r="AY9" s="102">
        <f ca="1">IF(INDIRECT(AY$19)&lt;90, Weather!$X34*INDIRECT(AY$19)+Weather!$Y34,
  IF(INDIRECT(AY$19)&lt;180,Weather!$Z34*INDIRECT(AY$19)+Weather!$AA34,
  IF(INDIRECT(AY$19)&lt;270,Weather!$AB34*INDIRECT(AY$19)+Weather!$AC34,
  IF(INDIRECT(AY$19)&lt;360, Weather!$AD34*INDIRECT(AY$19)+Weather!$AE34, Weather!$L34
))))</f>
        <v>46.843000000000004</v>
      </c>
      <c r="AZ9" s="102">
        <f ca="1">IF(INDIRECT(AZ$19)&lt;90, Weather!$X34*INDIRECT(AZ$19)+Weather!$Y34,
  IF(INDIRECT(AZ$19)&lt;180,Weather!$Z34*INDIRECT(AZ$19)+Weather!$AA34,
  IF(INDIRECT(AZ$19)&lt;270,Weather!$AB34*INDIRECT(AZ$19)+Weather!$AC34,
  IF(INDIRECT(AZ$19)&lt;360, Weather!$AD34*INDIRECT(AZ$19)+Weather!$AE34, Weather!$L34
))))</f>
        <v>46.843000000000004</v>
      </c>
      <c r="BA9" s="102">
        <f ca="1">IF(INDIRECT(BA$19)&lt;90, Weather!$X34*INDIRECT(BA$19)+Weather!$Y34,
  IF(INDIRECT(BA$19)&lt;180,Weather!$Z34*INDIRECT(BA$19)+Weather!$AA34,
  IF(INDIRECT(BA$19)&lt;270,Weather!$AB34*INDIRECT(BA$19)+Weather!$AC34,
  IF(INDIRECT(BA$19)&lt;360, Weather!$AD34*INDIRECT(BA$19)+Weather!$AE34, Weather!$L34
))))</f>
        <v>46.843000000000004</v>
      </c>
      <c r="BB9" s="102">
        <f ca="1">IF(INDIRECT(BB$19)&lt;90, Weather!$X34*INDIRECT(BB$19)+Weather!$Y34,
  IF(INDIRECT(BB$19)&lt;180,Weather!$Z34*INDIRECT(BB$19)+Weather!$AA34,
  IF(INDIRECT(BB$19)&lt;270,Weather!$AB34*INDIRECT(BB$19)+Weather!$AC34,
  IF(INDIRECT(BB$19)&lt;360, Weather!$AD34*INDIRECT(BB$19)+Weather!$AE34, Weather!$L34
))))</f>
        <v>46.843000000000004</v>
      </c>
      <c r="BC9" s="102">
        <f ca="1">IF(INDIRECT(BC$19)&lt;90, Weather!$X34*INDIRECT(BC$19)+Weather!$Y34,
  IF(INDIRECT(BC$19)&lt;180,Weather!$Z34*INDIRECT(BC$19)+Weather!$AA34,
  IF(INDIRECT(BC$19)&lt;270,Weather!$AB34*INDIRECT(BC$19)+Weather!$AC34,
  IF(INDIRECT(BC$19)&lt;360, Weather!$AD34*INDIRECT(BC$19)+Weather!$AE34, Weather!$L34
))))</f>
        <v>46.843000000000004</v>
      </c>
      <c r="BD9" s="102"/>
    </row>
    <row r="10" spans="1:56" x14ac:dyDescent="0.25">
      <c r="B10" s="160"/>
      <c r="D10" s="99"/>
      <c r="E10" s="99" t="s">
        <v>70</v>
      </c>
      <c r="F10" s="129">
        <v>0.8</v>
      </c>
      <c r="G10" s="100" t="s">
        <v>52</v>
      </c>
      <c r="H10" s="140" t="s">
        <v>3310</v>
      </c>
      <c r="I10" s="140"/>
      <c r="J10" s="140"/>
      <c r="K10" s="140"/>
      <c r="L10" s="140"/>
      <c r="M10" s="140"/>
      <c r="N10" s="140"/>
      <c r="O10" s="140"/>
      <c r="P10" s="140"/>
      <c r="Q10" s="140"/>
      <c r="R10" s="99"/>
      <c r="S10" s="4" t="s">
        <v>187</v>
      </c>
      <c r="T10" s="146">
        <f>Weather!R35</f>
        <v>7.8670559999999998</v>
      </c>
      <c r="U10" s="147">
        <f t="shared" si="0"/>
        <v>19.091771500799997</v>
      </c>
      <c r="V10" s="147">
        <f t="shared" si="1"/>
        <v>8.1951122351999981</v>
      </c>
      <c r="W10" s="147">
        <f t="shared" si="2"/>
        <v>9.4451874335999992</v>
      </c>
      <c r="X10" s="147">
        <f t="shared" si="3"/>
        <v>25.238302353599998</v>
      </c>
      <c r="Y10" s="147">
        <f t="shared" si="4"/>
        <v>18.649249600800008</v>
      </c>
      <c r="Z10" s="147">
        <f t="shared" si="5"/>
        <v>52.780078703999983</v>
      </c>
      <c r="AA10" s="147">
        <f t="shared" si="6"/>
        <v>35.470392063599995</v>
      </c>
      <c r="AB10" s="147">
        <f t="shared" si="7"/>
        <v>52.780078703999983</v>
      </c>
      <c r="AC10" s="147">
        <f t="shared" si="8"/>
        <v>35.470392063599995</v>
      </c>
      <c r="AD10" s="147">
        <f t="shared" si="9"/>
        <v>0</v>
      </c>
      <c r="AE10" s="147">
        <f t="shared" si="10"/>
        <v>0</v>
      </c>
      <c r="AF10" s="147">
        <f t="shared" si="11"/>
        <v>0</v>
      </c>
      <c r="AG10" s="147">
        <f t="shared" si="12"/>
        <v>0</v>
      </c>
      <c r="AH10" s="147">
        <f t="shared" si="13"/>
        <v>0</v>
      </c>
      <c r="AI10" s="147">
        <f t="shared" si="14"/>
        <v>0</v>
      </c>
      <c r="AJ10" s="147">
        <f t="shared" si="15"/>
        <v>257.12056465919994</v>
      </c>
      <c r="AK10" s="147">
        <f t="shared" si="16"/>
        <v>3.6214164036507035</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97.975499999999997</v>
      </c>
      <c r="AP10" s="102">
        <f ca="1">IF(INDIRECT(AP$19)&lt;90, Weather!$X35*INDIRECT(AP$19)+Weather!$Y35,
  IF(INDIRECT(AP$19)&lt;180,Weather!$Z35*INDIRECT(AP$19)+Weather!$AA35,
  IF(INDIRECT(AP$19)&lt;270,Weather!$AB35*INDIRECT(AP$19)+Weather!$AC35,
  IF(INDIRECT(AP$19)&lt;360, Weather!$AD35*INDIRECT(AP$19)+Weather!$AE35, Weather!$L35
))))</f>
        <v>97.975499999999997</v>
      </c>
      <c r="AQ10" s="102">
        <f ca="1">IF(INDIRECT(AQ$19)&lt;90, Weather!$X35*INDIRECT(AQ$19)+Weather!$Y35,
  IF(INDIRECT(AQ$19)&lt;180,Weather!$Z35*INDIRECT(AQ$19)+Weather!$AA35,
  IF(INDIRECT(AQ$19)&lt;270,Weather!$AB35*INDIRECT(AQ$19)+Weather!$AC35,
  IF(INDIRECT(AQ$19)&lt;360, Weather!$AD35*INDIRECT(AQ$19)+Weather!$AE35, Weather!$L35
))))</f>
        <v>97.975499999999997</v>
      </c>
      <c r="AR10" s="102">
        <f ca="1">IF(INDIRECT(AR$19)&lt;90, Weather!$X35*INDIRECT(AR$19)+Weather!$Y35,
  IF(INDIRECT(AR$19)&lt;180,Weather!$Z35*INDIRECT(AR$19)+Weather!$AA35,
  IF(INDIRECT(AR$19)&lt;270,Weather!$AB35*INDIRECT(AR$19)+Weather!$AC35,
  IF(INDIRECT(AR$19)&lt;360, Weather!$AD35*INDIRECT(AR$19)+Weather!$AE35, Weather!$L35
))))</f>
        <v>97.975499999999997</v>
      </c>
      <c r="AS10" s="102">
        <f ca="1">IF(INDIRECT(AS$19)&lt;90, Weather!$X35*INDIRECT(AS$19)+Weather!$Y35,
  IF(INDIRECT(AS$19)&lt;180,Weather!$Z35*INDIRECT(AS$19)+Weather!$AA35,
  IF(INDIRECT(AS$19)&lt;270,Weather!$AB35*INDIRECT(AS$19)+Weather!$AC35,
  IF(INDIRECT(AS$19)&lt;360, Weather!$AD35*INDIRECT(AS$19)+Weather!$AE35, Weather!$L35
))))</f>
        <v>97.975499999999997</v>
      </c>
      <c r="AT10" s="102">
        <f ca="1">IF(INDIRECT(AT$19)&lt;90, Weather!$X35*INDIRECT(AT$19)+Weather!$Y35,
  IF(INDIRECT(AT$19)&lt;180,Weather!$Z35*INDIRECT(AT$19)+Weather!$AA35,
  IF(INDIRECT(AT$19)&lt;270,Weather!$AB35*INDIRECT(AT$19)+Weather!$AC35,
  IF(INDIRECT(AT$19)&lt;360, Weather!$AD35*INDIRECT(AT$19)+Weather!$AE35, Weather!$L35
))))</f>
        <v>82.400499999999994</v>
      </c>
      <c r="AU10" s="102">
        <f ca="1">IF(INDIRECT(AU$19)&lt;90, Weather!$X35*INDIRECT(AU$19)+Weather!$Y35,
  IF(INDIRECT(AU$19)&lt;180,Weather!$Z35*INDIRECT(AU$19)+Weather!$AA35,
  IF(INDIRECT(AU$19)&lt;270,Weather!$AB35*INDIRECT(AU$19)+Weather!$AC35,
  IF(INDIRECT(AU$19)&lt;360, Weather!$AD35*INDIRECT(AU$19)+Weather!$AE35, Weather!$L35
))))</f>
        <v>82.400499999999994</v>
      </c>
      <c r="AV10" s="102">
        <f ca="1">IF(INDIRECT(AV$19)&lt;90, Weather!$X35*INDIRECT(AV$19)+Weather!$Y35,
  IF(INDIRECT(AV$19)&lt;180,Weather!$Z35*INDIRECT(AV$19)+Weather!$AA35,
  IF(INDIRECT(AV$19)&lt;270,Weather!$AB35*INDIRECT(AV$19)+Weather!$AC35,
  IF(INDIRECT(AV$19)&lt;360, Weather!$AD35*INDIRECT(AV$19)+Weather!$AE35, Weather!$L35
))))</f>
        <v>82.400499999999994</v>
      </c>
      <c r="AW10" s="102">
        <f ca="1">IF(INDIRECT(AW$19)&lt;90, Weather!$X35*INDIRECT(AW$19)+Weather!$Y35,
  IF(INDIRECT(AW$19)&lt;180,Weather!$Z35*INDIRECT(AW$19)+Weather!$AA35,
  IF(INDIRECT(AW$19)&lt;270,Weather!$AB35*INDIRECT(AW$19)+Weather!$AC35,
  IF(INDIRECT(AW$19)&lt;360, Weather!$AD35*INDIRECT(AW$19)+Weather!$AE35, Weather!$L35
))))</f>
        <v>82.400499999999994</v>
      </c>
      <c r="AX10" s="102">
        <f ca="1">IF(INDIRECT(AX$19)&lt;90, Weather!$X35*INDIRECT(AX$19)+Weather!$Y35,
  IF(INDIRECT(AX$19)&lt;180,Weather!$Z35*INDIRECT(AX$19)+Weather!$AA35,
  IF(INDIRECT(AX$19)&lt;270,Weather!$AB35*INDIRECT(AX$19)+Weather!$AC35,
  IF(INDIRECT(AX$19)&lt;360, Weather!$AD35*INDIRECT(AX$19)+Weather!$AE35, Weather!$L35
))))</f>
        <v>65.012</v>
      </c>
      <c r="AY10" s="102">
        <f ca="1">IF(INDIRECT(AY$19)&lt;90, Weather!$X35*INDIRECT(AY$19)+Weather!$Y35,
  IF(INDIRECT(AY$19)&lt;180,Weather!$Z35*INDIRECT(AY$19)+Weather!$AA35,
  IF(INDIRECT(AY$19)&lt;270,Weather!$AB35*INDIRECT(AY$19)+Weather!$AC35,
  IF(INDIRECT(AY$19)&lt;360, Weather!$AD35*INDIRECT(AY$19)+Weather!$AE35, Weather!$L35
))))</f>
        <v>65.012</v>
      </c>
      <c r="AZ10" s="102">
        <f ca="1">IF(INDIRECT(AZ$19)&lt;90, Weather!$X35*INDIRECT(AZ$19)+Weather!$Y35,
  IF(INDIRECT(AZ$19)&lt;180,Weather!$Z35*INDIRECT(AZ$19)+Weather!$AA35,
  IF(INDIRECT(AZ$19)&lt;270,Weather!$AB35*INDIRECT(AZ$19)+Weather!$AC35,
  IF(INDIRECT(AZ$19)&lt;360, Weather!$AD35*INDIRECT(AZ$19)+Weather!$AE35, Weather!$L35
))))</f>
        <v>65.012</v>
      </c>
      <c r="BA10" s="102">
        <f ca="1">IF(INDIRECT(BA$19)&lt;90, Weather!$X35*INDIRECT(BA$19)+Weather!$Y35,
  IF(INDIRECT(BA$19)&lt;180,Weather!$Z35*INDIRECT(BA$19)+Weather!$AA35,
  IF(INDIRECT(BA$19)&lt;270,Weather!$AB35*INDIRECT(BA$19)+Weather!$AC35,
  IF(INDIRECT(BA$19)&lt;360, Weather!$AD35*INDIRECT(BA$19)+Weather!$AE35, Weather!$L35
))))</f>
        <v>65.012</v>
      </c>
      <c r="BB10" s="102">
        <f ca="1">IF(INDIRECT(BB$19)&lt;90, Weather!$X35*INDIRECT(BB$19)+Weather!$Y35,
  IF(INDIRECT(BB$19)&lt;180,Weather!$Z35*INDIRECT(BB$19)+Weather!$AA35,
  IF(INDIRECT(BB$19)&lt;270,Weather!$AB35*INDIRECT(BB$19)+Weather!$AC35,
  IF(INDIRECT(BB$19)&lt;360, Weather!$AD35*INDIRECT(BB$19)+Weather!$AE35, Weather!$L35
))))</f>
        <v>65.012</v>
      </c>
      <c r="BC10" s="102">
        <f ca="1">IF(INDIRECT(BC$19)&lt;90, Weather!$X35*INDIRECT(BC$19)+Weather!$Y35,
  IF(INDIRECT(BC$19)&lt;180,Weather!$Z35*INDIRECT(BC$19)+Weather!$AA35,
  IF(INDIRECT(BC$19)&lt;270,Weather!$AB35*INDIRECT(BC$19)+Weather!$AC35,
  IF(INDIRECT(BC$19)&lt;360, Weather!$AD35*INDIRECT(BC$19)+Weather!$AE35, Weather!$L35
))))</f>
        <v>65.012</v>
      </c>
      <c r="BD10" s="102"/>
    </row>
    <row r="11" spans="1:56" s="96" customFormat="1" x14ac:dyDescent="0.25">
      <c r="A11" s="2"/>
      <c r="B11" s="161"/>
      <c r="C11" s="2"/>
      <c r="D11" s="99"/>
      <c r="E11" s="99" t="s">
        <v>71</v>
      </c>
      <c r="F11" s="129">
        <v>0.85</v>
      </c>
      <c r="G11" s="99" t="s">
        <v>52</v>
      </c>
      <c r="H11" s="140" t="s">
        <v>3311</v>
      </c>
      <c r="I11" s="140"/>
      <c r="J11" s="140"/>
      <c r="K11" s="140"/>
      <c r="L11" s="140"/>
      <c r="M11" s="140"/>
      <c r="N11" s="140"/>
      <c r="O11" s="140"/>
      <c r="P11" s="140"/>
      <c r="Q11" s="140"/>
      <c r="R11" s="99"/>
      <c r="S11" s="4" t="s">
        <v>188</v>
      </c>
      <c r="T11" s="146">
        <f>Weather!R36</f>
        <v>5.8881600000000009</v>
      </c>
      <c r="U11" s="147">
        <f t="shared" si="0"/>
        <v>14.289386688</v>
      </c>
      <c r="V11" s="147">
        <f t="shared" si="1"/>
        <v>6.1336962719999999</v>
      </c>
      <c r="W11" s="147">
        <f t="shared" si="2"/>
        <v>7.0693248960000004</v>
      </c>
      <c r="X11" s="147">
        <f t="shared" si="3"/>
        <v>18.889806096000004</v>
      </c>
      <c r="Y11" s="147">
        <f t="shared" si="4"/>
        <v>13.958177688000008</v>
      </c>
      <c r="Z11" s="147">
        <f t="shared" si="5"/>
        <v>39.503665439999992</v>
      </c>
      <c r="AA11" s="147">
        <f t="shared" si="6"/>
        <v>26.548094196000001</v>
      </c>
      <c r="AB11" s="147">
        <f t="shared" si="7"/>
        <v>39.503665439999992</v>
      </c>
      <c r="AC11" s="147">
        <f t="shared" si="8"/>
        <v>26.548094196000001</v>
      </c>
      <c r="AD11" s="147">
        <f t="shared" si="9"/>
        <v>0</v>
      </c>
      <c r="AE11" s="147">
        <f t="shared" si="10"/>
        <v>0</v>
      </c>
      <c r="AF11" s="147">
        <f t="shared" si="11"/>
        <v>0</v>
      </c>
      <c r="AG11" s="147">
        <f t="shared" si="12"/>
        <v>0</v>
      </c>
      <c r="AH11" s="147">
        <f t="shared" si="13"/>
        <v>0</v>
      </c>
      <c r="AI11" s="147">
        <f t="shared" si="14"/>
        <v>0</v>
      </c>
      <c r="AJ11" s="147">
        <f t="shared" si="15"/>
        <v>192.44391091199998</v>
      </c>
      <c r="AK11" s="147">
        <f t="shared" si="16"/>
        <v>2.710477618478873</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86.570499999999996</v>
      </c>
      <c r="AP11" s="102">
        <f ca="1">IF(INDIRECT(AP$19)&lt;90, Weather!$X36*INDIRECT(AP$19)+Weather!$Y36,
  IF(INDIRECT(AP$19)&lt;180,Weather!$Z36*INDIRECT(AP$19)+Weather!$AA36,
  IF(INDIRECT(AP$19)&lt;270,Weather!$AB36*INDIRECT(AP$19)+Weather!$AC36,
  IF(INDIRECT(AP$19)&lt;360, Weather!$AD36*INDIRECT(AP$19)+Weather!$AE36, Weather!$L36
))))</f>
        <v>86.570499999999996</v>
      </c>
      <c r="AQ11" s="102">
        <f ca="1">IF(INDIRECT(AQ$19)&lt;90, Weather!$X36*INDIRECT(AQ$19)+Weather!$Y36,
  IF(INDIRECT(AQ$19)&lt;180,Weather!$Z36*INDIRECT(AQ$19)+Weather!$AA36,
  IF(INDIRECT(AQ$19)&lt;270,Weather!$AB36*INDIRECT(AQ$19)+Weather!$AC36,
  IF(INDIRECT(AQ$19)&lt;360, Weather!$AD36*INDIRECT(AQ$19)+Weather!$AE36, Weather!$L36
))))</f>
        <v>86.570499999999996</v>
      </c>
      <c r="AR11" s="102">
        <f ca="1">IF(INDIRECT(AR$19)&lt;90, Weather!$X36*INDIRECT(AR$19)+Weather!$Y36,
  IF(INDIRECT(AR$19)&lt;180,Weather!$Z36*INDIRECT(AR$19)+Weather!$AA36,
  IF(INDIRECT(AR$19)&lt;270,Weather!$AB36*INDIRECT(AR$19)+Weather!$AC36,
  IF(INDIRECT(AR$19)&lt;360, Weather!$AD36*INDIRECT(AR$19)+Weather!$AE36, Weather!$L36
))))</f>
        <v>86.570499999999996</v>
      </c>
      <c r="AS11" s="102">
        <f ca="1">IF(INDIRECT(AS$19)&lt;90, Weather!$X36*INDIRECT(AS$19)+Weather!$Y36,
  IF(INDIRECT(AS$19)&lt;180,Weather!$Z36*INDIRECT(AS$19)+Weather!$AA36,
  IF(INDIRECT(AS$19)&lt;270,Weather!$AB36*INDIRECT(AS$19)+Weather!$AC36,
  IF(INDIRECT(AS$19)&lt;360, Weather!$AD36*INDIRECT(AS$19)+Weather!$AE36, Weather!$L36
))))</f>
        <v>86.570499999999996</v>
      </c>
      <c r="AT11" s="102">
        <f ca="1">IF(INDIRECT(AT$19)&lt;90, Weather!$X36*INDIRECT(AT$19)+Weather!$Y36,
  IF(INDIRECT(AT$19)&lt;180,Weather!$Z36*INDIRECT(AT$19)+Weather!$AA36,
  IF(INDIRECT(AT$19)&lt;270,Weather!$AB36*INDIRECT(AT$19)+Weather!$AC36,
  IF(INDIRECT(AT$19)&lt;360, Weather!$AD36*INDIRECT(AT$19)+Weather!$AE36, Weather!$L36
))))</f>
        <v>80.140500000000003</v>
      </c>
      <c r="AU11" s="102">
        <f ca="1">IF(INDIRECT(AU$19)&lt;90, Weather!$X36*INDIRECT(AU$19)+Weather!$Y36,
  IF(INDIRECT(AU$19)&lt;180,Weather!$Z36*INDIRECT(AU$19)+Weather!$AA36,
  IF(INDIRECT(AU$19)&lt;270,Weather!$AB36*INDIRECT(AU$19)+Weather!$AC36,
  IF(INDIRECT(AU$19)&lt;360, Weather!$AD36*INDIRECT(AU$19)+Weather!$AE36, Weather!$L36
))))</f>
        <v>80.140500000000003</v>
      </c>
      <c r="AV11" s="102">
        <f ca="1">IF(INDIRECT(AV$19)&lt;90, Weather!$X36*INDIRECT(AV$19)+Weather!$Y36,
  IF(INDIRECT(AV$19)&lt;180,Weather!$Z36*INDIRECT(AV$19)+Weather!$AA36,
  IF(INDIRECT(AV$19)&lt;270,Weather!$AB36*INDIRECT(AV$19)+Weather!$AC36,
  IF(INDIRECT(AV$19)&lt;360, Weather!$AD36*INDIRECT(AV$19)+Weather!$AE36, Weather!$L36
))))</f>
        <v>80.140500000000003</v>
      </c>
      <c r="AW11" s="102">
        <f ca="1">IF(INDIRECT(AW$19)&lt;90, Weather!$X36*INDIRECT(AW$19)+Weather!$Y36,
  IF(INDIRECT(AW$19)&lt;180,Weather!$Z36*INDIRECT(AW$19)+Weather!$AA36,
  IF(INDIRECT(AW$19)&lt;270,Weather!$AB36*INDIRECT(AW$19)+Weather!$AC36,
  IF(INDIRECT(AW$19)&lt;360, Weather!$AD36*INDIRECT(AW$19)+Weather!$AE36, Weather!$L36
))))</f>
        <v>80.140500000000003</v>
      </c>
      <c r="AX11" s="102">
        <f ca="1">IF(INDIRECT(AX$19)&lt;90, Weather!$X36*INDIRECT(AX$19)+Weather!$Y36,
  IF(INDIRECT(AX$19)&lt;180,Weather!$Z36*INDIRECT(AX$19)+Weather!$AA36,
  IF(INDIRECT(AX$19)&lt;270,Weather!$AB36*INDIRECT(AX$19)+Weather!$AC36,
  IF(INDIRECT(AX$19)&lt;360, Weather!$AD36*INDIRECT(AX$19)+Weather!$AE36, Weather!$L36
))))</f>
        <v>68.600999999999999</v>
      </c>
      <c r="AY11" s="102">
        <f ca="1">IF(INDIRECT(AY$19)&lt;90, Weather!$X36*INDIRECT(AY$19)+Weather!$Y36,
  IF(INDIRECT(AY$19)&lt;180,Weather!$Z36*INDIRECT(AY$19)+Weather!$AA36,
  IF(INDIRECT(AY$19)&lt;270,Weather!$AB36*INDIRECT(AY$19)+Weather!$AC36,
  IF(INDIRECT(AY$19)&lt;360, Weather!$AD36*INDIRECT(AY$19)+Weather!$AE36, Weather!$L36
))))</f>
        <v>68.600999999999999</v>
      </c>
      <c r="AZ11" s="102">
        <f ca="1">IF(INDIRECT(AZ$19)&lt;90, Weather!$X36*INDIRECT(AZ$19)+Weather!$Y36,
  IF(INDIRECT(AZ$19)&lt;180,Weather!$Z36*INDIRECT(AZ$19)+Weather!$AA36,
  IF(INDIRECT(AZ$19)&lt;270,Weather!$AB36*INDIRECT(AZ$19)+Weather!$AC36,
  IF(INDIRECT(AZ$19)&lt;360, Weather!$AD36*INDIRECT(AZ$19)+Weather!$AE36, Weather!$L36
))))</f>
        <v>68.600999999999999</v>
      </c>
      <c r="BA11" s="102">
        <f ca="1">IF(INDIRECT(BA$19)&lt;90, Weather!$X36*INDIRECT(BA$19)+Weather!$Y36,
  IF(INDIRECT(BA$19)&lt;180,Weather!$Z36*INDIRECT(BA$19)+Weather!$AA36,
  IF(INDIRECT(BA$19)&lt;270,Weather!$AB36*INDIRECT(BA$19)+Weather!$AC36,
  IF(INDIRECT(BA$19)&lt;360, Weather!$AD36*INDIRECT(BA$19)+Weather!$AE36, Weather!$L36
))))</f>
        <v>68.600999999999999</v>
      </c>
      <c r="BB11" s="102">
        <f ca="1">IF(INDIRECT(BB$19)&lt;90, Weather!$X36*INDIRECT(BB$19)+Weather!$Y36,
  IF(INDIRECT(BB$19)&lt;180,Weather!$Z36*INDIRECT(BB$19)+Weather!$AA36,
  IF(INDIRECT(BB$19)&lt;270,Weather!$AB36*INDIRECT(BB$19)+Weather!$AC36,
  IF(INDIRECT(BB$19)&lt;360, Weather!$AD36*INDIRECT(BB$19)+Weather!$AE36, Weather!$L36
))))</f>
        <v>68.600999999999999</v>
      </c>
      <c r="BC11" s="102">
        <f ca="1">IF(INDIRECT(BC$19)&lt;90, Weather!$X36*INDIRECT(BC$19)+Weather!$Y36,
  IF(INDIRECT(BC$19)&lt;180,Weather!$Z36*INDIRECT(BC$19)+Weather!$AA36,
  IF(INDIRECT(BC$19)&lt;270,Weather!$AB36*INDIRECT(BC$19)+Weather!$AC36,
  IF(INDIRECT(BC$19)&lt;360, Weather!$AD36*INDIRECT(BC$19)+Weather!$AE36, Weather!$L36
))))</f>
        <v>68.600999999999999</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4.112832</v>
      </c>
      <c r="U12" s="147">
        <f t="shared" si="0"/>
        <v>9.9810206975999982</v>
      </c>
      <c r="V12" s="147">
        <f t="shared" si="1"/>
        <v>4.2843370943999997</v>
      </c>
      <c r="W12" s="147">
        <f t="shared" si="2"/>
        <v>4.9378660991999999</v>
      </c>
      <c r="X12" s="147">
        <f t="shared" si="3"/>
        <v>13.1943763392</v>
      </c>
      <c r="Y12" s="147">
        <f t="shared" si="4"/>
        <v>9.7496738976000046</v>
      </c>
      <c r="Z12" s="147">
        <f t="shared" si="5"/>
        <v>27.592989887999991</v>
      </c>
      <c r="AA12" s="147">
        <f t="shared" si="6"/>
        <v>18.543628459199997</v>
      </c>
      <c r="AB12" s="147">
        <f t="shared" si="7"/>
        <v>27.592989887999991</v>
      </c>
      <c r="AC12" s="147">
        <f t="shared" si="8"/>
        <v>18.543628459199997</v>
      </c>
      <c r="AD12" s="147">
        <f t="shared" si="9"/>
        <v>0</v>
      </c>
      <c r="AE12" s="147">
        <f t="shared" si="10"/>
        <v>0</v>
      </c>
      <c r="AF12" s="147">
        <f t="shared" si="11"/>
        <v>0</v>
      </c>
      <c r="AG12" s="147">
        <f t="shared" si="12"/>
        <v>0</v>
      </c>
      <c r="AH12" s="147">
        <f t="shared" si="13"/>
        <v>0</v>
      </c>
      <c r="AI12" s="147">
        <f t="shared" si="14"/>
        <v>0</v>
      </c>
      <c r="AJ12" s="147">
        <f t="shared" si="15"/>
        <v>134.42051082239999</v>
      </c>
      <c r="AK12" s="147">
        <f t="shared" si="16"/>
        <v>1.8932466313014082</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80.769499999999994</v>
      </c>
      <c r="AP12" s="102">
        <f ca="1">IF(INDIRECT(AP$19)&lt;90, Weather!$X37*INDIRECT(AP$19)+Weather!$Y37,
  IF(INDIRECT(AP$19)&lt;180,Weather!$Z37*INDIRECT(AP$19)+Weather!$AA37,
  IF(INDIRECT(AP$19)&lt;270,Weather!$AB37*INDIRECT(AP$19)+Weather!$AC37,
  IF(INDIRECT(AP$19)&lt;360, Weather!$AD37*INDIRECT(AP$19)+Weather!$AE37, Weather!$L37
))))</f>
        <v>80.769499999999994</v>
      </c>
      <c r="AQ12" s="102">
        <f ca="1">IF(INDIRECT(AQ$19)&lt;90, Weather!$X37*INDIRECT(AQ$19)+Weather!$Y37,
  IF(INDIRECT(AQ$19)&lt;180,Weather!$Z37*INDIRECT(AQ$19)+Weather!$AA37,
  IF(INDIRECT(AQ$19)&lt;270,Weather!$AB37*INDIRECT(AQ$19)+Weather!$AC37,
  IF(INDIRECT(AQ$19)&lt;360, Weather!$AD37*INDIRECT(AQ$19)+Weather!$AE37, Weather!$L37
))))</f>
        <v>80.769499999999994</v>
      </c>
      <c r="AR12" s="102">
        <f ca="1">IF(INDIRECT(AR$19)&lt;90, Weather!$X37*INDIRECT(AR$19)+Weather!$Y37,
  IF(INDIRECT(AR$19)&lt;180,Weather!$Z37*INDIRECT(AR$19)+Weather!$AA37,
  IF(INDIRECT(AR$19)&lt;270,Weather!$AB37*INDIRECT(AR$19)+Weather!$AC37,
  IF(INDIRECT(AR$19)&lt;360, Weather!$AD37*INDIRECT(AR$19)+Weather!$AE37, Weather!$L37
))))</f>
        <v>80.769499999999994</v>
      </c>
      <c r="AS12" s="102">
        <f ca="1">IF(INDIRECT(AS$19)&lt;90, Weather!$X37*INDIRECT(AS$19)+Weather!$Y37,
  IF(INDIRECT(AS$19)&lt;180,Weather!$Z37*INDIRECT(AS$19)+Weather!$AA37,
  IF(INDIRECT(AS$19)&lt;270,Weather!$AB37*INDIRECT(AS$19)+Weather!$AC37,
  IF(INDIRECT(AS$19)&lt;360, Weather!$AD37*INDIRECT(AS$19)+Weather!$AE37, Weather!$L37
))))</f>
        <v>80.769499999999994</v>
      </c>
      <c r="AT12" s="102">
        <f ca="1">IF(INDIRECT(AT$19)&lt;90, Weather!$X37*INDIRECT(AT$19)+Weather!$Y37,
  IF(INDIRECT(AT$19)&lt;180,Weather!$Z37*INDIRECT(AT$19)+Weather!$AA37,
  IF(INDIRECT(AT$19)&lt;270,Weather!$AB37*INDIRECT(AT$19)+Weather!$AC37,
  IF(INDIRECT(AT$19)&lt;360, Weather!$AD37*INDIRECT(AT$19)+Weather!$AE37, Weather!$L37
))))</f>
        <v>79.234500000000011</v>
      </c>
      <c r="AU12" s="102">
        <f ca="1">IF(INDIRECT(AU$19)&lt;90, Weather!$X37*INDIRECT(AU$19)+Weather!$Y37,
  IF(INDIRECT(AU$19)&lt;180,Weather!$Z37*INDIRECT(AU$19)+Weather!$AA37,
  IF(INDIRECT(AU$19)&lt;270,Weather!$AB37*INDIRECT(AU$19)+Weather!$AC37,
  IF(INDIRECT(AU$19)&lt;360, Weather!$AD37*INDIRECT(AU$19)+Weather!$AE37, Weather!$L37
))))</f>
        <v>79.234500000000011</v>
      </c>
      <c r="AV12" s="102">
        <f ca="1">IF(INDIRECT(AV$19)&lt;90, Weather!$X37*INDIRECT(AV$19)+Weather!$Y37,
  IF(INDIRECT(AV$19)&lt;180,Weather!$Z37*INDIRECT(AV$19)+Weather!$AA37,
  IF(INDIRECT(AV$19)&lt;270,Weather!$AB37*INDIRECT(AV$19)+Weather!$AC37,
  IF(INDIRECT(AV$19)&lt;360, Weather!$AD37*INDIRECT(AV$19)+Weather!$AE37, Weather!$L37
))))</f>
        <v>79.234500000000011</v>
      </c>
      <c r="AW12" s="102">
        <f ca="1">IF(INDIRECT(AW$19)&lt;90, Weather!$X37*INDIRECT(AW$19)+Weather!$Y37,
  IF(INDIRECT(AW$19)&lt;180,Weather!$Z37*INDIRECT(AW$19)+Weather!$AA37,
  IF(INDIRECT(AW$19)&lt;270,Weather!$AB37*INDIRECT(AW$19)+Weather!$AC37,
  IF(INDIRECT(AW$19)&lt;360, Weather!$AD37*INDIRECT(AW$19)+Weather!$AE37, Weather!$L37
))))</f>
        <v>79.234500000000011</v>
      </c>
      <c r="AX12" s="102">
        <f ca="1">IF(INDIRECT(AX$19)&lt;90, Weather!$X37*INDIRECT(AX$19)+Weather!$Y37,
  IF(INDIRECT(AX$19)&lt;180,Weather!$Z37*INDIRECT(AX$19)+Weather!$AA37,
  IF(INDIRECT(AX$19)&lt;270,Weather!$AB37*INDIRECT(AX$19)+Weather!$AC37,
  IF(INDIRECT(AX$19)&lt;360, Weather!$AD37*INDIRECT(AX$19)+Weather!$AE37, Weather!$L37
))))</f>
        <v>67.600999999999999</v>
      </c>
      <c r="AY12" s="102">
        <f ca="1">IF(INDIRECT(AY$19)&lt;90, Weather!$X37*INDIRECT(AY$19)+Weather!$Y37,
  IF(INDIRECT(AY$19)&lt;180,Weather!$Z37*INDIRECT(AY$19)+Weather!$AA37,
  IF(INDIRECT(AY$19)&lt;270,Weather!$AB37*INDIRECT(AY$19)+Weather!$AC37,
  IF(INDIRECT(AY$19)&lt;360, Weather!$AD37*INDIRECT(AY$19)+Weather!$AE37, Weather!$L37
))))</f>
        <v>67.600999999999999</v>
      </c>
      <c r="AZ12" s="102">
        <f ca="1">IF(INDIRECT(AZ$19)&lt;90, Weather!$X37*INDIRECT(AZ$19)+Weather!$Y37,
  IF(INDIRECT(AZ$19)&lt;180,Weather!$Z37*INDIRECT(AZ$19)+Weather!$AA37,
  IF(INDIRECT(AZ$19)&lt;270,Weather!$AB37*INDIRECT(AZ$19)+Weather!$AC37,
  IF(INDIRECT(AZ$19)&lt;360, Weather!$AD37*INDIRECT(AZ$19)+Weather!$AE37, Weather!$L37
))))</f>
        <v>67.600999999999999</v>
      </c>
      <c r="BA12" s="102">
        <f ca="1">IF(INDIRECT(BA$19)&lt;90, Weather!$X37*INDIRECT(BA$19)+Weather!$Y37,
  IF(INDIRECT(BA$19)&lt;180,Weather!$Z37*INDIRECT(BA$19)+Weather!$AA37,
  IF(INDIRECT(BA$19)&lt;270,Weather!$AB37*INDIRECT(BA$19)+Weather!$AC37,
  IF(INDIRECT(BA$19)&lt;360, Weather!$AD37*INDIRECT(BA$19)+Weather!$AE37, Weather!$L37
))))</f>
        <v>67.600999999999999</v>
      </c>
      <c r="BB12" s="102">
        <f ca="1">IF(INDIRECT(BB$19)&lt;90, Weather!$X37*INDIRECT(BB$19)+Weather!$Y37,
  IF(INDIRECT(BB$19)&lt;180,Weather!$Z37*INDIRECT(BB$19)+Weather!$AA37,
  IF(INDIRECT(BB$19)&lt;270,Weather!$AB37*INDIRECT(BB$19)+Weather!$AC37,
  IF(INDIRECT(BB$19)&lt;360, Weather!$AD37*INDIRECT(BB$19)+Weather!$AE37, Weather!$L37
))))</f>
        <v>67.600999999999999</v>
      </c>
      <c r="BC12" s="102">
        <f ca="1">IF(INDIRECT(BC$19)&lt;90, Weather!$X37*INDIRECT(BC$19)+Weather!$Y37,
  IF(INDIRECT(BC$19)&lt;180,Weather!$Z37*INDIRECT(BC$19)+Weather!$AA37,
  IF(INDIRECT(BC$19)&lt;270,Weather!$AB37*INDIRECT(BC$19)+Weather!$AC37,
  IF(INDIRECT(BC$19)&lt;360, Weather!$AD37*INDIRECT(BC$19)+Weather!$AE37, Weather!$L37
))))</f>
        <v>67.600999999999999</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4.4193599999999993</v>
      </c>
      <c r="U13" s="147">
        <f t="shared" si="0"/>
        <v>10.724902847999997</v>
      </c>
      <c r="V13" s="147">
        <f t="shared" si="1"/>
        <v>4.6036473119999988</v>
      </c>
      <c r="W13" s="147">
        <f t="shared" si="2"/>
        <v>5.3058836159999982</v>
      </c>
      <c r="X13" s="147">
        <f t="shared" si="3"/>
        <v>14.177748815999998</v>
      </c>
      <c r="Y13" s="147">
        <f t="shared" si="4"/>
        <v>10.476313848000004</v>
      </c>
      <c r="Z13" s="147">
        <f t="shared" si="5"/>
        <v>29.649486239999987</v>
      </c>
      <c r="AA13" s="147">
        <f t="shared" si="6"/>
        <v>19.925678915999992</v>
      </c>
      <c r="AB13" s="147">
        <f t="shared" si="7"/>
        <v>29.649486239999987</v>
      </c>
      <c r="AC13" s="147">
        <f t="shared" si="8"/>
        <v>19.925678915999992</v>
      </c>
      <c r="AD13" s="147">
        <f t="shared" si="9"/>
        <v>0</v>
      </c>
      <c r="AE13" s="147">
        <f t="shared" si="10"/>
        <v>0</v>
      </c>
      <c r="AF13" s="147">
        <f t="shared" si="11"/>
        <v>0</v>
      </c>
      <c r="AG13" s="147">
        <f t="shared" si="12"/>
        <v>0</v>
      </c>
      <c r="AH13" s="147">
        <f t="shared" si="13"/>
        <v>0</v>
      </c>
      <c r="AI13" s="147">
        <f t="shared" si="14"/>
        <v>0</v>
      </c>
      <c r="AJ13" s="147">
        <f t="shared" si="15"/>
        <v>144.43882675199995</v>
      </c>
      <c r="AK13" s="147">
        <f t="shared" si="16"/>
        <v>2.0343496725633798</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74.202500000000001</v>
      </c>
      <c r="AP13" s="102">
        <f ca="1">IF(INDIRECT(AP$19)&lt;90, Weather!$X38*INDIRECT(AP$19)+Weather!$Y38,
  IF(INDIRECT(AP$19)&lt;180,Weather!$Z38*INDIRECT(AP$19)+Weather!$AA38,
  IF(INDIRECT(AP$19)&lt;270,Weather!$AB38*INDIRECT(AP$19)+Weather!$AC38,
  IF(INDIRECT(AP$19)&lt;360, Weather!$AD38*INDIRECT(AP$19)+Weather!$AE38, Weather!$L38
))))</f>
        <v>74.202500000000001</v>
      </c>
      <c r="AQ13" s="102">
        <f ca="1">IF(INDIRECT(AQ$19)&lt;90, Weather!$X38*INDIRECT(AQ$19)+Weather!$Y38,
  IF(INDIRECT(AQ$19)&lt;180,Weather!$Z38*INDIRECT(AQ$19)+Weather!$AA38,
  IF(INDIRECT(AQ$19)&lt;270,Weather!$AB38*INDIRECT(AQ$19)+Weather!$AC38,
  IF(INDIRECT(AQ$19)&lt;360, Weather!$AD38*INDIRECT(AQ$19)+Weather!$AE38, Weather!$L38
))))</f>
        <v>74.202500000000001</v>
      </c>
      <c r="AR13" s="102">
        <f ca="1">IF(INDIRECT(AR$19)&lt;90, Weather!$X38*INDIRECT(AR$19)+Weather!$Y38,
  IF(INDIRECT(AR$19)&lt;180,Weather!$Z38*INDIRECT(AR$19)+Weather!$AA38,
  IF(INDIRECT(AR$19)&lt;270,Weather!$AB38*INDIRECT(AR$19)+Weather!$AC38,
  IF(INDIRECT(AR$19)&lt;360, Weather!$AD38*INDIRECT(AR$19)+Weather!$AE38, Weather!$L38
))))</f>
        <v>74.202500000000001</v>
      </c>
      <c r="AS13" s="102">
        <f ca="1">IF(INDIRECT(AS$19)&lt;90, Weather!$X38*INDIRECT(AS$19)+Weather!$Y38,
  IF(INDIRECT(AS$19)&lt;180,Weather!$Z38*INDIRECT(AS$19)+Weather!$AA38,
  IF(INDIRECT(AS$19)&lt;270,Weather!$AB38*INDIRECT(AS$19)+Weather!$AC38,
  IF(INDIRECT(AS$19)&lt;360, Weather!$AD38*INDIRECT(AS$19)+Weather!$AE38, Weather!$L38
))))</f>
        <v>74.202500000000001</v>
      </c>
      <c r="AT13" s="102">
        <f ca="1">IF(INDIRECT(AT$19)&lt;90, Weather!$X38*INDIRECT(AT$19)+Weather!$Y38,
  IF(INDIRECT(AT$19)&lt;180,Weather!$Z38*INDIRECT(AT$19)+Weather!$AA38,
  IF(INDIRECT(AT$19)&lt;270,Weather!$AB38*INDIRECT(AT$19)+Weather!$AC38,
  IF(INDIRECT(AT$19)&lt;360, Weather!$AD38*INDIRECT(AT$19)+Weather!$AE38, Weather!$L38
))))</f>
        <v>63.688000000000002</v>
      </c>
      <c r="AU13" s="102">
        <f ca="1">IF(INDIRECT(AU$19)&lt;90, Weather!$X38*INDIRECT(AU$19)+Weather!$Y38,
  IF(INDIRECT(AU$19)&lt;180,Weather!$Z38*INDIRECT(AU$19)+Weather!$AA38,
  IF(INDIRECT(AU$19)&lt;270,Weather!$AB38*INDIRECT(AU$19)+Weather!$AC38,
  IF(INDIRECT(AU$19)&lt;360, Weather!$AD38*INDIRECT(AU$19)+Weather!$AE38, Weather!$L38
))))</f>
        <v>63.688000000000002</v>
      </c>
      <c r="AV13" s="102">
        <f ca="1">IF(INDIRECT(AV$19)&lt;90, Weather!$X38*INDIRECT(AV$19)+Weather!$Y38,
  IF(INDIRECT(AV$19)&lt;180,Weather!$Z38*INDIRECT(AV$19)+Weather!$AA38,
  IF(INDIRECT(AV$19)&lt;270,Weather!$AB38*INDIRECT(AV$19)+Weather!$AC38,
  IF(INDIRECT(AV$19)&lt;360, Weather!$AD38*INDIRECT(AV$19)+Weather!$AE38, Weather!$L38
))))</f>
        <v>63.688000000000002</v>
      </c>
      <c r="AW13" s="102">
        <f ca="1">IF(INDIRECT(AW$19)&lt;90, Weather!$X38*INDIRECT(AW$19)+Weather!$Y38,
  IF(INDIRECT(AW$19)&lt;180,Weather!$Z38*INDIRECT(AW$19)+Weather!$AA38,
  IF(INDIRECT(AW$19)&lt;270,Weather!$AB38*INDIRECT(AW$19)+Weather!$AC38,
  IF(INDIRECT(AW$19)&lt;360, Weather!$AD38*INDIRECT(AW$19)+Weather!$AE38, Weather!$L38
))))</f>
        <v>63.688000000000002</v>
      </c>
      <c r="AX13" s="102">
        <f ca="1">IF(INDIRECT(AX$19)&lt;90, Weather!$X38*INDIRECT(AX$19)+Weather!$Y38,
  IF(INDIRECT(AX$19)&lt;180,Weather!$Z38*INDIRECT(AX$19)+Weather!$AA38,
  IF(INDIRECT(AX$19)&lt;270,Weather!$AB38*INDIRECT(AX$19)+Weather!$AC38,
  IF(INDIRECT(AX$19)&lt;360, Weather!$AD38*INDIRECT(AX$19)+Weather!$AE38, Weather!$L38
))))</f>
        <v>54.835999999999999</v>
      </c>
      <c r="AY13" s="102">
        <f ca="1">IF(INDIRECT(AY$19)&lt;90, Weather!$X38*INDIRECT(AY$19)+Weather!$Y38,
  IF(INDIRECT(AY$19)&lt;180,Weather!$Z38*INDIRECT(AY$19)+Weather!$AA38,
  IF(INDIRECT(AY$19)&lt;270,Weather!$AB38*INDIRECT(AY$19)+Weather!$AC38,
  IF(INDIRECT(AY$19)&lt;360, Weather!$AD38*INDIRECT(AY$19)+Weather!$AE38, Weather!$L38
))))</f>
        <v>54.835999999999999</v>
      </c>
      <c r="AZ13" s="102">
        <f ca="1">IF(INDIRECT(AZ$19)&lt;90, Weather!$X38*INDIRECT(AZ$19)+Weather!$Y38,
  IF(INDIRECT(AZ$19)&lt;180,Weather!$Z38*INDIRECT(AZ$19)+Weather!$AA38,
  IF(INDIRECT(AZ$19)&lt;270,Weather!$AB38*INDIRECT(AZ$19)+Weather!$AC38,
  IF(INDIRECT(AZ$19)&lt;360, Weather!$AD38*INDIRECT(AZ$19)+Weather!$AE38, Weather!$L38
))))</f>
        <v>54.835999999999999</v>
      </c>
      <c r="BA13" s="102">
        <f ca="1">IF(INDIRECT(BA$19)&lt;90, Weather!$X38*INDIRECT(BA$19)+Weather!$Y38,
  IF(INDIRECT(BA$19)&lt;180,Weather!$Z38*INDIRECT(BA$19)+Weather!$AA38,
  IF(INDIRECT(BA$19)&lt;270,Weather!$AB38*INDIRECT(BA$19)+Weather!$AC38,
  IF(INDIRECT(BA$19)&lt;360, Weather!$AD38*INDIRECT(BA$19)+Weather!$AE38, Weather!$L38
))))</f>
        <v>54.835999999999999</v>
      </c>
      <c r="BB13" s="102">
        <f ca="1">IF(INDIRECT(BB$19)&lt;90, Weather!$X38*INDIRECT(BB$19)+Weather!$Y38,
  IF(INDIRECT(BB$19)&lt;180,Weather!$Z38*INDIRECT(BB$19)+Weather!$AA38,
  IF(INDIRECT(BB$19)&lt;270,Weather!$AB38*INDIRECT(BB$19)+Weather!$AC38,
  IF(INDIRECT(BB$19)&lt;360, Weather!$AD38*INDIRECT(BB$19)+Weather!$AE38, Weather!$L38
))))</f>
        <v>54.835999999999999</v>
      </c>
      <c r="BC13" s="102">
        <f ca="1">IF(INDIRECT(BC$19)&lt;90, Weather!$X38*INDIRECT(BC$19)+Weather!$Y38,
  IF(INDIRECT(BC$19)&lt;180,Weather!$Z38*INDIRECT(BC$19)+Weather!$AA38,
  IF(INDIRECT(BC$19)&lt;270,Weather!$AB38*INDIRECT(BC$19)+Weather!$AC38,
  IF(INDIRECT(BC$19)&lt;360, Weather!$AD38*INDIRECT(BC$19)+Weather!$AE38, Weather!$L38
))))</f>
        <v>54.835999999999999</v>
      </c>
      <c r="BD13" s="102"/>
    </row>
    <row r="14" spans="1:56" x14ac:dyDescent="0.25">
      <c r="B14" s="160"/>
      <c r="D14" s="99"/>
      <c r="E14" s="99" t="s">
        <v>162</v>
      </c>
      <c r="F14" s="18" t="s">
        <v>50</v>
      </c>
      <c r="G14" s="18" t="s">
        <v>50</v>
      </c>
      <c r="H14" s="18" t="s">
        <v>36</v>
      </c>
      <c r="I14" s="18" t="s">
        <v>36</v>
      </c>
      <c r="J14" s="18" t="s">
        <v>36</v>
      </c>
      <c r="K14" s="18" t="s">
        <v>3312</v>
      </c>
      <c r="L14" s="18" t="s">
        <v>55</v>
      </c>
      <c r="M14" s="18" t="s">
        <v>52</v>
      </c>
      <c r="N14" s="18" t="s">
        <v>52</v>
      </c>
      <c r="O14" s="18" t="s">
        <v>45</v>
      </c>
      <c r="P14" s="18" t="s">
        <v>52</v>
      </c>
      <c r="Q14" s="18" t="s">
        <v>3312</v>
      </c>
      <c r="R14" s="99"/>
      <c r="S14" s="4" t="s">
        <v>191</v>
      </c>
      <c r="T14" s="146">
        <f>Weather!R39</f>
        <v>5.6937599999999993</v>
      </c>
      <c r="U14" s="147">
        <f t="shared" si="0"/>
        <v>13.817616767999995</v>
      </c>
      <c r="V14" s="147">
        <f t="shared" si="1"/>
        <v>5.9311897919999987</v>
      </c>
      <c r="W14" s="147">
        <f t="shared" si="2"/>
        <v>6.8359282559999981</v>
      </c>
      <c r="X14" s="147">
        <f t="shared" si="3"/>
        <v>18.266151455999996</v>
      </c>
      <c r="Y14" s="147">
        <f t="shared" si="4"/>
        <v>13.497342768000005</v>
      </c>
      <c r="Z14" s="147">
        <f t="shared" si="5"/>
        <v>38.199435839999985</v>
      </c>
      <c r="AA14" s="147">
        <f t="shared" si="6"/>
        <v>25.671598055999993</v>
      </c>
      <c r="AB14" s="147">
        <f t="shared" si="7"/>
        <v>38.199435839999985</v>
      </c>
      <c r="AC14" s="147">
        <f t="shared" si="8"/>
        <v>25.671598055999993</v>
      </c>
      <c r="AD14" s="147">
        <f t="shared" si="9"/>
        <v>0</v>
      </c>
      <c r="AE14" s="147">
        <f t="shared" si="10"/>
        <v>0</v>
      </c>
      <c r="AF14" s="147">
        <f t="shared" si="11"/>
        <v>0</v>
      </c>
      <c r="AG14" s="147">
        <f t="shared" si="12"/>
        <v>0</v>
      </c>
      <c r="AH14" s="147">
        <f t="shared" si="13"/>
        <v>0</v>
      </c>
      <c r="AI14" s="147">
        <f t="shared" si="14"/>
        <v>0</v>
      </c>
      <c r="AJ14" s="147">
        <f t="shared" si="15"/>
        <v>186.09029683199995</v>
      </c>
      <c r="AK14" s="147">
        <f t="shared" si="16"/>
        <v>2.6209900962253516</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60.024999999999999</v>
      </c>
      <c r="AP14" s="102">
        <f ca="1">IF(INDIRECT(AP$19)&lt;90, Weather!$X39*INDIRECT(AP$19)+Weather!$Y39,
  IF(INDIRECT(AP$19)&lt;180,Weather!$Z39*INDIRECT(AP$19)+Weather!$AA39,
  IF(INDIRECT(AP$19)&lt;270,Weather!$AB39*INDIRECT(AP$19)+Weather!$AC39,
  IF(INDIRECT(AP$19)&lt;360, Weather!$AD39*INDIRECT(AP$19)+Weather!$AE39, Weather!$L39
))))</f>
        <v>60.024999999999999</v>
      </c>
      <c r="AQ14" s="102">
        <f ca="1">IF(INDIRECT(AQ$19)&lt;90, Weather!$X39*INDIRECT(AQ$19)+Weather!$Y39,
  IF(INDIRECT(AQ$19)&lt;180,Weather!$Z39*INDIRECT(AQ$19)+Weather!$AA39,
  IF(INDIRECT(AQ$19)&lt;270,Weather!$AB39*INDIRECT(AQ$19)+Weather!$AC39,
  IF(INDIRECT(AQ$19)&lt;360, Weather!$AD39*INDIRECT(AQ$19)+Weather!$AE39, Weather!$L39
))))</f>
        <v>60.024999999999999</v>
      </c>
      <c r="AR14" s="102">
        <f ca="1">IF(INDIRECT(AR$19)&lt;90, Weather!$X39*INDIRECT(AR$19)+Weather!$Y39,
  IF(INDIRECT(AR$19)&lt;180,Weather!$Z39*INDIRECT(AR$19)+Weather!$AA39,
  IF(INDIRECT(AR$19)&lt;270,Weather!$AB39*INDIRECT(AR$19)+Weather!$AC39,
  IF(INDIRECT(AR$19)&lt;360, Weather!$AD39*INDIRECT(AR$19)+Weather!$AE39, Weather!$L39
))))</f>
        <v>60.024999999999999</v>
      </c>
      <c r="AS14" s="102">
        <f ca="1">IF(INDIRECT(AS$19)&lt;90, Weather!$X39*INDIRECT(AS$19)+Weather!$Y39,
  IF(INDIRECT(AS$19)&lt;180,Weather!$Z39*INDIRECT(AS$19)+Weather!$AA39,
  IF(INDIRECT(AS$19)&lt;270,Weather!$AB39*INDIRECT(AS$19)+Weather!$AC39,
  IF(INDIRECT(AS$19)&lt;360, Weather!$AD39*INDIRECT(AS$19)+Weather!$AE39, Weather!$L39
))))</f>
        <v>60.024999999999999</v>
      </c>
      <c r="AT14" s="102">
        <f ca="1">IF(INDIRECT(AT$19)&lt;90, Weather!$X39*INDIRECT(AT$19)+Weather!$Y39,
  IF(INDIRECT(AT$19)&lt;180,Weather!$Z39*INDIRECT(AT$19)+Weather!$AA39,
  IF(INDIRECT(AT$19)&lt;270,Weather!$AB39*INDIRECT(AT$19)+Weather!$AC39,
  IF(INDIRECT(AT$19)&lt;360, Weather!$AD39*INDIRECT(AT$19)+Weather!$AE39, Weather!$L39
))))</f>
        <v>44.174000000000014</v>
      </c>
      <c r="AU14" s="102">
        <f ca="1">IF(INDIRECT(AU$19)&lt;90, Weather!$X39*INDIRECT(AU$19)+Weather!$Y39,
  IF(INDIRECT(AU$19)&lt;180,Weather!$Z39*INDIRECT(AU$19)+Weather!$AA39,
  IF(INDIRECT(AU$19)&lt;270,Weather!$AB39*INDIRECT(AU$19)+Weather!$AC39,
  IF(INDIRECT(AU$19)&lt;360, Weather!$AD39*INDIRECT(AU$19)+Weather!$AE39, Weather!$L39
))))</f>
        <v>44.174000000000014</v>
      </c>
      <c r="AV14" s="102">
        <f ca="1">IF(INDIRECT(AV$19)&lt;90, Weather!$X39*INDIRECT(AV$19)+Weather!$Y39,
  IF(INDIRECT(AV$19)&lt;180,Weather!$Z39*INDIRECT(AV$19)+Weather!$AA39,
  IF(INDIRECT(AV$19)&lt;270,Weather!$AB39*INDIRECT(AV$19)+Weather!$AC39,
  IF(INDIRECT(AV$19)&lt;360, Weather!$AD39*INDIRECT(AV$19)+Weather!$AE39, Weather!$L39
))))</f>
        <v>44.174000000000014</v>
      </c>
      <c r="AW14" s="102">
        <f ca="1">IF(INDIRECT(AW$19)&lt;90, Weather!$X39*INDIRECT(AW$19)+Weather!$Y39,
  IF(INDIRECT(AW$19)&lt;180,Weather!$Z39*INDIRECT(AW$19)+Weather!$AA39,
  IF(INDIRECT(AW$19)&lt;270,Weather!$AB39*INDIRECT(AW$19)+Weather!$AC39,
  IF(INDIRECT(AW$19)&lt;360, Weather!$AD39*INDIRECT(AW$19)+Weather!$AE39, Weather!$L39
))))</f>
        <v>44.174000000000014</v>
      </c>
      <c r="AX14" s="102">
        <f ca="1">IF(INDIRECT(AX$19)&lt;90, Weather!$X39*INDIRECT(AX$19)+Weather!$Y39,
  IF(INDIRECT(AX$19)&lt;180,Weather!$Z39*INDIRECT(AX$19)+Weather!$AA39,
  IF(INDIRECT(AX$19)&lt;270,Weather!$AB39*INDIRECT(AX$19)+Weather!$AC39,
  IF(INDIRECT(AX$19)&lt;360, Weather!$AD39*INDIRECT(AX$19)+Weather!$AE39, Weather!$L39
))))</f>
        <v>36.093000000000004</v>
      </c>
      <c r="AY14" s="102">
        <f ca="1">IF(INDIRECT(AY$19)&lt;90, Weather!$X39*INDIRECT(AY$19)+Weather!$Y39,
  IF(INDIRECT(AY$19)&lt;180,Weather!$Z39*INDIRECT(AY$19)+Weather!$AA39,
  IF(INDIRECT(AY$19)&lt;270,Weather!$AB39*INDIRECT(AY$19)+Weather!$AC39,
  IF(INDIRECT(AY$19)&lt;360, Weather!$AD39*INDIRECT(AY$19)+Weather!$AE39, Weather!$L39
))))</f>
        <v>36.093000000000004</v>
      </c>
      <c r="AZ14" s="102">
        <f ca="1">IF(INDIRECT(AZ$19)&lt;90, Weather!$X39*INDIRECT(AZ$19)+Weather!$Y39,
  IF(INDIRECT(AZ$19)&lt;180,Weather!$Z39*INDIRECT(AZ$19)+Weather!$AA39,
  IF(INDIRECT(AZ$19)&lt;270,Weather!$AB39*INDIRECT(AZ$19)+Weather!$AC39,
  IF(INDIRECT(AZ$19)&lt;360, Weather!$AD39*INDIRECT(AZ$19)+Weather!$AE39, Weather!$L39
))))</f>
        <v>36.093000000000004</v>
      </c>
      <c r="BA14" s="102">
        <f ca="1">IF(INDIRECT(BA$19)&lt;90, Weather!$X39*INDIRECT(BA$19)+Weather!$Y39,
  IF(INDIRECT(BA$19)&lt;180,Weather!$Z39*INDIRECT(BA$19)+Weather!$AA39,
  IF(INDIRECT(BA$19)&lt;270,Weather!$AB39*INDIRECT(BA$19)+Weather!$AC39,
  IF(INDIRECT(BA$19)&lt;360, Weather!$AD39*INDIRECT(BA$19)+Weather!$AE39, Weather!$L39
))))</f>
        <v>36.093000000000004</v>
      </c>
      <c r="BB14" s="102">
        <f ca="1">IF(INDIRECT(BB$19)&lt;90, Weather!$X39*INDIRECT(BB$19)+Weather!$Y39,
  IF(INDIRECT(BB$19)&lt;180,Weather!$Z39*INDIRECT(BB$19)+Weather!$AA39,
  IF(INDIRECT(BB$19)&lt;270,Weather!$AB39*INDIRECT(BB$19)+Weather!$AC39,
  IF(INDIRECT(BB$19)&lt;360, Weather!$AD39*INDIRECT(BB$19)+Weather!$AE39, Weather!$L39
))))</f>
        <v>36.093000000000004</v>
      </c>
      <c r="BC14" s="102">
        <f ca="1">IF(INDIRECT(BC$19)&lt;90, Weather!$X39*INDIRECT(BC$19)+Weather!$Y39,
  IF(INDIRECT(BC$19)&lt;180,Weather!$Z39*INDIRECT(BC$19)+Weather!$AA39,
  IF(INDIRECT(BC$19)&lt;270,Weather!$AB39*INDIRECT(BC$19)+Weather!$AC39,
  IF(INDIRECT(BC$19)&lt;360, Weather!$AD39*INDIRECT(BC$19)+Weather!$AE39, Weather!$L39
))))</f>
        <v>36.093000000000004</v>
      </c>
      <c r="BD14" s="102"/>
    </row>
    <row r="15" spans="1:56" x14ac:dyDescent="0.25">
      <c r="B15" s="160"/>
      <c r="D15" s="99"/>
      <c r="E15" s="117" t="s">
        <v>3313</v>
      </c>
      <c r="F15" s="19" t="s">
        <v>3314</v>
      </c>
      <c r="G15" s="19" t="s">
        <v>3315</v>
      </c>
      <c r="H15" s="19" t="s">
        <v>3316</v>
      </c>
      <c r="I15" s="19" t="s">
        <v>3317</v>
      </c>
      <c r="J15" s="19" t="s">
        <v>3318</v>
      </c>
      <c r="K15" s="19" t="s">
        <v>3319</v>
      </c>
      <c r="L15" s="19" t="s">
        <v>3320</v>
      </c>
      <c r="M15" s="19" t="s">
        <v>3321</v>
      </c>
      <c r="N15" s="19" t="s">
        <v>3322</v>
      </c>
      <c r="O15" s="19" t="s">
        <v>196</v>
      </c>
      <c r="P15" s="19" t="s">
        <v>196</v>
      </c>
      <c r="Q15" s="19" t="s">
        <v>3323</v>
      </c>
      <c r="R15" s="99"/>
      <c r="S15" s="4" t="s">
        <v>192</v>
      </c>
      <c r="T15" s="146">
        <f>Weather!R40</f>
        <v>7.8938399999999991</v>
      </c>
      <c r="U15" s="147">
        <f t="shared" si="0"/>
        <v>19.156770911999995</v>
      </c>
      <c r="V15" s="147">
        <f t="shared" si="1"/>
        <v>8.2230131279999981</v>
      </c>
      <c r="W15" s="147">
        <f t="shared" si="2"/>
        <v>9.4773443039999972</v>
      </c>
      <c r="X15" s="147">
        <f t="shared" si="3"/>
        <v>25.324228103999996</v>
      </c>
      <c r="Y15" s="147">
        <f t="shared" si="4"/>
        <v>18.712742412000004</v>
      </c>
      <c r="Z15" s="147">
        <f t="shared" si="5"/>
        <v>52.959772559999976</v>
      </c>
      <c r="AA15" s="147">
        <f t="shared" si="6"/>
        <v>35.59115375399999</v>
      </c>
      <c r="AB15" s="147">
        <f t="shared" si="7"/>
        <v>52.959772559999976</v>
      </c>
      <c r="AC15" s="147">
        <f t="shared" si="8"/>
        <v>35.59115375399999</v>
      </c>
      <c r="AD15" s="147">
        <f t="shared" si="9"/>
        <v>0</v>
      </c>
      <c r="AE15" s="147">
        <f t="shared" si="10"/>
        <v>0</v>
      </c>
      <c r="AF15" s="147">
        <f t="shared" si="11"/>
        <v>0</v>
      </c>
      <c r="AG15" s="147">
        <f t="shared" si="12"/>
        <v>0</v>
      </c>
      <c r="AH15" s="147">
        <f t="shared" si="13"/>
        <v>0</v>
      </c>
      <c r="AI15" s="147">
        <f t="shared" si="14"/>
        <v>0</v>
      </c>
      <c r="AJ15" s="147">
        <f t="shared" si="15"/>
        <v>257.99595148799995</v>
      </c>
      <c r="AK15" s="147">
        <f t="shared" si="16"/>
        <v>3.6337457956056332</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34.25</v>
      </c>
      <c r="AP15" s="102">
        <f ca="1">IF(INDIRECT(AP$19)&lt;90, Weather!$X40*INDIRECT(AP$19)+Weather!$Y40,
  IF(INDIRECT(AP$19)&lt;180,Weather!$Z40*INDIRECT(AP$19)+Weather!$AA40,
  IF(INDIRECT(AP$19)&lt;270,Weather!$AB40*INDIRECT(AP$19)+Weather!$AC40,
  IF(INDIRECT(AP$19)&lt;360, Weather!$AD40*INDIRECT(AP$19)+Weather!$AE40, Weather!$L40
))))</f>
        <v>34.25</v>
      </c>
      <c r="AQ15" s="102">
        <f ca="1">IF(INDIRECT(AQ$19)&lt;90, Weather!$X40*INDIRECT(AQ$19)+Weather!$Y40,
  IF(INDIRECT(AQ$19)&lt;180,Weather!$Z40*INDIRECT(AQ$19)+Weather!$AA40,
  IF(INDIRECT(AQ$19)&lt;270,Weather!$AB40*INDIRECT(AQ$19)+Weather!$AC40,
  IF(INDIRECT(AQ$19)&lt;360, Weather!$AD40*INDIRECT(AQ$19)+Weather!$AE40, Weather!$L40
))))</f>
        <v>34.25</v>
      </c>
      <c r="AR15" s="102">
        <f ca="1">IF(INDIRECT(AR$19)&lt;90, Weather!$X40*INDIRECT(AR$19)+Weather!$Y40,
  IF(INDIRECT(AR$19)&lt;180,Weather!$Z40*INDIRECT(AR$19)+Weather!$AA40,
  IF(INDIRECT(AR$19)&lt;270,Weather!$AB40*INDIRECT(AR$19)+Weather!$AC40,
  IF(INDIRECT(AR$19)&lt;360, Weather!$AD40*INDIRECT(AR$19)+Weather!$AE40, Weather!$L40
))))</f>
        <v>34.25</v>
      </c>
      <c r="AS15" s="102">
        <f ca="1">IF(INDIRECT(AS$19)&lt;90, Weather!$X40*INDIRECT(AS$19)+Weather!$Y40,
  IF(INDIRECT(AS$19)&lt;180,Weather!$Z40*INDIRECT(AS$19)+Weather!$AA40,
  IF(INDIRECT(AS$19)&lt;270,Weather!$AB40*INDIRECT(AS$19)+Weather!$AC40,
  IF(INDIRECT(AS$19)&lt;360, Weather!$AD40*INDIRECT(AS$19)+Weather!$AE40, Weather!$L40
))))</f>
        <v>34.25</v>
      </c>
      <c r="AT15" s="102">
        <f ca="1">IF(INDIRECT(AT$19)&lt;90, Weather!$X40*INDIRECT(AT$19)+Weather!$Y40,
  IF(INDIRECT(AT$19)&lt;180,Weather!$Z40*INDIRECT(AT$19)+Weather!$AA40,
  IF(INDIRECT(AT$19)&lt;270,Weather!$AB40*INDIRECT(AT$19)+Weather!$AC40,
  IF(INDIRECT(AT$19)&lt;360, Weather!$AD40*INDIRECT(AT$19)+Weather!$AE40, Weather!$L40
))))</f>
        <v>24.029999999999998</v>
      </c>
      <c r="AU15" s="102">
        <f ca="1">IF(INDIRECT(AU$19)&lt;90, Weather!$X40*INDIRECT(AU$19)+Weather!$Y40,
  IF(INDIRECT(AU$19)&lt;180,Weather!$Z40*INDIRECT(AU$19)+Weather!$AA40,
  IF(INDIRECT(AU$19)&lt;270,Weather!$AB40*INDIRECT(AU$19)+Weather!$AC40,
  IF(INDIRECT(AU$19)&lt;360, Weather!$AD40*INDIRECT(AU$19)+Weather!$AE40, Weather!$L40
))))</f>
        <v>24.029999999999998</v>
      </c>
      <c r="AV15" s="102">
        <f ca="1">IF(INDIRECT(AV$19)&lt;90, Weather!$X40*INDIRECT(AV$19)+Weather!$Y40,
  IF(INDIRECT(AV$19)&lt;180,Weather!$Z40*INDIRECT(AV$19)+Weather!$AA40,
  IF(INDIRECT(AV$19)&lt;270,Weather!$AB40*INDIRECT(AV$19)+Weather!$AC40,
  IF(INDIRECT(AV$19)&lt;360, Weather!$AD40*INDIRECT(AV$19)+Weather!$AE40, Weather!$L40
))))</f>
        <v>24.029999999999998</v>
      </c>
      <c r="AW15" s="102">
        <f ca="1">IF(INDIRECT(AW$19)&lt;90, Weather!$X40*INDIRECT(AW$19)+Weather!$Y40,
  IF(INDIRECT(AW$19)&lt;180,Weather!$Z40*INDIRECT(AW$19)+Weather!$AA40,
  IF(INDIRECT(AW$19)&lt;270,Weather!$AB40*INDIRECT(AW$19)+Weather!$AC40,
  IF(INDIRECT(AW$19)&lt;360, Weather!$AD40*INDIRECT(AW$19)+Weather!$AE40, Weather!$L40
))))</f>
        <v>24.029999999999998</v>
      </c>
      <c r="AX15" s="102">
        <f ca="1">IF(INDIRECT(AX$19)&lt;90, Weather!$X40*INDIRECT(AX$19)+Weather!$Y40,
  IF(INDIRECT(AX$19)&lt;180,Weather!$Z40*INDIRECT(AX$19)+Weather!$AA40,
  IF(INDIRECT(AX$19)&lt;270,Weather!$AB40*INDIRECT(AX$19)+Weather!$AC40,
  IF(INDIRECT(AX$19)&lt;360, Weather!$AD40*INDIRECT(AX$19)+Weather!$AE40, Weather!$L40
))))</f>
        <v>20.446000000000002</v>
      </c>
      <c r="AY15" s="102">
        <f ca="1">IF(INDIRECT(AY$19)&lt;90, Weather!$X40*INDIRECT(AY$19)+Weather!$Y40,
  IF(INDIRECT(AY$19)&lt;180,Weather!$Z40*INDIRECT(AY$19)+Weather!$AA40,
  IF(INDIRECT(AY$19)&lt;270,Weather!$AB40*INDIRECT(AY$19)+Weather!$AC40,
  IF(INDIRECT(AY$19)&lt;360, Weather!$AD40*INDIRECT(AY$19)+Weather!$AE40, Weather!$L40
))))</f>
        <v>20.446000000000002</v>
      </c>
      <c r="AZ15" s="102">
        <f ca="1">IF(INDIRECT(AZ$19)&lt;90, Weather!$X40*INDIRECT(AZ$19)+Weather!$Y40,
  IF(INDIRECT(AZ$19)&lt;180,Weather!$Z40*INDIRECT(AZ$19)+Weather!$AA40,
  IF(INDIRECT(AZ$19)&lt;270,Weather!$AB40*INDIRECT(AZ$19)+Weather!$AC40,
  IF(INDIRECT(AZ$19)&lt;360, Weather!$AD40*INDIRECT(AZ$19)+Weather!$AE40, Weather!$L40
))))</f>
        <v>20.446000000000002</v>
      </c>
      <c r="BA15" s="102">
        <f ca="1">IF(INDIRECT(BA$19)&lt;90, Weather!$X40*INDIRECT(BA$19)+Weather!$Y40,
  IF(INDIRECT(BA$19)&lt;180,Weather!$Z40*INDIRECT(BA$19)+Weather!$AA40,
  IF(INDIRECT(BA$19)&lt;270,Weather!$AB40*INDIRECT(BA$19)+Weather!$AC40,
  IF(INDIRECT(BA$19)&lt;360, Weather!$AD40*INDIRECT(BA$19)+Weather!$AE40, Weather!$L40
))))</f>
        <v>20.446000000000002</v>
      </c>
      <c r="BB15" s="102">
        <f ca="1">IF(INDIRECT(BB$19)&lt;90, Weather!$X40*INDIRECT(BB$19)+Weather!$Y40,
  IF(INDIRECT(BB$19)&lt;180,Weather!$Z40*INDIRECT(BB$19)+Weather!$AA40,
  IF(INDIRECT(BB$19)&lt;270,Weather!$AB40*INDIRECT(BB$19)+Weather!$AC40,
  IF(INDIRECT(BB$19)&lt;360, Weather!$AD40*INDIRECT(BB$19)+Weather!$AE40, Weather!$L40
))))</f>
        <v>20.446000000000002</v>
      </c>
      <c r="BC15" s="102">
        <f ca="1">IF(INDIRECT(BC$19)&lt;90, Weather!$X40*INDIRECT(BC$19)+Weather!$Y40,
  IF(INDIRECT(BC$19)&lt;180,Weather!$Z40*INDIRECT(BC$19)+Weather!$AA40,
  IF(INDIRECT(BC$19)&lt;270,Weather!$AB40*INDIRECT(BC$19)+Weather!$AC40,
  IF(INDIRECT(BC$19)&lt;360, Weather!$AD40*INDIRECT(BC$19)+Weather!$AE40, Weather!$L40
))))</f>
        <v>20.446000000000002</v>
      </c>
      <c r="BD15" s="102"/>
    </row>
    <row r="16" spans="1:56" x14ac:dyDescent="0.25">
      <c r="B16" s="160"/>
      <c r="D16" s="99"/>
      <c r="E16" s="116">
        <v>1</v>
      </c>
      <c r="F16" s="98">
        <v>1</v>
      </c>
      <c r="G16" s="98">
        <v>1.4</v>
      </c>
      <c r="H16" s="99">
        <f t="shared" ref="H16:H30" si="17">F16 * G16</f>
        <v>1.4</v>
      </c>
      <c r="I16" s="99">
        <f t="shared" ref="I16:I30" si="18">IF(H16&lt;&gt;0, MAX((F16 - 2 * i.window_frame_width) * (G16 - 2 * i.window_frame_width), 0), 0)</f>
        <v>0.59999999999999987</v>
      </c>
      <c r="J16" s="99">
        <f>IF(H16&lt;&gt;0, H16 - I16,0)</f>
        <v>0.8</v>
      </c>
      <c r="K16" s="143">
        <f t="shared" ref="K16:K30" si="19">IF(H16&lt;&gt;0,100*I16/H16,0)</f>
        <v>42.857142857142847</v>
      </c>
      <c r="L16" s="99">
        <f t="shared" ref="L16:L30" si="20">IF(H16&lt;&gt;0, (i.window_pane_uvalue * I16 + i.window_frame_uvalue * J16 + i.window_psi_window * (2 * SUM(F16:G16)) + i.window_psi_glazing * (2 * SUM(F16:G16) - 8 * i.window_frame_width)) / H16, 0)</f>
        <v>1.7334285714285713</v>
      </c>
      <c r="M16" s="98">
        <v>0.23</v>
      </c>
      <c r="N16" s="99">
        <f t="shared" ref="N16:N30" si="21">1-M16</f>
        <v>0.77</v>
      </c>
      <c r="O16" s="31">
        <v>135</v>
      </c>
      <c r="P16" s="18" t="str">
        <f t="shared" ref="P16:P30" si="22">IF(O16 = 360, "horizontal", "vertical")</f>
        <v>vertical</v>
      </c>
      <c r="Q16" s="143">
        <f t="shared" ref="Q16:Q30" si="23">K16 * N16 * i.window_gvalue * i.window_maintenance_factor * i.window_radiation_factor</f>
        <v>10.097999999999999</v>
      </c>
      <c r="R16" s="99"/>
      <c r="S16" s="4" t="s">
        <v>193</v>
      </c>
      <c r="T16" s="146">
        <f>Weather!R41</f>
        <v>9.9784799999999994</v>
      </c>
      <c r="U16" s="147">
        <f t="shared" si="0"/>
        <v>24.215775263999994</v>
      </c>
      <c r="V16" s="147">
        <f t="shared" si="1"/>
        <v>10.394582615999997</v>
      </c>
      <c r="W16" s="147">
        <f t="shared" si="2"/>
        <v>11.980163087999998</v>
      </c>
      <c r="X16" s="147">
        <f t="shared" si="3"/>
        <v>32.011961688</v>
      </c>
      <c r="Y16" s="147">
        <f t="shared" si="4"/>
        <v>23.654485764000007</v>
      </c>
      <c r="Z16" s="147">
        <f t="shared" si="5"/>
        <v>66.94562231999997</v>
      </c>
      <c r="AA16" s="147">
        <f t="shared" si="6"/>
        <v>44.990222237999987</v>
      </c>
      <c r="AB16" s="147">
        <f t="shared" si="7"/>
        <v>66.94562231999997</v>
      </c>
      <c r="AC16" s="147">
        <f t="shared" si="8"/>
        <v>44.990222237999987</v>
      </c>
      <c r="AD16" s="147">
        <f t="shared" si="9"/>
        <v>0</v>
      </c>
      <c r="AE16" s="147">
        <f t="shared" si="10"/>
        <v>0</v>
      </c>
      <c r="AF16" s="147">
        <f t="shared" si="11"/>
        <v>0</v>
      </c>
      <c r="AG16" s="147">
        <f t="shared" si="12"/>
        <v>0</v>
      </c>
      <c r="AH16" s="147">
        <f t="shared" si="13"/>
        <v>0</v>
      </c>
      <c r="AI16" s="147">
        <f t="shared" si="14"/>
        <v>0</v>
      </c>
      <c r="AJ16" s="147">
        <f t="shared" si="15"/>
        <v>326.12865753599993</v>
      </c>
      <c r="AK16" s="147">
        <f t="shared" si="16"/>
        <v>4.593361373746478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16.810499999999998</v>
      </c>
      <c r="AP16" s="102">
        <f ca="1">IF(INDIRECT(AP$19)&lt;90, Weather!$X41*INDIRECT(AP$19)+Weather!$Y41,
  IF(INDIRECT(AP$19)&lt;180,Weather!$Z41*INDIRECT(AP$19)+Weather!$AA41,
  IF(INDIRECT(AP$19)&lt;270,Weather!$AB41*INDIRECT(AP$19)+Weather!$AC41,
  IF(INDIRECT(AP$19)&lt;360, Weather!$AD41*INDIRECT(AP$19)+Weather!$AE41, Weather!$L41
))))</f>
        <v>16.810499999999998</v>
      </c>
      <c r="AQ16" s="102">
        <f ca="1">IF(INDIRECT(AQ$19)&lt;90, Weather!$X41*INDIRECT(AQ$19)+Weather!$Y41,
  IF(INDIRECT(AQ$19)&lt;180,Weather!$Z41*INDIRECT(AQ$19)+Weather!$AA41,
  IF(INDIRECT(AQ$19)&lt;270,Weather!$AB41*INDIRECT(AQ$19)+Weather!$AC41,
  IF(INDIRECT(AQ$19)&lt;360, Weather!$AD41*INDIRECT(AQ$19)+Weather!$AE41, Weather!$L41
))))</f>
        <v>16.810499999999998</v>
      </c>
      <c r="AR16" s="102">
        <f ca="1">IF(INDIRECT(AR$19)&lt;90, Weather!$X41*INDIRECT(AR$19)+Weather!$Y41,
  IF(INDIRECT(AR$19)&lt;180,Weather!$Z41*INDIRECT(AR$19)+Weather!$AA41,
  IF(INDIRECT(AR$19)&lt;270,Weather!$AB41*INDIRECT(AR$19)+Weather!$AC41,
  IF(INDIRECT(AR$19)&lt;360, Weather!$AD41*INDIRECT(AR$19)+Weather!$AE41, Weather!$L41
))))</f>
        <v>16.810499999999998</v>
      </c>
      <c r="AS16" s="102">
        <f ca="1">IF(INDIRECT(AS$19)&lt;90, Weather!$X41*INDIRECT(AS$19)+Weather!$Y41,
  IF(INDIRECT(AS$19)&lt;180,Weather!$Z41*INDIRECT(AS$19)+Weather!$AA41,
  IF(INDIRECT(AS$19)&lt;270,Weather!$AB41*INDIRECT(AS$19)+Weather!$AC41,
  IF(INDIRECT(AS$19)&lt;360, Weather!$AD41*INDIRECT(AS$19)+Weather!$AE41, Weather!$L41
))))</f>
        <v>16.810499999999998</v>
      </c>
      <c r="AT16" s="102">
        <f ca="1">IF(INDIRECT(AT$19)&lt;90, Weather!$X41*INDIRECT(AT$19)+Weather!$Y41,
  IF(INDIRECT(AT$19)&lt;180,Weather!$Z41*INDIRECT(AT$19)+Weather!$AA41,
  IF(INDIRECT(AT$19)&lt;270,Weather!$AB41*INDIRECT(AT$19)+Weather!$AC41,
  IF(INDIRECT(AT$19)&lt;360, Weather!$AD41*INDIRECT(AT$19)+Weather!$AE41, Weather!$L41
))))</f>
        <v>10.4595</v>
      </c>
      <c r="AU16" s="102">
        <f ca="1">IF(INDIRECT(AU$19)&lt;90, Weather!$X41*INDIRECT(AU$19)+Weather!$Y41,
  IF(INDIRECT(AU$19)&lt;180,Weather!$Z41*INDIRECT(AU$19)+Weather!$AA41,
  IF(INDIRECT(AU$19)&lt;270,Weather!$AB41*INDIRECT(AU$19)+Weather!$AC41,
  IF(INDIRECT(AU$19)&lt;360, Weather!$AD41*INDIRECT(AU$19)+Weather!$AE41, Weather!$L41
))))</f>
        <v>10.4595</v>
      </c>
      <c r="AV16" s="102">
        <f ca="1">IF(INDIRECT(AV$19)&lt;90, Weather!$X41*INDIRECT(AV$19)+Weather!$Y41,
  IF(INDIRECT(AV$19)&lt;180,Weather!$Z41*INDIRECT(AV$19)+Weather!$AA41,
  IF(INDIRECT(AV$19)&lt;270,Weather!$AB41*INDIRECT(AV$19)+Weather!$AC41,
  IF(INDIRECT(AV$19)&lt;360, Weather!$AD41*INDIRECT(AV$19)+Weather!$AE41, Weather!$L41
))))</f>
        <v>10.4595</v>
      </c>
      <c r="AW16" s="102">
        <f ca="1">IF(INDIRECT(AW$19)&lt;90, Weather!$X41*INDIRECT(AW$19)+Weather!$Y41,
  IF(INDIRECT(AW$19)&lt;180,Weather!$Z41*INDIRECT(AW$19)+Weather!$AA41,
  IF(INDIRECT(AW$19)&lt;270,Weather!$AB41*INDIRECT(AW$19)+Weather!$AC41,
  IF(INDIRECT(AW$19)&lt;360, Weather!$AD41*INDIRECT(AW$19)+Weather!$AE41, Weather!$L41
))))</f>
        <v>10.4595</v>
      </c>
      <c r="AX16" s="102">
        <f ca="1">IF(INDIRECT(AX$19)&lt;90, Weather!$X41*INDIRECT(AX$19)+Weather!$Y41,
  IF(INDIRECT(AX$19)&lt;180,Weather!$Z41*INDIRECT(AX$19)+Weather!$AA41,
  IF(INDIRECT(AX$19)&lt;270,Weather!$AB41*INDIRECT(AX$19)+Weather!$AC41,
  IF(INDIRECT(AX$19)&lt;360, Weather!$AD41*INDIRECT(AX$19)+Weather!$AE41, Weather!$L41
))))</f>
        <v>8.5960000000000001</v>
      </c>
      <c r="AY16" s="102">
        <f ca="1">IF(INDIRECT(AY$19)&lt;90, Weather!$X41*INDIRECT(AY$19)+Weather!$Y41,
  IF(INDIRECT(AY$19)&lt;180,Weather!$Z41*INDIRECT(AY$19)+Weather!$AA41,
  IF(INDIRECT(AY$19)&lt;270,Weather!$AB41*INDIRECT(AY$19)+Weather!$AC41,
  IF(INDIRECT(AY$19)&lt;360, Weather!$AD41*INDIRECT(AY$19)+Weather!$AE41, Weather!$L41
))))</f>
        <v>8.5960000000000001</v>
      </c>
      <c r="AZ16" s="102">
        <f ca="1">IF(INDIRECT(AZ$19)&lt;90, Weather!$X41*INDIRECT(AZ$19)+Weather!$Y41,
  IF(INDIRECT(AZ$19)&lt;180,Weather!$Z41*INDIRECT(AZ$19)+Weather!$AA41,
  IF(INDIRECT(AZ$19)&lt;270,Weather!$AB41*INDIRECT(AZ$19)+Weather!$AC41,
  IF(INDIRECT(AZ$19)&lt;360, Weather!$AD41*INDIRECT(AZ$19)+Weather!$AE41, Weather!$L41
))))</f>
        <v>8.5960000000000001</v>
      </c>
      <c r="BA16" s="102">
        <f ca="1">IF(INDIRECT(BA$19)&lt;90, Weather!$X41*INDIRECT(BA$19)+Weather!$Y41,
  IF(INDIRECT(BA$19)&lt;180,Weather!$Z41*INDIRECT(BA$19)+Weather!$AA41,
  IF(INDIRECT(BA$19)&lt;270,Weather!$AB41*INDIRECT(BA$19)+Weather!$AC41,
  IF(INDIRECT(BA$19)&lt;360, Weather!$AD41*INDIRECT(BA$19)+Weather!$AE41, Weather!$L41
))))</f>
        <v>8.5960000000000001</v>
      </c>
      <c r="BB16" s="102">
        <f ca="1">IF(INDIRECT(BB$19)&lt;90, Weather!$X41*INDIRECT(BB$19)+Weather!$Y41,
  IF(INDIRECT(BB$19)&lt;180,Weather!$Z41*INDIRECT(BB$19)+Weather!$AA41,
  IF(INDIRECT(BB$19)&lt;270,Weather!$AB41*INDIRECT(BB$19)+Weather!$AC41,
  IF(INDIRECT(BB$19)&lt;360, Weather!$AD41*INDIRECT(BB$19)+Weather!$AE41, Weather!$L41
))))</f>
        <v>8.5960000000000001</v>
      </c>
      <c r="BC16" s="102">
        <f ca="1">IF(INDIRECT(BC$19)&lt;90, Weather!$X41*INDIRECT(BC$19)+Weather!$Y41,
  IF(INDIRECT(BC$19)&lt;180,Weather!$Z41*INDIRECT(BC$19)+Weather!$AA41,
  IF(INDIRECT(BC$19)&lt;270,Weather!$AB41*INDIRECT(BC$19)+Weather!$AC41,
  IF(INDIRECT(BC$19)&lt;360, Weather!$AD41*INDIRECT(BC$19)+Weather!$AE41, Weather!$L41
))))</f>
        <v>8.5960000000000001</v>
      </c>
      <c r="BD16" s="102"/>
    </row>
    <row r="17" spans="1:56" x14ac:dyDescent="0.25">
      <c r="B17" s="160"/>
      <c r="D17" s="99"/>
      <c r="E17" s="116">
        <v>2</v>
      </c>
      <c r="F17" s="98">
        <v>1</v>
      </c>
      <c r="G17" s="98">
        <v>0.45</v>
      </c>
      <c r="H17" s="99">
        <f t="shared" si="17"/>
        <v>0.45</v>
      </c>
      <c r="I17" s="99">
        <f t="shared" si="18"/>
        <v>2.9999999999999992E-2</v>
      </c>
      <c r="J17" s="99">
        <f t="shared" ref="J17:J30" si="24">IF(F17&lt;&gt;0, H17 - I17,0)</f>
        <v>0.42000000000000004</v>
      </c>
      <c r="K17" s="143">
        <f t="shared" si="19"/>
        <v>6.6666666666666643</v>
      </c>
      <c r="L17" s="99">
        <f t="shared" si="20"/>
        <v>2.3148888888888886</v>
      </c>
      <c r="M17" s="98">
        <v>0.23</v>
      </c>
      <c r="N17" s="99">
        <f t="shared" si="21"/>
        <v>0.77</v>
      </c>
      <c r="O17" s="31">
        <v>135</v>
      </c>
      <c r="P17" s="18" t="str">
        <f t="shared" si="22"/>
        <v>vertical</v>
      </c>
      <c r="Q17" s="143">
        <f t="shared" si="23"/>
        <v>1.5707999999999998</v>
      </c>
      <c r="R17" s="99"/>
      <c r="S17" s="5" t="s">
        <v>194</v>
      </c>
      <c r="T17" s="148">
        <f>Weather!R42</f>
        <v>11.703863999999999</v>
      </c>
      <c r="U17" s="149">
        <f t="shared" si="0"/>
        <v>28.402937155199993</v>
      </c>
      <c r="V17" s="149">
        <f t="shared" si="1"/>
        <v>12.191915128799998</v>
      </c>
      <c r="W17" s="149">
        <f t="shared" si="2"/>
        <v>14.051659118399998</v>
      </c>
      <c r="X17" s="149">
        <f t="shared" si="3"/>
        <v>37.547166098399998</v>
      </c>
      <c r="Y17" s="149">
        <f t="shared" si="4"/>
        <v>27.744594805200009</v>
      </c>
      <c r="Z17" s="149">
        <f t="shared" si="5"/>
        <v>78.521223575999969</v>
      </c>
      <c r="AA17" s="149">
        <f t="shared" si="6"/>
        <v>52.769504213399991</v>
      </c>
      <c r="AB17" s="149">
        <f t="shared" si="7"/>
        <v>78.521223575999969</v>
      </c>
      <c r="AC17" s="149">
        <f t="shared" si="8"/>
        <v>52.769504213399991</v>
      </c>
      <c r="AD17" s="149">
        <f t="shared" si="9"/>
        <v>0</v>
      </c>
      <c r="AE17" s="149">
        <f t="shared" si="10"/>
        <v>0</v>
      </c>
      <c r="AF17" s="149">
        <f t="shared" si="11"/>
        <v>0</v>
      </c>
      <c r="AG17" s="149">
        <f t="shared" si="12"/>
        <v>0</v>
      </c>
      <c r="AH17" s="149">
        <f t="shared" si="13"/>
        <v>0</v>
      </c>
      <c r="AI17" s="149">
        <f t="shared" si="14"/>
        <v>0</v>
      </c>
      <c r="AJ17" s="149">
        <f t="shared" si="15"/>
        <v>382.51972788479992</v>
      </c>
      <c r="AK17" s="149">
        <f t="shared" si="16"/>
        <v>5.3876018011943652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8.7654999999999994</v>
      </c>
      <c r="AP17" s="15">
        <f ca="1">IF(INDIRECT(AP$19)&lt;90, Weather!$X42*INDIRECT(AP$19)+Weather!$Y42,
  IF(INDIRECT(AP$19)&lt;180,Weather!$Z42*INDIRECT(AP$19)+Weather!$AA42,
  IF(INDIRECT(AP$19)&lt;270,Weather!$AB42*INDIRECT(AP$19)+Weather!$AC42,
  IF(INDIRECT(AP$19)&lt;360, Weather!$AD42*INDIRECT(AP$19)+Weather!$AE42, Weather!$L42
))))</f>
        <v>8.7654999999999994</v>
      </c>
      <c r="AQ17" s="15">
        <f ca="1">IF(INDIRECT(AQ$19)&lt;90, Weather!$X42*INDIRECT(AQ$19)+Weather!$Y42,
  IF(INDIRECT(AQ$19)&lt;180,Weather!$Z42*INDIRECT(AQ$19)+Weather!$AA42,
  IF(INDIRECT(AQ$19)&lt;270,Weather!$AB42*INDIRECT(AQ$19)+Weather!$AC42,
  IF(INDIRECT(AQ$19)&lt;360, Weather!$AD42*INDIRECT(AQ$19)+Weather!$AE42, Weather!$L42
))))</f>
        <v>8.7654999999999994</v>
      </c>
      <c r="AR17" s="15">
        <f ca="1">IF(INDIRECT(AR$19)&lt;90, Weather!$X42*INDIRECT(AR$19)+Weather!$Y42,
  IF(INDIRECT(AR$19)&lt;180,Weather!$Z42*INDIRECT(AR$19)+Weather!$AA42,
  IF(INDIRECT(AR$19)&lt;270,Weather!$AB42*INDIRECT(AR$19)+Weather!$AC42,
  IF(INDIRECT(AR$19)&lt;360, Weather!$AD42*INDIRECT(AR$19)+Weather!$AE42, Weather!$L42
))))</f>
        <v>8.7654999999999994</v>
      </c>
      <c r="AS17" s="15">
        <f ca="1">IF(INDIRECT(AS$19)&lt;90, Weather!$X42*INDIRECT(AS$19)+Weather!$Y42,
  IF(INDIRECT(AS$19)&lt;180,Weather!$Z42*INDIRECT(AS$19)+Weather!$AA42,
  IF(INDIRECT(AS$19)&lt;270,Weather!$AB42*INDIRECT(AS$19)+Weather!$AC42,
  IF(INDIRECT(AS$19)&lt;360, Weather!$AD42*INDIRECT(AS$19)+Weather!$AE42, Weather!$L42
))))</f>
        <v>8.7654999999999994</v>
      </c>
      <c r="AT17" s="15">
        <f ca="1">IF(INDIRECT(AT$19)&lt;90, Weather!$X42*INDIRECT(AT$19)+Weather!$Y42,
  IF(INDIRECT(AT$19)&lt;180,Weather!$Z42*INDIRECT(AT$19)+Weather!$AA42,
  IF(INDIRECT(AT$19)&lt;270,Weather!$AB42*INDIRECT(AT$19)+Weather!$AC42,
  IF(INDIRECT(AT$19)&lt;360, Weather!$AD42*INDIRECT(AT$19)+Weather!$AE42, Weather!$L42
))))</f>
        <v>5.1859999999999999</v>
      </c>
      <c r="AU17" s="15">
        <f ca="1">IF(INDIRECT(AU$19)&lt;90, Weather!$X42*INDIRECT(AU$19)+Weather!$Y42,
  IF(INDIRECT(AU$19)&lt;180,Weather!$Z42*INDIRECT(AU$19)+Weather!$AA42,
  IF(INDIRECT(AU$19)&lt;270,Weather!$AB42*INDIRECT(AU$19)+Weather!$AC42,
  IF(INDIRECT(AU$19)&lt;360, Weather!$AD42*INDIRECT(AU$19)+Weather!$AE42, Weather!$L42
))))</f>
        <v>5.1859999999999999</v>
      </c>
      <c r="AV17" s="15">
        <f ca="1">IF(INDIRECT(AV$19)&lt;90, Weather!$X42*INDIRECT(AV$19)+Weather!$Y42,
  IF(INDIRECT(AV$19)&lt;180,Weather!$Z42*INDIRECT(AV$19)+Weather!$AA42,
  IF(INDIRECT(AV$19)&lt;270,Weather!$AB42*INDIRECT(AV$19)+Weather!$AC42,
  IF(INDIRECT(AV$19)&lt;360, Weather!$AD42*INDIRECT(AV$19)+Weather!$AE42, Weather!$L42
))))</f>
        <v>5.1859999999999999</v>
      </c>
      <c r="AW17" s="15">
        <f ca="1">IF(INDIRECT(AW$19)&lt;90, Weather!$X42*INDIRECT(AW$19)+Weather!$Y42,
  IF(INDIRECT(AW$19)&lt;180,Weather!$Z42*INDIRECT(AW$19)+Weather!$AA42,
  IF(INDIRECT(AW$19)&lt;270,Weather!$AB42*INDIRECT(AW$19)+Weather!$AC42,
  IF(INDIRECT(AW$19)&lt;360, Weather!$AD42*INDIRECT(AW$19)+Weather!$AE42, Weather!$L42
))))</f>
        <v>5.1859999999999999</v>
      </c>
      <c r="AX17" s="15">
        <f ca="1">IF(INDIRECT(AX$19)&lt;90, Weather!$X42*INDIRECT(AX$19)+Weather!$Y42,
  IF(INDIRECT(AX$19)&lt;180,Weather!$Z42*INDIRECT(AX$19)+Weather!$AA42,
  IF(INDIRECT(AX$19)&lt;270,Weather!$AB42*INDIRECT(AX$19)+Weather!$AC42,
  IF(INDIRECT(AX$19)&lt;360, Weather!$AD42*INDIRECT(AX$19)+Weather!$AE42, Weather!$L42
))))</f>
        <v>4.431</v>
      </c>
      <c r="AY17" s="15">
        <f ca="1">IF(INDIRECT(AY$19)&lt;90, Weather!$X42*INDIRECT(AY$19)+Weather!$Y42,
  IF(INDIRECT(AY$19)&lt;180,Weather!$Z42*INDIRECT(AY$19)+Weather!$AA42,
  IF(INDIRECT(AY$19)&lt;270,Weather!$AB42*INDIRECT(AY$19)+Weather!$AC42,
  IF(INDIRECT(AY$19)&lt;360, Weather!$AD42*INDIRECT(AY$19)+Weather!$AE42, Weather!$L42
))))</f>
        <v>4.431</v>
      </c>
      <c r="AZ17" s="15">
        <f ca="1">IF(INDIRECT(AZ$19)&lt;90, Weather!$X42*INDIRECT(AZ$19)+Weather!$Y42,
  IF(INDIRECT(AZ$19)&lt;180,Weather!$Z42*INDIRECT(AZ$19)+Weather!$AA42,
  IF(INDIRECT(AZ$19)&lt;270,Weather!$AB42*INDIRECT(AZ$19)+Weather!$AC42,
  IF(INDIRECT(AZ$19)&lt;360, Weather!$AD42*INDIRECT(AZ$19)+Weather!$AE42, Weather!$L42
))))</f>
        <v>4.431</v>
      </c>
      <c r="BA17" s="15">
        <f ca="1">IF(INDIRECT(BA$19)&lt;90, Weather!$X42*INDIRECT(BA$19)+Weather!$Y42,
  IF(INDIRECT(BA$19)&lt;180,Weather!$Z42*INDIRECT(BA$19)+Weather!$AA42,
  IF(INDIRECT(BA$19)&lt;270,Weather!$AB42*INDIRECT(BA$19)+Weather!$AC42,
  IF(INDIRECT(BA$19)&lt;360, Weather!$AD42*INDIRECT(BA$19)+Weather!$AE42, Weather!$L42
))))</f>
        <v>4.431</v>
      </c>
      <c r="BB17" s="15">
        <f ca="1">IF(INDIRECT(BB$19)&lt;90, Weather!$X42*INDIRECT(BB$19)+Weather!$Y42,
  IF(INDIRECT(BB$19)&lt;180,Weather!$Z42*INDIRECT(BB$19)+Weather!$AA42,
  IF(INDIRECT(BB$19)&lt;270,Weather!$AB42*INDIRECT(BB$19)+Weather!$AC42,
  IF(INDIRECT(BB$19)&lt;360, Weather!$AD42*INDIRECT(BB$19)+Weather!$AE42, Weather!$L42
))))</f>
        <v>4.431</v>
      </c>
      <c r="BC17" s="15">
        <f ca="1">IF(INDIRECT(BC$19)&lt;90, Weather!$X42*INDIRECT(BC$19)+Weather!$Y42,
  IF(INDIRECT(BC$19)&lt;180,Weather!$Z42*INDIRECT(BC$19)+Weather!$AA42,
  IF(INDIRECT(BC$19)&lt;270,Weather!$AB42*INDIRECT(BC$19)+Weather!$AC42,
  IF(INDIRECT(BC$19)&lt;360, Weather!$AD42*INDIRECT(BC$19)+Weather!$AE42, Weather!$L42
))))</f>
        <v>4.431</v>
      </c>
      <c r="BD17" s="102"/>
    </row>
    <row r="18" spans="1:56" x14ac:dyDescent="0.25">
      <c r="B18" s="160"/>
      <c r="D18" s="99"/>
      <c r="E18" s="116">
        <v>3</v>
      </c>
      <c r="F18" s="98">
        <v>0.35</v>
      </c>
      <c r="G18" s="98">
        <v>1.4</v>
      </c>
      <c r="H18" s="99">
        <f t="shared" si="17"/>
        <v>0.48999999999999994</v>
      </c>
      <c r="I18" s="99">
        <f t="shared" si="18"/>
        <v>0</v>
      </c>
      <c r="J18" s="99">
        <f t="shared" si="24"/>
        <v>0.48999999999999994</v>
      </c>
      <c r="K18" s="143">
        <f t="shared" si="19"/>
        <v>0</v>
      </c>
      <c r="L18" s="99">
        <f t="shared" si="20"/>
        <v>2.4502040816326534</v>
      </c>
      <c r="M18" s="98">
        <v>0.23</v>
      </c>
      <c r="N18" s="99">
        <f t="shared" si="21"/>
        <v>0.77</v>
      </c>
      <c r="O18" s="31">
        <v>135</v>
      </c>
      <c r="P18" s="18" t="str">
        <f t="shared" si="22"/>
        <v>vertical</v>
      </c>
      <c r="Q18" s="143">
        <f t="shared" si="23"/>
        <v>0</v>
      </c>
      <c r="R18" s="99"/>
      <c r="S18" s="8" t="s">
        <v>3254</v>
      </c>
      <c r="T18" s="150"/>
      <c r="U18" s="150">
        <f t="shared" ref="U18:AI18" si="25">SUM(U6:U17)</f>
        <v>243.87225771839994</v>
      </c>
      <c r="V18" s="150">
        <f t="shared" si="25"/>
        <v>104.68177470959998</v>
      </c>
      <c r="W18" s="150">
        <f t="shared" si="25"/>
        <v>120.64984037279999</v>
      </c>
      <c r="X18" s="150">
        <f t="shared" si="25"/>
        <v>322.38610103279996</v>
      </c>
      <c r="Y18" s="150">
        <f t="shared" si="25"/>
        <v>238.21962276840014</v>
      </c>
      <c r="Z18" s="150">
        <f t="shared" si="25"/>
        <v>674.1960511919998</v>
      </c>
      <c r="AA18" s="150">
        <f t="shared" si="25"/>
        <v>453.08758248779992</v>
      </c>
      <c r="AB18" s="150">
        <f t="shared" si="25"/>
        <v>674.1960511919998</v>
      </c>
      <c r="AC18" s="150">
        <f t="shared" si="25"/>
        <v>453.08758248779992</v>
      </c>
      <c r="AD18" s="150">
        <f t="shared" si="25"/>
        <v>0</v>
      </c>
      <c r="AE18" s="150">
        <f t="shared" si="25"/>
        <v>0</v>
      </c>
      <c r="AF18" s="150">
        <f t="shared" si="25"/>
        <v>0</v>
      </c>
      <c r="AG18" s="150">
        <f t="shared" si="25"/>
        <v>0</v>
      </c>
      <c r="AH18" s="150">
        <f t="shared" si="25"/>
        <v>0</v>
      </c>
      <c r="AI18" s="150">
        <f t="shared" si="25"/>
        <v>0</v>
      </c>
      <c r="AJ18" s="150">
        <f t="shared" si="15"/>
        <v>3284.3768639615992</v>
      </c>
      <c r="AK18" s="150">
        <f>AJ18/i.tfa</f>
        <v>46.258829069881678</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2.1</v>
      </c>
      <c r="G19" s="98">
        <v>0.9</v>
      </c>
      <c r="H19" s="99">
        <f t="shared" si="17"/>
        <v>1.8900000000000001</v>
      </c>
      <c r="I19" s="99">
        <f t="shared" si="18"/>
        <v>0.85000000000000009</v>
      </c>
      <c r="J19" s="99">
        <f t="shared" si="24"/>
        <v>1.04</v>
      </c>
      <c r="K19" s="143">
        <f t="shared" si="19"/>
        <v>44.973544973544975</v>
      </c>
      <c r="L19" s="99">
        <f t="shared" si="20"/>
        <v>1.6974074074074073</v>
      </c>
      <c r="M19" s="98">
        <v>0.23</v>
      </c>
      <c r="N19" s="99">
        <f t="shared" si="21"/>
        <v>0.77</v>
      </c>
      <c r="O19" s="31">
        <v>135</v>
      </c>
      <c r="P19" s="18" t="str">
        <f t="shared" si="22"/>
        <v>vertical</v>
      </c>
      <c r="Q19" s="143">
        <f t="shared" si="23"/>
        <v>10.596666666666668</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3324</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2.1</v>
      </c>
      <c r="G20" s="98">
        <v>0.55000000000000004</v>
      </c>
      <c r="H20" s="99">
        <f t="shared" si="17"/>
        <v>1.1550000000000002</v>
      </c>
      <c r="I20" s="99">
        <f t="shared" si="18"/>
        <v>0.25500000000000006</v>
      </c>
      <c r="J20" s="99">
        <f t="shared" si="24"/>
        <v>0.90000000000000013</v>
      </c>
      <c r="K20" s="143">
        <f t="shared" si="19"/>
        <v>22.077922077922079</v>
      </c>
      <c r="L20" s="99">
        <f t="shared" si="20"/>
        <v>2.0524242424242427</v>
      </c>
      <c r="M20" s="98">
        <v>0.23</v>
      </c>
      <c r="N20" s="99">
        <f t="shared" si="21"/>
        <v>0.77</v>
      </c>
      <c r="O20" s="31">
        <v>135</v>
      </c>
      <c r="P20" s="18" t="str">
        <f t="shared" si="22"/>
        <v>vertical</v>
      </c>
      <c r="Q20" s="143">
        <f t="shared" si="23"/>
        <v>5.2020000000000008</v>
      </c>
      <c r="R20" s="99"/>
      <c r="S20" s="162" t="s">
        <v>3325</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1.75</v>
      </c>
      <c r="G21" s="98">
        <v>2.8</v>
      </c>
      <c r="H21" s="99">
        <f t="shared" si="17"/>
        <v>4.8999999999999995</v>
      </c>
      <c r="I21" s="99">
        <f t="shared" si="18"/>
        <v>3.24</v>
      </c>
      <c r="J21" s="99">
        <f t="shared" si="24"/>
        <v>1.6599999999999993</v>
      </c>
      <c r="K21" s="143">
        <f t="shared" si="19"/>
        <v>66.122448979591837</v>
      </c>
      <c r="L21" s="99">
        <f t="shared" si="20"/>
        <v>1.3691836734693874</v>
      </c>
      <c r="M21" s="98">
        <v>0.23</v>
      </c>
      <c r="N21" s="99">
        <f t="shared" si="21"/>
        <v>0.77</v>
      </c>
      <c r="O21" s="31">
        <v>315</v>
      </c>
      <c r="P21" s="18" t="str">
        <f t="shared" si="22"/>
        <v>vertical</v>
      </c>
      <c r="Q21" s="143">
        <f t="shared" si="23"/>
        <v>15.57977142857143</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3288</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1.75</v>
      </c>
      <c r="G22" s="98">
        <v>1.75</v>
      </c>
      <c r="H22" s="99">
        <f t="shared" si="17"/>
        <v>3.0625</v>
      </c>
      <c r="I22" s="99">
        <f t="shared" si="18"/>
        <v>1.8225000000000002</v>
      </c>
      <c r="J22" s="99">
        <f t="shared" si="24"/>
        <v>1.2399999999999998</v>
      </c>
      <c r="K22" s="143">
        <f t="shared" si="19"/>
        <v>59.510204081632665</v>
      </c>
      <c r="L22" s="99">
        <f t="shared" si="20"/>
        <v>1.4722367346938774</v>
      </c>
      <c r="M22" s="98">
        <v>0.23</v>
      </c>
      <c r="N22" s="99">
        <f t="shared" si="21"/>
        <v>0.77</v>
      </c>
      <c r="O22" s="31">
        <v>315</v>
      </c>
      <c r="P22" s="18" t="str">
        <f t="shared" si="22"/>
        <v>vertical</v>
      </c>
      <c r="Q22" s="143">
        <f t="shared" si="23"/>
        <v>14.021794285714288</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1.75</v>
      </c>
      <c r="G23" s="98">
        <v>2.8</v>
      </c>
      <c r="H23" s="99">
        <f t="shared" si="17"/>
        <v>4.8999999999999995</v>
      </c>
      <c r="I23" s="99">
        <f t="shared" si="18"/>
        <v>3.24</v>
      </c>
      <c r="J23" s="99">
        <f t="shared" si="24"/>
        <v>1.6599999999999993</v>
      </c>
      <c r="K23" s="143">
        <f t="shared" si="19"/>
        <v>66.122448979591837</v>
      </c>
      <c r="L23" s="99">
        <f t="shared" si="20"/>
        <v>1.3691836734693874</v>
      </c>
      <c r="M23" s="98">
        <v>0.23</v>
      </c>
      <c r="N23" s="99">
        <f t="shared" si="21"/>
        <v>0.77</v>
      </c>
      <c r="O23" s="31">
        <v>315</v>
      </c>
      <c r="P23" s="18" t="str">
        <f t="shared" si="22"/>
        <v>vertical</v>
      </c>
      <c r="Q23" s="143">
        <f t="shared" si="23"/>
        <v>15.57977142857143</v>
      </c>
      <c r="R23" s="99"/>
      <c r="S23" s="4" t="s">
        <v>183</v>
      </c>
      <c r="T23" s="4"/>
      <c r="U23" s="143">
        <f t="shared" ref="U23:U34" ca="1" si="27">i.window_radiation_factor*$I$16*i.window_gvalue*i.window_maintenance_factor*AO6*$N$16</f>
        <v>2.115914724</v>
      </c>
      <c r="V23" s="143">
        <f t="shared" ref="V23:V34" ca="1" si="28">i.window_radiation_factor*$I$17*i.window_gvalue*i.window_maintenance_factor*AP6*$N$17</f>
        <v>0.10579573619999998</v>
      </c>
      <c r="W23" s="143">
        <f t="shared" ref="W23:W34" ca="1" si="29">i.window_radiation_factor*$I$18*i.window_gvalue*i.window_maintenance_factor*AQ6*$N$18</f>
        <v>0</v>
      </c>
      <c r="X23" s="143">
        <f t="shared" ref="X23:X34" ca="1" si="30">i.window_radiation_factor*$I$19*i.window_gvalue*i.window_maintenance_factor*AR6*$N$19</f>
        <v>2.9975458590000001</v>
      </c>
      <c r="Y23" s="143">
        <f t="shared" ref="Y23:Y34" ca="1" si="31">i.window_radiation_factor*$I$20*i.window_gvalue*i.window_maintenance_factor*AS6*$N$20</f>
        <v>0.89926375770000033</v>
      </c>
      <c r="Z23" s="143">
        <f t="shared" ref="Z23:Z34" ca="1" si="32">i.window_radiation_factor*$I$21*i.window_gvalue*i.window_maintenance_factor*AT6*$N$21</f>
        <v>6.1045984692000017</v>
      </c>
      <c r="AA23" s="143">
        <f t="shared" ref="AA23:AA34" ca="1" si="33">i.window_radiation_factor*$I$22*i.window_gvalue*i.window_maintenance_factor*AU6*$N$22</f>
        <v>3.4338366389250008</v>
      </c>
      <c r="AB23" s="143">
        <f t="shared" ref="AB23:AB34" ca="1" si="34">i.window_radiation_factor*$I$23*i.window_gvalue*i.window_maintenance_factor*AV6*$N$23</f>
        <v>6.1045984692000017</v>
      </c>
      <c r="AC23" s="143">
        <f t="shared" ref="AC23:AC34" ca="1" si="35">i.window_radiation_factor*$I$24*i.window_gvalue*i.window_maintenance_factor*AW6*$N$24</f>
        <v>3.4338366389250008</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25.195390293150005</v>
      </c>
      <c r="AK23" s="143">
        <f t="shared" ref="AK23:AK35" ca="1" si="43">AJ23/i.tfa</f>
        <v>0.35486465201619727</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1.75</v>
      </c>
      <c r="G24" s="98">
        <v>1.75</v>
      </c>
      <c r="H24" s="99">
        <f t="shared" si="17"/>
        <v>3.0625</v>
      </c>
      <c r="I24" s="99">
        <f t="shared" si="18"/>
        <v>1.8225000000000002</v>
      </c>
      <c r="J24" s="99">
        <f t="shared" si="24"/>
        <v>1.2399999999999998</v>
      </c>
      <c r="K24" s="143">
        <f t="shared" si="19"/>
        <v>59.510204081632665</v>
      </c>
      <c r="L24" s="99">
        <f t="shared" si="20"/>
        <v>1.4722367346938774</v>
      </c>
      <c r="M24" s="98">
        <v>0.23</v>
      </c>
      <c r="N24" s="99">
        <f t="shared" si="21"/>
        <v>0.77</v>
      </c>
      <c r="O24" s="31">
        <v>315</v>
      </c>
      <c r="P24" s="18" t="str">
        <f t="shared" si="22"/>
        <v>vertical</v>
      </c>
      <c r="Q24" s="143">
        <f t="shared" si="23"/>
        <v>14.021794285714288</v>
      </c>
      <c r="R24" s="99"/>
      <c r="S24" s="4" t="s">
        <v>184</v>
      </c>
      <c r="T24" s="4"/>
      <c r="U24" s="143">
        <f t="shared" ca="1" si="27"/>
        <v>3.4495474860000002</v>
      </c>
      <c r="V24" s="143">
        <f t="shared" ca="1" si="28"/>
        <v>0.17247737429999996</v>
      </c>
      <c r="W24" s="143">
        <f t="shared" ca="1" si="29"/>
        <v>0</v>
      </c>
      <c r="X24" s="143">
        <f t="shared" ca="1" si="30"/>
        <v>4.8868589385000005</v>
      </c>
      <c r="Y24" s="143">
        <f t="shared" ca="1" si="31"/>
        <v>1.4660576815500006</v>
      </c>
      <c r="Z24" s="143">
        <f t="shared" ca="1" si="32"/>
        <v>12.506544666000002</v>
      </c>
      <c r="AA24" s="143">
        <f t="shared" ca="1" si="33"/>
        <v>7.0349313746250015</v>
      </c>
      <c r="AB24" s="143">
        <f t="shared" ca="1" si="34"/>
        <v>12.506544666000002</v>
      </c>
      <c r="AC24" s="143">
        <f t="shared" ca="1" si="35"/>
        <v>7.0349313746250015</v>
      </c>
      <c r="AD24" s="143">
        <f t="shared" ca="1" si="36"/>
        <v>0</v>
      </c>
      <c r="AE24" s="143">
        <f t="shared" ca="1" si="37"/>
        <v>0</v>
      </c>
      <c r="AF24" s="143">
        <f t="shared" ca="1" si="38"/>
        <v>0</v>
      </c>
      <c r="AG24" s="143">
        <f t="shared" ca="1" si="39"/>
        <v>0</v>
      </c>
      <c r="AH24" s="143">
        <f t="shared" ca="1" si="40"/>
        <v>0</v>
      </c>
      <c r="AI24" s="143">
        <f t="shared" ca="1" si="41"/>
        <v>0</v>
      </c>
      <c r="AJ24" s="143">
        <f t="shared" ca="1" si="42"/>
        <v>49.057893561600011</v>
      </c>
      <c r="AK24" s="143">
        <f t="shared" ca="1" si="43"/>
        <v>0.69095624734647898</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c r="G25" s="98"/>
      <c r="H25" s="99">
        <f t="shared" si="17"/>
        <v>0</v>
      </c>
      <c r="I25" s="99">
        <f t="shared" si="18"/>
        <v>0</v>
      </c>
      <c r="J25" s="99">
        <f t="shared" si="24"/>
        <v>0</v>
      </c>
      <c r="K25" s="143">
        <f t="shared" si="19"/>
        <v>0</v>
      </c>
      <c r="L25" s="99">
        <f t="shared" si="20"/>
        <v>0</v>
      </c>
      <c r="M25" s="98"/>
      <c r="N25" s="99">
        <f t="shared" si="21"/>
        <v>1</v>
      </c>
      <c r="O25" s="31"/>
      <c r="P25" s="18" t="str">
        <f t="shared" si="22"/>
        <v>vertical</v>
      </c>
      <c r="Q25" s="143">
        <f t="shared" si="23"/>
        <v>0</v>
      </c>
      <c r="R25" s="99"/>
      <c r="S25" s="4" t="s">
        <v>185</v>
      </c>
      <c r="T25" s="4"/>
      <c r="U25" s="143">
        <f t="shared" ca="1" si="27"/>
        <v>8.1616883040000001</v>
      </c>
      <c r="V25" s="143">
        <f t="shared" ca="1" si="28"/>
        <v>0.40808441519999983</v>
      </c>
      <c r="W25" s="143">
        <f t="shared" ca="1" si="29"/>
        <v>0</v>
      </c>
      <c r="X25" s="143">
        <f t="shared" ca="1" si="30"/>
        <v>11.562391764000001</v>
      </c>
      <c r="Y25" s="143">
        <f t="shared" ca="1" si="31"/>
        <v>3.4687175292000014</v>
      </c>
      <c r="Z25" s="143">
        <f t="shared" ca="1" si="32"/>
        <v>30.007309701600004</v>
      </c>
      <c r="AA25" s="143">
        <f t="shared" ca="1" si="33"/>
        <v>16.879111707150006</v>
      </c>
      <c r="AB25" s="143">
        <f t="shared" ca="1" si="34"/>
        <v>30.007309701600004</v>
      </c>
      <c r="AC25" s="143">
        <f t="shared" ca="1" si="35"/>
        <v>16.879111707150006</v>
      </c>
      <c r="AD25" s="143">
        <f t="shared" ca="1" si="36"/>
        <v>0</v>
      </c>
      <c r="AE25" s="143">
        <f t="shared" ca="1" si="37"/>
        <v>0</v>
      </c>
      <c r="AF25" s="143">
        <f t="shared" ca="1" si="38"/>
        <v>0</v>
      </c>
      <c r="AG25" s="143">
        <f t="shared" ca="1" si="39"/>
        <v>0</v>
      </c>
      <c r="AH25" s="143">
        <f t="shared" ca="1" si="40"/>
        <v>0</v>
      </c>
      <c r="AI25" s="143">
        <f t="shared" ca="1" si="41"/>
        <v>0</v>
      </c>
      <c r="AJ25" s="143">
        <f t="shared" ca="1" si="42"/>
        <v>117.37372482990003</v>
      </c>
      <c r="AK25" s="143">
        <f t="shared" ca="1" si="43"/>
        <v>1.6531510539422538</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c r="G26" s="98"/>
      <c r="H26" s="99">
        <f t="shared" si="17"/>
        <v>0</v>
      </c>
      <c r="I26" s="99">
        <f t="shared" si="18"/>
        <v>0</v>
      </c>
      <c r="J26" s="99">
        <f t="shared" si="24"/>
        <v>0</v>
      </c>
      <c r="K26" s="143">
        <f t="shared" si="19"/>
        <v>0</v>
      </c>
      <c r="L26" s="99">
        <f t="shared" si="20"/>
        <v>0</v>
      </c>
      <c r="M26" s="98"/>
      <c r="N26" s="99">
        <f t="shared" si="21"/>
        <v>1</v>
      </c>
      <c r="O26" s="31"/>
      <c r="P26" s="18" t="str">
        <f t="shared" si="22"/>
        <v>vertical</v>
      </c>
      <c r="Q26" s="143">
        <f t="shared" si="23"/>
        <v>0</v>
      </c>
      <c r="R26" s="99"/>
      <c r="S26" s="4" t="s">
        <v>186</v>
      </c>
      <c r="T26" s="4"/>
      <c r="U26" s="143">
        <f t="shared" ca="1" si="27"/>
        <v>10.170513737999999</v>
      </c>
      <c r="V26" s="143">
        <f t="shared" ca="1" si="28"/>
        <v>0.50852568689999977</v>
      </c>
      <c r="W26" s="143">
        <f t="shared" ca="1" si="29"/>
        <v>0</v>
      </c>
      <c r="X26" s="143">
        <f t="shared" ca="1" si="30"/>
        <v>14.408227795499997</v>
      </c>
      <c r="Y26" s="143">
        <f t="shared" ca="1" si="31"/>
        <v>4.3224683386500011</v>
      </c>
      <c r="Z26" s="143">
        <f t="shared" ca="1" si="32"/>
        <v>45.957973168800024</v>
      </c>
      <c r="AA26" s="143">
        <f t="shared" ca="1" si="33"/>
        <v>25.851359907450014</v>
      </c>
      <c r="AB26" s="143">
        <f t="shared" ca="1" si="34"/>
        <v>45.957973168800024</v>
      </c>
      <c r="AC26" s="143">
        <f t="shared" ca="1" si="35"/>
        <v>25.851359907450014</v>
      </c>
      <c r="AD26" s="143">
        <f t="shared" ca="1" si="36"/>
        <v>0</v>
      </c>
      <c r="AE26" s="143">
        <f t="shared" ca="1" si="37"/>
        <v>0</v>
      </c>
      <c r="AF26" s="143">
        <f t="shared" ca="1" si="38"/>
        <v>0</v>
      </c>
      <c r="AG26" s="143">
        <f t="shared" ca="1" si="39"/>
        <v>0</v>
      </c>
      <c r="AH26" s="143">
        <f t="shared" ca="1" si="40"/>
        <v>0</v>
      </c>
      <c r="AI26" s="143">
        <f t="shared" ca="1" si="41"/>
        <v>0</v>
      </c>
      <c r="AJ26" s="143">
        <f t="shared" ca="1" si="42"/>
        <v>173.02840171155006</v>
      </c>
      <c r="AK26" s="143">
        <f t="shared" ca="1" si="43"/>
        <v>2.4370197424161981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c r="G27" s="98"/>
      <c r="H27" s="99">
        <f t="shared" si="17"/>
        <v>0</v>
      </c>
      <c r="I27" s="99">
        <f t="shared" si="18"/>
        <v>0</v>
      </c>
      <c r="J27" s="99">
        <f t="shared" si="24"/>
        <v>0</v>
      </c>
      <c r="K27" s="143">
        <f t="shared" si="19"/>
        <v>0</v>
      </c>
      <c r="L27" s="99">
        <f t="shared" si="20"/>
        <v>0</v>
      </c>
      <c r="M27" s="98"/>
      <c r="N27" s="99">
        <f t="shared" si="21"/>
        <v>1</v>
      </c>
      <c r="O27" s="31"/>
      <c r="P27" s="18" t="str">
        <f t="shared" si="22"/>
        <v>vertical</v>
      </c>
      <c r="Q27" s="143">
        <f t="shared" si="23"/>
        <v>0</v>
      </c>
      <c r="R27" s="99"/>
      <c r="S27" s="4" t="s">
        <v>187</v>
      </c>
      <c r="T27" s="4"/>
      <c r="U27" s="143">
        <f t="shared" ca="1" si="27"/>
        <v>13.850992386</v>
      </c>
      <c r="V27" s="143">
        <f t="shared" ca="1" si="28"/>
        <v>0.6925496192999997</v>
      </c>
      <c r="W27" s="143">
        <f t="shared" ca="1" si="29"/>
        <v>0</v>
      </c>
      <c r="X27" s="143">
        <f t="shared" ca="1" si="30"/>
        <v>19.622239213499999</v>
      </c>
      <c r="Y27" s="143">
        <f t="shared" ca="1" si="31"/>
        <v>5.8866717640500017</v>
      </c>
      <c r="Z27" s="143">
        <f t="shared" ca="1" si="32"/>
        <v>62.905266824400002</v>
      </c>
      <c r="AA27" s="143">
        <f t="shared" ca="1" si="33"/>
        <v>35.384212588725006</v>
      </c>
      <c r="AB27" s="143">
        <f t="shared" ca="1" si="34"/>
        <v>62.905266824400002</v>
      </c>
      <c r="AC27" s="143">
        <f t="shared" ca="1" si="35"/>
        <v>35.384212588725006</v>
      </c>
      <c r="AD27" s="143">
        <f t="shared" ca="1" si="36"/>
        <v>0</v>
      </c>
      <c r="AE27" s="143">
        <f t="shared" ca="1" si="37"/>
        <v>0</v>
      </c>
      <c r="AF27" s="143">
        <f t="shared" ca="1" si="38"/>
        <v>0</v>
      </c>
      <c r="AG27" s="143">
        <f t="shared" ca="1" si="39"/>
        <v>0</v>
      </c>
      <c r="AH27" s="143">
        <f t="shared" ca="1" si="40"/>
        <v>0</v>
      </c>
      <c r="AI27" s="143">
        <f t="shared" ca="1" si="41"/>
        <v>0</v>
      </c>
      <c r="AJ27" s="143">
        <f t="shared" ca="1" si="42"/>
        <v>236.6314118091</v>
      </c>
      <c r="AK27" s="143">
        <f t="shared" ca="1" si="43"/>
        <v>3.3328367860436621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c r="G28" s="98"/>
      <c r="H28" s="99">
        <f t="shared" si="17"/>
        <v>0</v>
      </c>
      <c r="I28" s="99">
        <f t="shared" si="18"/>
        <v>0</v>
      </c>
      <c r="J28" s="99">
        <f t="shared" si="24"/>
        <v>0</v>
      </c>
      <c r="K28" s="143">
        <f t="shared" si="19"/>
        <v>0</v>
      </c>
      <c r="L28" s="99">
        <f t="shared" si="20"/>
        <v>0</v>
      </c>
      <c r="M28" s="98"/>
      <c r="N28" s="99">
        <f t="shared" si="21"/>
        <v>1</v>
      </c>
      <c r="O28" s="31"/>
      <c r="P28" s="18" t="str">
        <f t="shared" si="22"/>
        <v>vertical</v>
      </c>
      <c r="Q28" s="143">
        <f t="shared" si="23"/>
        <v>0</v>
      </c>
      <c r="R28" s="99"/>
      <c r="S28" s="4" t="s">
        <v>188</v>
      </c>
      <c r="T28" s="4"/>
      <c r="U28" s="143">
        <f t="shared" ca="1" si="27"/>
        <v>12.238644725999999</v>
      </c>
      <c r="V28" s="143">
        <f t="shared" ca="1" si="28"/>
        <v>0.61193223629999982</v>
      </c>
      <c r="W28" s="143">
        <f t="shared" ca="1" si="29"/>
        <v>0</v>
      </c>
      <c r="X28" s="143">
        <f t="shared" ca="1" si="30"/>
        <v>17.338080028499999</v>
      </c>
      <c r="Y28" s="143">
        <f t="shared" ca="1" si="31"/>
        <v>5.2014240085500019</v>
      </c>
      <c r="Z28" s="143">
        <f t="shared" ca="1" si="32"/>
        <v>61.179962936400017</v>
      </c>
      <c r="AA28" s="143">
        <f t="shared" ca="1" si="33"/>
        <v>34.413729151725008</v>
      </c>
      <c r="AB28" s="143">
        <f t="shared" ca="1" si="34"/>
        <v>61.179962936400017</v>
      </c>
      <c r="AC28" s="143">
        <f t="shared" ca="1" si="35"/>
        <v>34.413729151725008</v>
      </c>
      <c r="AD28" s="143">
        <f t="shared" ca="1" si="36"/>
        <v>0</v>
      </c>
      <c r="AE28" s="143">
        <f t="shared" ca="1" si="37"/>
        <v>0</v>
      </c>
      <c r="AF28" s="143">
        <f t="shared" ca="1" si="38"/>
        <v>0</v>
      </c>
      <c r="AG28" s="143">
        <f t="shared" ca="1" si="39"/>
        <v>0</v>
      </c>
      <c r="AH28" s="143">
        <f t="shared" ca="1" si="40"/>
        <v>0</v>
      </c>
      <c r="AI28" s="143">
        <f t="shared" ca="1" si="41"/>
        <v>0</v>
      </c>
      <c r="AJ28" s="143">
        <f t="shared" ca="1" si="42"/>
        <v>226.57746517560003</v>
      </c>
      <c r="AK28" s="143">
        <f t="shared" ca="1" si="43"/>
        <v>3.1912319038816905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c r="G29" s="98"/>
      <c r="H29" s="99">
        <f t="shared" si="17"/>
        <v>0</v>
      </c>
      <c r="I29" s="99">
        <f t="shared" si="18"/>
        <v>0</v>
      </c>
      <c r="J29" s="99">
        <f t="shared" si="24"/>
        <v>0</v>
      </c>
      <c r="K29" s="143">
        <f t="shared" si="19"/>
        <v>0</v>
      </c>
      <c r="L29" s="99">
        <f t="shared" si="20"/>
        <v>0</v>
      </c>
      <c r="M29" s="98"/>
      <c r="N29" s="99">
        <f t="shared" si="21"/>
        <v>1</v>
      </c>
      <c r="O29" s="31"/>
      <c r="P29" s="18" t="str">
        <f t="shared" si="22"/>
        <v>vertical</v>
      </c>
      <c r="Q29" s="143">
        <f t="shared" si="23"/>
        <v>0</v>
      </c>
      <c r="R29" s="99"/>
      <c r="S29" s="4" t="s">
        <v>189</v>
      </c>
      <c r="T29" s="4"/>
      <c r="U29" s="143">
        <f t="shared" ca="1" si="27"/>
        <v>11.418545753999998</v>
      </c>
      <c r="V29" s="143">
        <f t="shared" ca="1" si="28"/>
        <v>0.57092728769999979</v>
      </c>
      <c r="W29" s="143">
        <f t="shared" ca="1" si="29"/>
        <v>0</v>
      </c>
      <c r="X29" s="143">
        <f t="shared" ca="1" si="30"/>
        <v>16.176273151499998</v>
      </c>
      <c r="Y29" s="143">
        <f t="shared" ca="1" si="31"/>
        <v>4.8528819454500018</v>
      </c>
      <c r="Z29" s="143">
        <f t="shared" ca="1" si="32"/>
        <v>60.488314563600014</v>
      </c>
      <c r="AA29" s="143">
        <f t="shared" ca="1" si="33"/>
        <v>34.02467694202501</v>
      </c>
      <c r="AB29" s="143">
        <f t="shared" ca="1" si="34"/>
        <v>60.488314563600014</v>
      </c>
      <c r="AC29" s="143">
        <f t="shared" ca="1" si="35"/>
        <v>34.02467694202501</v>
      </c>
      <c r="AD29" s="143">
        <f t="shared" ca="1" si="36"/>
        <v>0</v>
      </c>
      <c r="AE29" s="143">
        <f t="shared" ca="1" si="37"/>
        <v>0</v>
      </c>
      <c r="AF29" s="143">
        <f t="shared" ca="1" si="38"/>
        <v>0</v>
      </c>
      <c r="AG29" s="143">
        <f t="shared" ca="1" si="39"/>
        <v>0</v>
      </c>
      <c r="AH29" s="143">
        <f t="shared" ca="1" si="40"/>
        <v>0</v>
      </c>
      <c r="AI29" s="143">
        <f t="shared" ca="1" si="41"/>
        <v>0</v>
      </c>
      <c r="AJ29" s="143">
        <f t="shared" ca="1" si="42"/>
        <v>222.04461114990005</v>
      </c>
      <c r="AK29" s="143">
        <f t="shared" ca="1" si="43"/>
        <v>3.127388889435212</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c r="G30" s="10"/>
      <c r="H30" s="117">
        <f t="shared" si="17"/>
        <v>0</v>
      </c>
      <c r="I30" s="117">
        <f t="shared" si="18"/>
        <v>0</v>
      </c>
      <c r="J30" s="117">
        <f t="shared" si="24"/>
        <v>0</v>
      </c>
      <c r="K30" s="144">
        <f t="shared" si="19"/>
        <v>0</v>
      </c>
      <c r="L30" s="117">
        <f t="shared" si="20"/>
        <v>0</v>
      </c>
      <c r="M30" s="10"/>
      <c r="N30" s="117">
        <f t="shared" si="21"/>
        <v>1</v>
      </c>
      <c r="O30" s="118"/>
      <c r="P30" s="19" t="str">
        <f t="shared" si="22"/>
        <v>vertical</v>
      </c>
      <c r="Q30" s="144">
        <f t="shared" si="23"/>
        <v>0</v>
      </c>
      <c r="R30" s="99"/>
      <c r="S30" s="4" t="s">
        <v>190</v>
      </c>
      <c r="T30" s="4"/>
      <c r="U30" s="143">
        <f t="shared" ca="1" si="27"/>
        <v>10.490155829999999</v>
      </c>
      <c r="V30" s="143">
        <f t="shared" ca="1" si="28"/>
        <v>0.52450779149999993</v>
      </c>
      <c r="W30" s="143">
        <f t="shared" ca="1" si="29"/>
        <v>0</v>
      </c>
      <c r="X30" s="143">
        <f t="shared" ca="1" si="30"/>
        <v>14.861054092500002</v>
      </c>
      <c r="Y30" s="143">
        <f t="shared" ca="1" si="31"/>
        <v>4.4583162277500019</v>
      </c>
      <c r="Z30" s="143">
        <f t="shared" ca="1" si="32"/>
        <v>48.619979654400005</v>
      </c>
      <c r="AA30" s="143">
        <f t="shared" ca="1" si="33"/>
        <v>27.348738555600008</v>
      </c>
      <c r="AB30" s="143">
        <f t="shared" ca="1" si="34"/>
        <v>48.619979654400005</v>
      </c>
      <c r="AC30" s="143">
        <f t="shared" ca="1" si="35"/>
        <v>27.348738555600008</v>
      </c>
      <c r="AD30" s="143">
        <f t="shared" ca="1" si="36"/>
        <v>0</v>
      </c>
      <c r="AE30" s="143">
        <f t="shared" ca="1" si="37"/>
        <v>0</v>
      </c>
      <c r="AF30" s="143">
        <f t="shared" ca="1" si="38"/>
        <v>0</v>
      </c>
      <c r="AG30" s="143">
        <f t="shared" ca="1" si="39"/>
        <v>0</v>
      </c>
      <c r="AH30" s="143">
        <f t="shared" ca="1" si="40"/>
        <v>0</v>
      </c>
      <c r="AI30" s="143">
        <f t="shared" ca="1" si="41"/>
        <v>0</v>
      </c>
      <c r="AJ30" s="143">
        <f t="shared" ca="1" si="42"/>
        <v>182.27147036175</v>
      </c>
      <c r="AK30" s="143">
        <f t="shared" ca="1" si="43"/>
        <v>2.5672038079119721</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21.31</v>
      </c>
      <c r="I31" s="99">
        <f>SUM(I16:I30)</f>
        <v>11.860000000000001</v>
      </c>
      <c r="J31" s="99">
        <f>o.window_hole_total_area - o.window_glass_total_area</f>
        <v>9.4499999999999975</v>
      </c>
      <c r="K31" s="143">
        <f>IF(o.window_hole_total_area = 0, 0, o.window_glass_total_area / o.window_hole_total_area * 100)</f>
        <v>55.654622243078379</v>
      </c>
      <c r="L31" s="99">
        <f>IF(o.window_hole_total_area = 0, 0, SUMPRODUCT(H16:H30, L16:L30) / o.window_hole_total_area)</f>
        <v>1.5337024870952602</v>
      </c>
      <c r="M31" s="99"/>
      <c r="N31" s="99"/>
      <c r="O31" s="99"/>
      <c r="P31" s="99"/>
      <c r="Q31" s="99"/>
      <c r="R31" s="99"/>
      <c r="S31" s="4" t="s">
        <v>191</v>
      </c>
      <c r="T31" s="4"/>
      <c r="U31" s="143">
        <f t="shared" ca="1" si="27"/>
        <v>8.4858542999999997</v>
      </c>
      <c r="V31" s="143">
        <f t="shared" ca="1" si="28"/>
        <v>0.42429271499999988</v>
      </c>
      <c r="W31" s="143">
        <f t="shared" ca="1" si="29"/>
        <v>0</v>
      </c>
      <c r="X31" s="143">
        <f t="shared" ca="1" si="30"/>
        <v>12.021626925</v>
      </c>
      <c r="Y31" s="143">
        <f t="shared" ca="1" si="31"/>
        <v>3.6064880775000012</v>
      </c>
      <c r="Z31" s="143">
        <f t="shared" ca="1" si="32"/>
        <v>33.722820331200012</v>
      </c>
      <c r="AA31" s="143">
        <f t="shared" ca="1" si="33"/>
        <v>18.96908643630001</v>
      </c>
      <c r="AB31" s="143">
        <f t="shared" ca="1" si="34"/>
        <v>33.722820331200012</v>
      </c>
      <c r="AC31" s="143">
        <f t="shared" ca="1" si="35"/>
        <v>18.96908643630001</v>
      </c>
      <c r="AD31" s="143">
        <f t="shared" ca="1" si="36"/>
        <v>0</v>
      </c>
      <c r="AE31" s="143">
        <f t="shared" ca="1" si="37"/>
        <v>0</v>
      </c>
      <c r="AF31" s="143">
        <f t="shared" ca="1" si="38"/>
        <v>0</v>
      </c>
      <c r="AG31" s="143">
        <f t="shared" ca="1" si="39"/>
        <v>0</v>
      </c>
      <c r="AH31" s="143">
        <f t="shared" ca="1" si="40"/>
        <v>0</v>
      </c>
      <c r="AI31" s="143">
        <f t="shared" ca="1" si="41"/>
        <v>0</v>
      </c>
      <c r="AJ31" s="143">
        <f t="shared" ca="1" si="42"/>
        <v>129.92207555250005</v>
      </c>
      <c r="AK31" s="143">
        <f t="shared" ca="1" si="43"/>
        <v>1.8298883880633809</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4.8419910000000002</v>
      </c>
      <c r="V32" s="143">
        <f t="shared" ca="1" si="28"/>
        <v>0.24209954999999991</v>
      </c>
      <c r="W32" s="143">
        <f t="shared" ca="1" si="29"/>
        <v>0</v>
      </c>
      <c r="X32" s="143">
        <f t="shared" ca="1" si="30"/>
        <v>6.8594872499999999</v>
      </c>
      <c r="Y32" s="143">
        <f t="shared" ca="1" si="31"/>
        <v>2.0578461750000008</v>
      </c>
      <c r="Z32" s="143">
        <f t="shared" ca="1" si="32"/>
        <v>18.344713464000002</v>
      </c>
      <c r="AA32" s="143">
        <f t="shared" ca="1" si="33"/>
        <v>10.318901323500002</v>
      </c>
      <c r="AB32" s="143">
        <f t="shared" ca="1" si="34"/>
        <v>18.344713464000002</v>
      </c>
      <c r="AC32" s="143">
        <f t="shared" ca="1" si="35"/>
        <v>10.318901323500002</v>
      </c>
      <c r="AD32" s="143">
        <f t="shared" ca="1" si="36"/>
        <v>0</v>
      </c>
      <c r="AE32" s="143">
        <f t="shared" ca="1" si="37"/>
        <v>0</v>
      </c>
      <c r="AF32" s="143">
        <f t="shared" ca="1" si="38"/>
        <v>0</v>
      </c>
      <c r="AG32" s="143">
        <f t="shared" ca="1" si="39"/>
        <v>0</v>
      </c>
      <c r="AH32" s="143">
        <f t="shared" ca="1" si="40"/>
        <v>0</v>
      </c>
      <c r="AI32" s="143">
        <f t="shared" ca="1" si="41"/>
        <v>0</v>
      </c>
      <c r="AJ32" s="143">
        <f t="shared" ca="1" si="42"/>
        <v>71.328653550000013</v>
      </c>
      <c r="AK32" s="143">
        <f t="shared" ca="1" si="43"/>
        <v>1.0046289232394368</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2.3765340059999995</v>
      </c>
      <c r="V33" s="143">
        <f t="shared" ca="1" si="28"/>
        <v>0.11882670029999993</v>
      </c>
      <c r="W33" s="143">
        <f t="shared" ca="1" si="29"/>
        <v>0</v>
      </c>
      <c r="X33" s="143">
        <f t="shared" ca="1" si="30"/>
        <v>3.3667565084999995</v>
      </c>
      <c r="Y33" s="143">
        <f t="shared" ca="1" si="31"/>
        <v>1.0100269525500003</v>
      </c>
      <c r="Z33" s="143">
        <f t="shared" ca="1" si="32"/>
        <v>7.9848743436000014</v>
      </c>
      <c r="AA33" s="143">
        <f t="shared" ca="1" si="33"/>
        <v>4.4914918182750005</v>
      </c>
      <c r="AB33" s="143">
        <f t="shared" ca="1" si="34"/>
        <v>7.9848743436000014</v>
      </c>
      <c r="AC33" s="143">
        <f t="shared" ca="1" si="35"/>
        <v>4.4914918182750005</v>
      </c>
      <c r="AD33" s="143">
        <f t="shared" ca="1" si="36"/>
        <v>0</v>
      </c>
      <c r="AE33" s="143">
        <f t="shared" ca="1" si="37"/>
        <v>0</v>
      </c>
      <c r="AF33" s="143">
        <f t="shared" ca="1" si="38"/>
        <v>0</v>
      </c>
      <c r="AG33" s="143">
        <f t="shared" ca="1" si="39"/>
        <v>0</v>
      </c>
      <c r="AH33" s="143">
        <f t="shared" ca="1" si="40"/>
        <v>0</v>
      </c>
      <c r="AI33" s="143">
        <f t="shared" ca="1" si="41"/>
        <v>0</v>
      </c>
      <c r="AJ33" s="143">
        <f t="shared" ca="1" si="42"/>
        <v>31.824876491100007</v>
      </c>
      <c r="AK33" s="143">
        <f t="shared" ca="1" si="43"/>
        <v>0.44823769705774658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1.239196266</v>
      </c>
      <c r="V34" s="144">
        <f t="shared" ca="1" si="28"/>
        <v>6.1959813299999979E-2</v>
      </c>
      <c r="W34" s="144">
        <f t="shared" ca="1" si="29"/>
        <v>0</v>
      </c>
      <c r="X34" s="144">
        <f t="shared" ca="1" si="30"/>
        <v>1.7555280434999998</v>
      </c>
      <c r="Y34" s="144">
        <f t="shared" ca="1" si="31"/>
        <v>0.52665841305000016</v>
      </c>
      <c r="Z34" s="144">
        <f t="shared" ca="1" si="32"/>
        <v>3.9590380368000004</v>
      </c>
      <c r="AA34" s="144">
        <f t="shared" ca="1" si="33"/>
        <v>2.2269588957000002</v>
      </c>
      <c r="AB34" s="144">
        <f t="shared" ca="1" si="34"/>
        <v>3.9590380368000004</v>
      </c>
      <c r="AC34" s="144">
        <f t="shared" ca="1" si="35"/>
        <v>2.2269588957000002</v>
      </c>
      <c r="AD34" s="144">
        <f t="shared" ca="1" si="36"/>
        <v>0</v>
      </c>
      <c r="AE34" s="144">
        <f t="shared" ca="1" si="37"/>
        <v>0</v>
      </c>
      <c r="AF34" s="144">
        <f t="shared" ca="1" si="38"/>
        <v>0</v>
      </c>
      <c r="AG34" s="144">
        <f t="shared" ca="1" si="39"/>
        <v>0</v>
      </c>
      <c r="AH34" s="144">
        <f t="shared" ca="1" si="40"/>
        <v>0</v>
      </c>
      <c r="AI34" s="144">
        <f t="shared" ca="1" si="41"/>
        <v>0</v>
      </c>
      <c r="AJ34" s="144">
        <f t="shared" ca="1" si="42"/>
        <v>15.955336400850001</v>
      </c>
      <c r="AK34" s="144">
        <f t="shared" ca="1" si="43"/>
        <v>0.22472304789929579</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88.839578519999989</v>
      </c>
      <c r="V35" s="144">
        <f t="shared" ca="1" si="44"/>
        <v>4.4419789259999973</v>
      </c>
      <c r="W35" s="144">
        <f t="shared" ca="1" si="44"/>
        <v>0</v>
      </c>
      <c r="X35" s="144">
        <f t="shared" ca="1" si="44"/>
        <v>125.85606956999999</v>
      </c>
      <c r="Y35" s="144">
        <f t="shared" ca="1" si="44"/>
        <v>37.756820871000016</v>
      </c>
      <c r="Z35" s="144">
        <f t="shared" ca="1" si="44"/>
        <v>391.7813961600001</v>
      </c>
      <c r="AA35" s="144">
        <f t="shared" ca="1" si="44"/>
        <v>220.37703534000008</v>
      </c>
      <c r="AB35" s="144">
        <f t="shared" ca="1" si="44"/>
        <v>391.7813961600001</v>
      </c>
      <c r="AC35" s="144">
        <f t="shared" ca="1" si="44"/>
        <v>220.37703534000008</v>
      </c>
      <c r="AD35" s="144">
        <f t="shared" ca="1" si="44"/>
        <v>0</v>
      </c>
      <c r="AE35" s="144">
        <f t="shared" ca="1" si="44"/>
        <v>0</v>
      </c>
      <c r="AF35" s="144">
        <f t="shared" ca="1" si="44"/>
        <v>0</v>
      </c>
      <c r="AG35" s="144">
        <f t="shared" ca="1" si="44"/>
        <v>0</v>
      </c>
      <c r="AH35" s="144">
        <f t="shared" ca="1" si="44"/>
        <v>0</v>
      </c>
      <c r="AI35" s="144">
        <f t="shared" ca="1" si="44"/>
        <v>0</v>
      </c>
      <c r="AJ35" s="144">
        <f t="shared" ca="1" si="44"/>
        <v>1481.2113108870001</v>
      </c>
      <c r="AK35" s="144">
        <f t="shared" ca="1" si="43"/>
        <v>20.862131139253524</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3326</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3288</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26.102857432799997</v>
      </c>
      <c r="V40" s="143">
        <f t="shared" ca="1" si="45"/>
        <v>12.007066862999999</v>
      </c>
      <c r="W40" s="143">
        <f t="shared" ca="1" si="45"/>
        <v>13.9605479856</v>
      </c>
      <c r="X40" s="143">
        <f t="shared" ca="1" si="45"/>
        <v>34.306163946600002</v>
      </c>
      <c r="Y40" s="143">
        <f t="shared" ca="1" si="45"/>
        <v>26.665434749100012</v>
      </c>
      <c r="Z40" s="143">
        <f t="shared" ca="1" si="45"/>
        <v>71.907492514799983</v>
      </c>
      <c r="AA40" s="143">
        <f t="shared" ca="1" si="45"/>
        <v>48.993509451674988</v>
      </c>
      <c r="AB40" s="143">
        <f t="shared" ca="1" si="45"/>
        <v>71.907492514799983</v>
      </c>
      <c r="AC40" s="143">
        <f t="shared" ca="1" si="45"/>
        <v>48.993509451674988</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354.84407491004993</v>
      </c>
      <c r="AK40" s="143">
        <f t="shared" ref="AK40:AK52" ca="1" si="47">SUM(U40:AI40)/i.tfa</f>
        <v>4.9978038719725344</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22.548819157199993</v>
      </c>
      <c r="V41" s="143">
        <f t="shared" ca="1" si="48"/>
        <v>10.987279726499997</v>
      </c>
      <c r="W41" s="143">
        <f t="shared" ca="1" si="48"/>
        <v>12.862056614399998</v>
      </c>
      <c r="X41" s="143">
        <f t="shared" ca="1" si="48"/>
        <v>29.481593355899992</v>
      </c>
      <c r="Y41" s="143">
        <f t="shared" ca="1" si="48"/>
        <v>23.929701361650007</v>
      </c>
      <c r="Z41" s="143">
        <f t="shared" ca="1" si="48"/>
        <v>59.367133349999968</v>
      </c>
      <c r="AA41" s="143">
        <f t="shared" ca="1" si="48"/>
        <v>41.267147759774986</v>
      </c>
      <c r="AB41" s="143">
        <f t="shared" ca="1" si="48"/>
        <v>59.367133349999968</v>
      </c>
      <c r="AC41" s="143">
        <f t="shared" ca="1" si="48"/>
        <v>41.267147759774986</v>
      </c>
      <c r="AD41" s="143">
        <f t="shared" ca="1" si="48"/>
        <v>0</v>
      </c>
      <c r="AE41" s="143">
        <f t="shared" ca="1" si="48"/>
        <v>0</v>
      </c>
      <c r="AF41" s="143">
        <f t="shared" ca="1" si="48"/>
        <v>0</v>
      </c>
      <c r="AG41" s="143">
        <f t="shared" ca="1" si="48"/>
        <v>0</v>
      </c>
      <c r="AH41" s="143">
        <f t="shared" ca="1" si="48"/>
        <v>0</v>
      </c>
      <c r="AI41" s="143">
        <f t="shared" ca="1" si="48"/>
        <v>0</v>
      </c>
      <c r="AJ41" s="143">
        <f t="shared" ca="1" si="46"/>
        <v>301.07801243519987</v>
      </c>
      <c r="AK41" s="143">
        <f t="shared" ca="1" si="47"/>
        <v>4.240535386411266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18.504320140799997</v>
      </c>
      <c r="V42" s="143">
        <f t="shared" ca="1" si="49"/>
        <v>11.038256856</v>
      </c>
      <c r="W42" s="143">
        <f t="shared" ca="1" si="49"/>
        <v>13.1923560816</v>
      </c>
      <c r="X42" s="143">
        <f t="shared" ca="1" si="49"/>
        <v>23.688647337599999</v>
      </c>
      <c r="Y42" s="143">
        <f t="shared" ca="1" si="49"/>
        <v>22.579208265600009</v>
      </c>
      <c r="Z42" s="143">
        <f t="shared" ca="1" si="49"/>
        <v>43.712094722399968</v>
      </c>
      <c r="AA42" s="143">
        <f t="shared" ca="1" si="49"/>
        <v>32.663371779449989</v>
      </c>
      <c r="AB42" s="143">
        <f t="shared" ca="1" si="49"/>
        <v>43.712094722399968</v>
      </c>
      <c r="AC42" s="143">
        <f t="shared" ca="1" si="49"/>
        <v>32.663371779449989</v>
      </c>
      <c r="AD42" s="143">
        <f t="shared" ca="1" si="49"/>
        <v>0</v>
      </c>
      <c r="AE42" s="143">
        <f t="shared" ca="1" si="49"/>
        <v>0</v>
      </c>
      <c r="AF42" s="143">
        <f t="shared" ca="1" si="49"/>
        <v>0</v>
      </c>
      <c r="AG42" s="143">
        <f t="shared" ca="1" si="49"/>
        <v>0</v>
      </c>
      <c r="AH42" s="143">
        <f t="shared" ca="1" si="49"/>
        <v>0</v>
      </c>
      <c r="AI42" s="143">
        <f t="shared" ca="1" si="49"/>
        <v>0</v>
      </c>
      <c r="AJ42" s="143">
        <f t="shared" ca="1" si="46"/>
        <v>241.75372168529992</v>
      </c>
      <c r="AK42" s="143">
        <f t="shared" ca="1" si="47"/>
        <v>3.4049819955676046</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13.138414901999996</v>
      </c>
      <c r="V43" s="143">
        <f t="shared" ca="1" si="50"/>
        <v>9.4967944730999978</v>
      </c>
      <c r="W43" s="143">
        <f t="shared" ca="1" si="50"/>
        <v>11.531522879999997</v>
      </c>
      <c r="X43" s="143">
        <f t="shared" ca="1" si="50"/>
        <v>16.404931084499999</v>
      </c>
      <c r="Y43" s="143">
        <f t="shared" ca="1" si="50"/>
        <v>18.446190301350008</v>
      </c>
      <c r="Z43" s="143">
        <f t="shared" ca="1" si="50"/>
        <v>18.480630031199951</v>
      </c>
      <c r="AA43" s="143">
        <f t="shared" ca="1" si="50"/>
        <v>17.454041972549977</v>
      </c>
      <c r="AB43" s="143">
        <f t="shared" ca="1" si="50"/>
        <v>18.480630031199951</v>
      </c>
      <c r="AC43" s="143">
        <f t="shared" ca="1" si="50"/>
        <v>17.454041972549977</v>
      </c>
      <c r="AD43" s="143">
        <f t="shared" ca="1" si="50"/>
        <v>0</v>
      </c>
      <c r="AE43" s="143">
        <f t="shared" ca="1" si="50"/>
        <v>0</v>
      </c>
      <c r="AF43" s="143">
        <f t="shared" ca="1" si="50"/>
        <v>0</v>
      </c>
      <c r="AG43" s="143">
        <f t="shared" ca="1" si="50"/>
        <v>0</v>
      </c>
      <c r="AH43" s="143">
        <f t="shared" ca="1" si="50"/>
        <v>0</v>
      </c>
      <c r="AI43" s="143">
        <f t="shared" ca="1" si="50"/>
        <v>0</v>
      </c>
      <c r="AJ43" s="143">
        <f t="shared" ca="1" si="46"/>
        <v>140.88719764844984</v>
      </c>
      <c r="AK43" s="143">
        <f t="shared" ca="1" si="47"/>
        <v>1.9843267274429555</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5.2407791147999969</v>
      </c>
      <c r="V44" s="143">
        <f t="shared" ca="1" si="51"/>
        <v>7.5025626158999987</v>
      </c>
      <c r="W44" s="143">
        <f t="shared" ca="1" si="51"/>
        <v>9.4451874335999992</v>
      </c>
      <c r="X44" s="143">
        <f t="shared" ca="1" si="51"/>
        <v>5.6160631400999996</v>
      </c>
      <c r="Y44" s="143">
        <f t="shared" ca="1" si="51"/>
        <v>12.762577836750006</v>
      </c>
      <c r="Z44" s="143">
        <f t="shared" ca="1" si="51"/>
        <v>-10.125188120400018</v>
      </c>
      <c r="AA44" s="143">
        <f t="shared" ca="1" si="51"/>
        <v>8.6179474874988671E-2</v>
      </c>
      <c r="AB44" s="143">
        <f t="shared" ca="1" si="51"/>
        <v>-10.125188120400018</v>
      </c>
      <c r="AC44" s="143">
        <f t="shared" ca="1" si="51"/>
        <v>8.6179474874988671E-2</v>
      </c>
      <c r="AD44" s="143">
        <f t="shared" ca="1" si="51"/>
        <v>0</v>
      </c>
      <c r="AE44" s="143">
        <f t="shared" ca="1" si="51"/>
        <v>0</v>
      </c>
      <c r="AF44" s="143">
        <f t="shared" ca="1" si="51"/>
        <v>0</v>
      </c>
      <c r="AG44" s="143">
        <f t="shared" ca="1" si="51"/>
        <v>0</v>
      </c>
      <c r="AH44" s="143">
        <f t="shared" ca="1" si="51"/>
        <v>0</v>
      </c>
      <c r="AI44" s="143">
        <f t="shared" ca="1" si="51"/>
        <v>0</v>
      </c>
      <c r="AJ44" s="143">
        <f t="shared" ca="1" si="46"/>
        <v>20.489152850099941</v>
      </c>
      <c r="AK44" s="143">
        <f t="shared" ca="1" si="47"/>
        <v>0.28857961760704143</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2.0507419620000018</v>
      </c>
      <c r="V45" s="143">
        <f t="shared" ca="1" si="52"/>
        <v>5.5217640357000004</v>
      </c>
      <c r="W45" s="143">
        <f t="shared" ca="1" si="52"/>
        <v>7.0693248960000004</v>
      </c>
      <c r="X45" s="143">
        <f t="shared" ca="1" si="52"/>
        <v>1.551726067500006</v>
      </c>
      <c r="Y45" s="143">
        <f t="shared" ca="1" si="52"/>
        <v>8.7567536794500072</v>
      </c>
      <c r="Z45" s="143">
        <f t="shared" ca="1" si="52"/>
        <v>-21.676297496400025</v>
      </c>
      <c r="AA45" s="143">
        <f t="shared" ca="1" si="52"/>
        <v>-7.8656349557250067</v>
      </c>
      <c r="AB45" s="143">
        <f t="shared" ca="1" si="52"/>
        <v>-21.676297496400025</v>
      </c>
      <c r="AC45" s="143">
        <f t="shared" ca="1" si="52"/>
        <v>-7.8656349557250067</v>
      </c>
      <c r="AD45" s="143">
        <f t="shared" ca="1" si="52"/>
        <v>0</v>
      </c>
      <c r="AE45" s="143">
        <f t="shared" ca="1" si="52"/>
        <v>0</v>
      </c>
      <c r="AF45" s="143">
        <f t="shared" ca="1" si="52"/>
        <v>0</v>
      </c>
      <c r="AG45" s="143">
        <f t="shared" ca="1" si="52"/>
        <v>0</v>
      </c>
      <c r="AH45" s="143">
        <f t="shared" ca="1" si="52"/>
        <v>0</v>
      </c>
      <c r="AI45" s="143">
        <f t="shared" ca="1" si="52"/>
        <v>0</v>
      </c>
      <c r="AJ45" s="143">
        <f t="shared" ca="1" si="46"/>
        <v>-34.133554263600047</v>
      </c>
      <c r="AK45" s="143">
        <f t="shared" ca="1" si="47"/>
        <v>-0.48075428540281756</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-1.4375250564000002</v>
      </c>
      <c r="V46" s="143">
        <f t="shared" ca="1" si="53"/>
        <v>3.7134098066999996</v>
      </c>
      <c r="W46" s="143">
        <f t="shared" ca="1" si="53"/>
        <v>4.9378660991999999</v>
      </c>
      <c r="X46" s="143">
        <f t="shared" ca="1" si="53"/>
        <v>-2.9818968122999987</v>
      </c>
      <c r="Y46" s="143">
        <f t="shared" ca="1" si="53"/>
        <v>4.8967919521500027</v>
      </c>
      <c r="Z46" s="143">
        <f t="shared" ca="1" si="53"/>
        <v>-32.895324675600023</v>
      </c>
      <c r="AA46" s="143">
        <f t="shared" ca="1" si="53"/>
        <v>-15.481048482825013</v>
      </c>
      <c r="AB46" s="143">
        <f t="shared" ca="1" si="53"/>
        <v>-32.895324675600023</v>
      </c>
      <c r="AC46" s="143">
        <f t="shared" ca="1" si="53"/>
        <v>-15.481048482825013</v>
      </c>
      <c r="AD46" s="143">
        <f t="shared" ca="1" si="53"/>
        <v>0</v>
      </c>
      <c r="AE46" s="143">
        <f t="shared" ca="1" si="53"/>
        <v>0</v>
      </c>
      <c r="AF46" s="143">
        <f t="shared" ca="1" si="53"/>
        <v>0</v>
      </c>
      <c r="AG46" s="143">
        <f t="shared" ca="1" si="53"/>
        <v>0</v>
      </c>
      <c r="AH46" s="143">
        <f t="shared" ca="1" si="53"/>
        <v>0</v>
      </c>
      <c r="AI46" s="143">
        <f t="shared" ca="1" si="53"/>
        <v>0</v>
      </c>
      <c r="AJ46" s="143">
        <f t="shared" ca="1" si="46"/>
        <v>-87.624100327500074</v>
      </c>
      <c r="AK46" s="143">
        <f t="shared" ca="1" si="47"/>
        <v>-1.234142258133804</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0.23474701799999842</v>
      </c>
      <c r="V47" s="143">
        <f t="shared" ca="1" si="54"/>
        <v>4.0791395204999992</v>
      </c>
      <c r="W47" s="143">
        <f t="shared" ca="1" si="54"/>
        <v>5.3058836159999982</v>
      </c>
      <c r="X47" s="143">
        <f t="shared" ca="1" si="54"/>
        <v>-0.68330527650000406</v>
      </c>
      <c r="Y47" s="143">
        <f t="shared" ca="1" si="54"/>
        <v>6.0179976202500018</v>
      </c>
      <c r="Z47" s="143">
        <f t="shared" ca="1" si="54"/>
        <v>-18.970493414400018</v>
      </c>
      <c r="AA47" s="143">
        <f t="shared" ca="1" si="54"/>
        <v>-7.4230596396000159</v>
      </c>
      <c r="AB47" s="143">
        <f t="shared" ca="1" si="54"/>
        <v>-18.970493414400018</v>
      </c>
      <c r="AC47" s="143">
        <f t="shared" ca="1" si="54"/>
        <v>-7.4230596396000159</v>
      </c>
      <c r="AD47" s="143">
        <f t="shared" ca="1" si="54"/>
        <v>0</v>
      </c>
      <c r="AE47" s="143">
        <f t="shared" ca="1" si="54"/>
        <v>0</v>
      </c>
      <c r="AF47" s="143">
        <f t="shared" ca="1" si="54"/>
        <v>0</v>
      </c>
      <c r="AG47" s="143">
        <f t="shared" ca="1" si="54"/>
        <v>0</v>
      </c>
      <c r="AH47" s="143">
        <f t="shared" ca="1" si="54"/>
        <v>0</v>
      </c>
      <c r="AI47" s="143">
        <f t="shared" ca="1" si="54"/>
        <v>0</v>
      </c>
      <c r="AJ47" s="143">
        <f t="shared" ca="1" si="46"/>
        <v>-37.832643609750079</v>
      </c>
      <c r="AK47" s="143">
        <f t="shared" ca="1" si="47"/>
        <v>-0.53285413534859261</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5.3317624679999955</v>
      </c>
      <c r="V48" s="143">
        <f t="shared" ca="1" si="55"/>
        <v>5.5068970769999988</v>
      </c>
      <c r="W48" s="143">
        <f t="shared" ca="1" si="55"/>
        <v>6.8359282559999981</v>
      </c>
      <c r="X48" s="143">
        <f t="shared" ca="1" si="55"/>
        <v>6.2445245309999962</v>
      </c>
      <c r="Y48" s="143">
        <f t="shared" ca="1" si="55"/>
        <v>9.890854690500003</v>
      </c>
      <c r="Z48" s="143">
        <f t="shared" ca="1" si="55"/>
        <v>4.4766155087999735</v>
      </c>
      <c r="AA48" s="143">
        <f t="shared" ca="1" si="55"/>
        <v>6.7025116196999832</v>
      </c>
      <c r="AB48" s="143">
        <f t="shared" ca="1" si="55"/>
        <v>4.4766155087999735</v>
      </c>
      <c r="AC48" s="143">
        <f t="shared" ca="1" si="55"/>
        <v>6.7025116196999832</v>
      </c>
      <c r="AD48" s="143">
        <f t="shared" ca="1" si="55"/>
        <v>0</v>
      </c>
      <c r="AE48" s="143">
        <f t="shared" ca="1" si="55"/>
        <v>0</v>
      </c>
      <c r="AF48" s="143">
        <f t="shared" ca="1" si="55"/>
        <v>0</v>
      </c>
      <c r="AG48" s="143">
        <f t="shared" ca="1" si="55"/>
        <v>0</v>
      </c>
      <c r="AH48" s="143">
        <f t="shared" ca="1" si="55"/>
        <v>0</v>
      </c>
      <c r="AI48" s="143">
        <f t="shared" ca="1" si="55"/>
        <v>0</v>
      </c>
      <c r="AJ48" s="143">
        <f t="shared" ca="1" si="46"/>
        <v>56.168221279499903</v>
      </c>
      <c r="AK48" s="143">
        <f t="shared" ca="1" si="47"/>
        <v>0.79110170816197045</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14.314779911999995</v>
      </c>
      <c r="V49" s="143">
        <f t="shared" ca="1" si="56"/>
        <v>7.9809135779999982</v>
      </c>
      <c r="W49" s="143">
        <f t="shared" ca="1" si="56"/>
        <v>9.4773443039999972</v>
      </c>
      <c r="X49" s="143">
        <f t="shared" ca="1" si="56"/>
        <v>18.464740853999995</v>
      </c>
      <c r="Y49" s="143">
        <f t="shared" ca="1" si="56"/>
        <v>16.654896237000003</v>
      </c>
      <c r="Z49" s="143">
        <f t="shared" ca="1" si="56"/>
        <v>34.615059095999975</v>
      </c>
      <c r="AA49" s="143">
        <f t="shared" ca="1" si="56"/>
        <v>25.272252430499989</v>
      </c>
      <c r="AB49" s="143">
        <f t="shared" ca="1" si="56"/>
        <v>34.615059095999975</v>
      </c>
      <c r="AC49" s="143">
        <f t="shared" ca="1" si="56"/>
        <v>25.272252430499989</v>
      </c>
      <c r="AD49" s="143">
        <f t="shared" ca="1" si="56"/>
        <v>0</v>
      </c>
      <c r="AE49" s="143">
        <f t="shared" ca="1" si="56"/>
        <v>0</v>
      </c>
      <c r="AF49" s="143">
        <f t="shared" ca="1" si="56"/>
        <v>0</v>
      </c>
      <c r="AG49" s="143">
        <f t="shared" ca="1" si="56"/>
        <v>0</v>
      </c>
      <c r="AH49" s="143">
        <f t="shared" ca="1" si="56"/>
        <v>0</v>
      </c>
      <c r="AI49" s="143">
        <f t="shared" ca="1" si="56"/>
        <v>0</v>
      </c>
      <c r="AJ49" s="143">
        <f t="shared" ca="1" si="46"/>
        <v>186.66729793799993</v>
      </c>
      <c r="AK49" s="143">
        <f t="shared" ca="1" si="47"/>
        <v>2.6291168723661964</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21.839241257999994</v>
      </c>
      <c r="V50" s="143">
        <f t="shared" ca="1" si="57"/>
        <v>10.275755915699998</v>
      </c>
      <c r="W50" s="143">
        <f t="shared" ca="1" si="57"/>
        <v>11.980163087999998</v>
      </c>
      <c r="X50" s="143">
        <f t="shared" ca="1" si="57"/>
        <v>28.6452051795</v>
      </c>
      <c r="Y50" s="143">
        <f t="shared" ca="1" si="57"/>
        <v>22.644458811450008</v>
      </c>
      <c r="Z50" s="143">
        <f t="shared" ca="1" si="57"/>
        <v>58.960747976399972</v>
      </c>
      <c r="AA50" s="143">
        <f t="shared" ca="1" si="57"/>
        <v>40.498730419724986</v>
      </c>
      <c r="AB50" s="143">
        <f t="shared" ca="1" si="57"/>
        <v>58.960747976399972</v>
      </c>
      <c r="AC50" s="143">
        <f t="shared" ca="1" si="57"/>
        <v>40.498730419724986</v>
      </c>
      <c r="AD50" s="143">
        <f t="shared" ca="1" si="57"/>
        <v>0</v>
      </c>
      <c r="AE50" s="143">
        <f t="shared" ca="1" si="57"/>
        <v>0</v>
      </c>
      <c r="AF50" s="143">
        <f t="shared" ca="1" si="57"/>
        <v>0</v>
      </c>
      <c r="AG50" s="143">
        <f t="shared" ca="1" si="57"/>
        <v>0</v>
      </c>
      <c r="AH50" s="143">
        <f t="shared" ca="1" si="57"/>
        <v>0</v>
      </c>
      <c r="AI50" s="143">
        <f t="shared" ca="1" si="57"/>
        <v>0</v>
      </c>
      <c r="AJ50" s="143">
        <f t="shared" ca="1" si="46"/>
        <v>294.30378104489989</v>
      </c>
      <c r="AK50" s="143">
        <f t="shared" ca="1" si="47"/>
        <v>4.1451236766887307</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27.163740889199993</v>
      </c>
      <c r="V51" s="144">
        <f t="shared" ca="1" si="58"/>
        <v>12.129955315499998</v>
      </c>
      <c r="W51" s="144">
        <f t="shared" ca="1" si="58"/>
        <v>14.051659118399998</v>
      </c>
      <c r="X51" s="144">
        <f t="shared" ca="1" si="58"/>
        <v>35.791638054899998</v>
      </c>
      <c r="Y51" s="144">
        <f t="shared" ca="1" si="58"/>
        <v>27.217936392150008</v>
      </c>
      <c r="Z51" s="144">
        <f t="shared" ca="1" si="58"/>
        <v>74.562185539199973</v>
      </c>
      <c r="AA51" s="144">
        <f t="shared" ca="1" si="58"/>
        <v>50.542545317699989</v>
      </c>
      <c r="AB51" s="144">
        <f t="shared" ca="1" si="58"/>
        <v>74.562185539199973</v>
      </c>
      <c r="AC51" s="144">
        <f t="shared" ca="1" si="58"/>
        <v>50.542545317699989</v>
      </c>
      <c r="AD51" s="144">
        <f t="shared" ca="1" si="58"/>
        <v>0</v>
      </c>
      <c r="AE51" s="144">
        <f t="shared" ca="1" si="58"/>
        <v>0</v>
      </c>
      <c r="AF51" s="144">
        <f t="shared" ca="1" si="58"/>
        <v>0</v>
      </c>
      <c r="AG51" s="144">
        <f t="shared" ca="1" si="58"/>
        <v>0</v>
      </c>
      <c r="AH51" s="144">
        <f t="shared" ca="1" si="58"/>
        <v>0</v>
      </c>
      <c r="AI51" s="144">
        <f t="shared" ca="1" si="58"/>
        <v>0</v>
      </c>
      <c r="AJ51" s="144">
        <f t="shared" ca="1" si="46"/>
        <v>366.56439148394992</v>
      </c>
      <c r="AK51" s="144">
        <f t="shared" ca="1" si="47"/>
        <v>5.1628787532950691</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155.03267919839993</v>
      </c>
      <c r="V52" s="144">
        <f t="shared" ca="1" si="59"/>
        <v>100.2397957836</v>
      </c>
      <c r="W52" s="144">
        <f t="shared" ca="1" si="59"/>
        <v>120.64984037279999</v>
      </c>
      <c r="X52" s="144">
        <f t="shared" ca="1" si="59"/>
        <v>196.53003146280003</v>
      </c>
      <c r="Y52" s="144">
        <f t="shared" ca="1" si="59"/>
        <v>200.46280189740008</v>
      </c>
      <c r="Z52" s="144">
        <f t="shared" ca="1" si="59"/>
        <v>282.4146550319997</v>
      </c>
      <c r="AA52" s="144">
        <f t="shared" ca="1" si="59"/>
        <v>232.71054714779987</v>
      </c>
      <c r="AB52" s="144">
        <f t="shared" ca="1" si="59"/>
        <v>282.4146550319997</v>
      </c>
      <c r="AC52" s="144">
        <f t="shared" ca="1" si="59"/>
        <v>232.71054714779987</v>
      </c>
      <c r="AD52" s="144">
        <f t="shared" ca="1" si="59"/>
        <v>0</v>
      </c>
      <c r="AE52" s="144">
        <f t="shared" ca="1" si="59"/>
        <v>0</v>
      </c>
      <c r="AF52" s="144">
        <f t="shared" ca="1" si="59"/>
        <v>0</v>
      </c>
      <c r="AG52" s="144">
        <f t="shared" ca="1" si="59"/>
        <v>0</v>
      </c>
      <c r="AH52" s="144">
        <f t="shared" ca="1" si="59"/>
        <v>0</v>
      </c>
      <c r="AI52" s="144">
        <f t="shared" ca="1" si="59"/>
        <v>0</v>
      </c>
      <c r="AJ52" s="144">
        <f t="shared" ca="1" si="46"/>
        <v>1803.1655530745991</v>
      </c>
      <c r="AK52" s="144">
        <f t="shared" ca="1" si="47"/>
        <v>25.396697930628157</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2.1835588619492947</v>
      </c>
      <c r="V53" s="143">
        <f t="shared" ca="1" si="60"/>
        <v>1.4118281096281691</v>
      </c>
      <c r="W53" s="143">
        <f t="shared" ca="1" si="60"/>
        <v>1.6992935263774647</v>
      </c>
      <c r="X53" s="143">
        <f t="shared" ca="1" si="60"/>
        <v>2.7680286121521132</v>
      </c>
      <c r="Y53" s="143">
        <f t="shared" ca="1" si="60"/>
        <v>2.8234197450338039</v>
      </c>
      <c r="Z53" s="143">
        <f t="shared" ca="1" si="60"/>
        <v>3.9776711976337986</v>
      </c>
      <c r="AA53" s="143">
        <f t="shared" ca="1" si="60"/>
        <v>3.2776133401098573</v>
      </c>
      <c r="AB53" s="143">
        <f t="shared" ca="1" si="60"/>
        <v>3.9776711976337986</v>
      </c>
      <c r="AC53" s="143">
        <f t="shared" ca="1" si="60"/>
        <v>3.2776133401098573</v>
      </c>
      <c r="AD53" s="143">
        <f t="shared" ca="1" si="60"/>
        <v>0</v>
      </c>
      <c r="AE53" s="143">
        <f t="shared" ca="1" si="60"/>
        <v>0</v>
      </c>
      <c r="AF53" s="143">
        <f t="shared" ca="1" si="60"/>
        <v>0</v>
      </c>
      <c r="AG53" s="143">
        <f t="shared" ca="1" si="60"/>
        <v>0</v>
      </c>
      <c r="AH53" s="143">
        <f t="shared" ca="1" si="60"/>
        <v>0</v>
      </c>
      <c r="AI53" s="143">
        <f t="shared" ca="1" si="60"/>
        <v>0</v>
      </c>
      <c r="AJ53" s="143">
        <f t="shared" ca="1" si="60"/>
        <v>25.396697930628157</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3327</v>
      </c>
      <c r="D2" s="99"/>
      <c r="E2" s="99"/>
      <c r="F2" s="99"/>
      <c r="G2" s="99"/>
      <c r="H2" s="99"/>
      <c r="I2" s="99"/>
      <c r="J2" s="99"/>
      <c r="K2" s="99"/>
      <c r="L2" s="99"/>
      <c r="M2" s="99"/>
      <c r="N2" s="99"/>
      <c r="O2" s="99"/>
      <c r="P2" s="102"/>
      <c r="Q2" s="17" t="s">
        <v>3328</v>
      </c>
      <c r="R2" s="17"/>
      <c r="S2" s="102"/>
      <c r="T2" s="102"/>
    </row>
    <row r="3" spans="2:20" x14ac:dyDescent="0.25">
      <c r="B3" s="160"/>
      <c r="D3" s="99"/>
      <c r="E3" s="97" t="s">
        <v>11</v>
      </c>
      <c r="F3" s="97" t="s">
        <v>12</v>
      </c>
      <c r="G3" s="97" t="s">
        <v>23</v>
      </c>
      <c r="H3" s="97" t="s">
        <v>13</v>
      </c>
      <c r="I3" s="99"/>
      <c r="J3" s="162" t="s">
        <v>3329</v>
      </c>
      <c r="K3" s="163"/>
      <c r="L3" s="163"/>
      <c r="M3" s="163"/>
      <c r="N3" s="163"/>
      <c r="O3" s="99"/>
      <c r="P3" s="102"/>
      <c r="Q3" s="102" t="s">
        <v>3272</v>
      </c>
      <c r="R3" s="102" t="s">
        <v>3272</v>
      </c>
      <c r="S3" s="102"/>
      <c r="T3" s="102"/>
    </row>
    <row r="4" spans="2:20" x14ac:dyDescent="0.25">
      <c r="B4" s="160"/>
      <c r="D4" s="99"/>
      <c r="E4" s="99" t="s">
        <v>77</v>
      </c>
      <c r="F4" s="13">
        <v>30</v>
      </c>
      <c r="G4" s="99" t="s">
        <v>78</v>
      </c>
      <c r="H4" s="99" t="s">
        <v>3330</v>
      </c>
      <c r="I4" s="99"/>
      <c r="J4" s="99" t="s">
        <v>162</v>
      </c>
      <c r="K4" s="99" t="s">
        <v>3243</v>
      </c>
      <c r="L4" s="99" t="s">
        <v>3243</v>
      </c>
      <c r="M4" s="99" t="s">
        <v>163</v>
      </c>
      <c r="N4" s="99" t="s">
        <v>3331</v>
      </c>
      <c r="O4" s="99"/>
      <c r="P4" s="102"/>
      <c r="Q4" s="102" t="s">
        <v>3332</v>
      </c>
      <c r="R4" s="102" t="s">
        <v>3333</v>
      </c>
      <c r="S4" s="102"/>
      <c r="T4" s="102"/>
    </row>
    <row r="5" spans="2:20" x14ac:dyDescent="0.25">
      <c r="B5" s="160"/>
      <c r="D5" s="99"/>
      <c r="E5" s="99" t="s">
        <v>79</v>
      </c>
      <c r="F5" s="98">
        <v>0.6</v>
      </c>
      <c r="G5" s="99" t="s">
        <v>80</v>
      </c>
      <c r="H5" s="99" t="s">
        <v>3334</v>
      </c>
      <c r="I5" s="99"/>
      <c r="J5" s="117" t="s">
        <v>172</v>
      </c>
      <c r="K5" s="117" t="s">
        <v>3335</v>
      </c>
      <c r="L5" s="117" t="s">
        <v>3336</v>
      </c>
      <c r="M5" s="117" t="s">
        <v>3337</v>
      </c>
      <c r="N5" s="117" t="s">
        <v>3338</v>
      </c>
      <c r="O5" s="99"/>
      <c r="P5" s="102"/>
      <c r="Q5" s="102">
        <f>M35</f>
        <v>3.3378379461035501</v>
      </c>
      <c r="R5" s="102">
        <f>M18</f>
        <v>5.6609148659830986</v>
      </c>
      <c r="S5" s="102"/>
      <c r="T5" s="102"/>
    </row>
    <row r="6" spans="2:20" x14ac:dyDescent="0.25">
      <c r="B6" s="160"/>
      <c r="D6" s="99"/>
      <c r="E6" s="99" t="s">
        <v>35</v>
      </c>
      <c r="F6" s="99">
        <f>i.tfa</f>
        <v>71</v>
      </c>
      <c r="G6" s="99" t="str">
        <f>Requirements!G11</f>
        <v>m²</v>
      </c>
      <c r="H6" s="99" t="str">
        <f>Requirements!H11</f>
        <v>TFA is about 90% of gross internal floor area, or 97% for a bungalow (as no stairs).</v>
      </c>
      <c r="I6" s="99"/>
      <c r="J6" s="151" t="s">
        <v>183</v>
      </c>
      <c r="K6" s="143">
        <f>$F$12*$R$9*Weather!$R31</f>
        <v>232.53626404800002</v>
      </c>
      <c r="L6" s="143">
        <f t="shared" ref="L6:L17" si="0">(1-i.heat_recovery_efficiency) * K6</f>
        <v>46.507252809599997</v>
      </c>
      <c r="M6" s="143">
        <f t="shared" ref="M6:M17" si="1">L6/i.tfa</f>
        <v>0.65503172971267598</v>
      </c>
      <c r="N6" s="143">
        <f t="shared" ref="N6:N17" si="2">ABS(L6)</f>
        <v>46.507252809599997</v>
      </c>
      <c r="O6" s="99"/>
      <c r="P6" s="102"/>
      <c r="Q6" s="102"/>
      <c r="R6" s="102"/>
      <c r="S6" s="102"/>
      <c r="T6" s="102"/>
    </row>
    <row r="7" spans="2:20" x14ac:dyDescent="0.25">
      <c r="B7" s="160"/>
      <c r="D7" s="99"/>
      <c r="E7" s="99" t="s">
        <v>81</v>
      </c>
      <c r="F7" s="98">
        <v>170.15</v>
      </c>
      <c r="G7" s="99" t="s">
        <v>82</v>
      </c>
      <c r="H7" s="99"/>
      <c r="I7" s="99"/>
      <c r="J7" s="151" t="s">
        <v>184</v>
      </c>
      <c r="K7" s="143">
        <f>$F$12*$R$9*Weather!$R32</f>
        <v>214.23905395199998</v>
      </c>
      <c r="L7" s="143">
        <f t="shared" si="0"/>
        <v>42.847810790399983</v>
      </c>
      <c r="M7" s="143">
        <f t="shared" si="1"/>
        <v>0.60349029282253497</v>
      </c>
      <c r="N7" s="143">
        <f t="shared" si="2"/>
        <v>42.847810790399983</v>
      </c>
      <c r="O7" s="99"/>
      <c r="P7" s="102"/>
      <c r="Q7" s="102"/>
      <c r="R7" s="102"/>
      <c r="S7" s="102"/>
      <c r="T7" s="102"/>
    </row>
    <row r="8" spans="2:20" x14ac:dyDescent="0.25">
      <c r="B8" s="160"/>
      <c r="D8" s="99"/>
      <c r="E8" s="99" t="s">
        <v>83</v>
      </c>
      <c r="F8" s="13">
        <v>7.0000000000000007E-2</v>
      </c>
      <c r="G8" s="99" t="s">
        <v>52</v>
      </c>
      <c r="H8" s="37" t="s">
        <v>3339</v>
      </c>
      <c r="I8" s="99"/>
      <c r="J8" s="151" t="s">
        <v>185</v>
      </c>
      <c r="K8" s="143">
        <f>$F$12*$R$9*Weather!$R33</f>
        <v>219.74074372800004</v>
      </c>
      <c r="L8" s="143">
        <f t="shared" si="0"/>
        <v>43.948148745600001</v>
      </c>
      <c r="M8" s="143">
        <f t="shared" si="1"/>
        <v>0.6189880105014085</v>
      </c>
      <c r="N8" s="143">
        <f t="shared" si="2"/>
        <v>43.948148745600001</v>
      </c>
      <c r="O8" s="99"/>
      <c r="P8" s="102"/>
      <c r="Q8" s="17" t="s">
        <v>11</v>
      </c>
      <c r="R8" s="17" t="s">
        <v>12</v>
      </c>
      <c r="S8" s="17" t="s">
        <v>23</v>
      </c>
      <c r="T8" s="102"/>
    </row>
    <row r="9" spans="2:20" x14ac:dyDescent="0.25">
      <c r="B9" s="160"/>
      <c r="D9" s="99"/>
      <c r="E9" s="99" t="s">
        <v>3340</v>
      </c>
      <c r="F9" s="99">
        <f>i.shelter_factor*i.infiltration_rate</f>
        <v>4.2000000000000003E-2</v>
      </c>
      <c r="G9" s="99" t="s">
        <v>3341</v>
      </c>
      <c r="H9" s="99"/>
      <c r="I9" s="99"/>
      <c r="J9" s="151" t="s">
        <v>186</v>
      </c>
      <c r="K9" s="143">
        <f>$F$12*$R$9*Weather!$R34</f>
        <v>192.07679039999999</v>
      </c>
      <c r="L9" s="143">
        <f t="shared" si="0"/>
        <v>38.41535807999999</v>
      </c>
      <c r="M9" s="143">
        <f t="shared" si="1"/>
        <v>0.54106138140845061</v>
      </c>
      <c r="N9" s="143">
        <f t="shared" si="2"/>
        <v>38.41535807999999</v>
      </c>
      <c r="O9" s="99"/>
      <c r="P9" s="102"/>
      <c r="Q9" s="102" t="s">
        <v>3342</v>
      </c>
      <c r="R9" s="102">
        <v>0.33</v>
      </c>
      <c r="S9" s="102" t="s">
        <v>3343</v>
      </c>
      <c r="T9" s="102"/>
    </row>
    <row r="10" spans="2:20" x14ac:dyDescent="0.25">
      <c r="B10" s="160"/>
      <c r="D10" s="99"/>
      <c r="E10" s="99" t="s">
        <v>3344</v>
      </c>
      <c r="F10" s="99">
        <f>IFERROR(1/F9, "")</f>
        <v>23.809523809523807</v>
      </c>
      <c r="G10" s="99" t="s">
        <v>165</v>
      </c>
      <c r="H10" s="99"/>
      <c r="I10" s="99"/>
      <c r="J10" s="151" t="s">
        <v>187</v>
      </c>
      <c r="K10" s="143">
        <f>$F$12*$R$9*Weather!$R35</f>
        <v>157.325385888</v>
      </c>
      <c r="L10" s="143">
        <f t="shared" si="0"/>
        <v>31.465077177599994</v>
      </c>
      <c r="M10" s="143">
        <f t="shared" si="1"/>
        <v>0.44317010109295768</v>
      </c>
      <c r="N10" s="143">
        <f t="shared" si="2"/>
        <v>31.465077177599994</v>
      </c>
      <c r="O10" s="99"/>
      <c r="P10" s="102"/>
      <c r="Q10" s="102"/>
      <c r="R10" s="102"/>
      <c r="S10" s="102"/>
      <c r="T10" s="102"/>
    </row>
    <row r="11" spans="2:20" x14ac:dyDescent="0.25">
      <c r="B11" s="160"/>
      <c r="D11" s="99"/>
      <c r="E11" s="99" t="s">
        <v>3345</v>
      </c>
      <c r="F11" s="98">
        <v>2.02</v>
      </c>
      <c r="G11" s="99" t="s">
        <v>85</v>
      </c>
      <c r="H11" s="99" t="s">
        <v>3346</v>
      </c>
      <c r="I11" s="99"/>
      <c r="J11" s="151" t="s">
        <v>188</v>
      </c>
      <c r="K11" s="143">
        <f>$F$12*$R$9*Weather!$R36</f>
        <v>117.75142368000003</v>
      </c>
      <c r="L11" s="143">
        <f t="shared" si="0"/>
        <v>23.550284736000002</v>
      </c>
      <c r="M11" s="143">
        <f t="shared" si="1"/>
        <v>0.33169415121126761</v>
      </c>
      <c r="N11" s="143">
        <f t="shared" si="2"/>
        <v>23.550284736000002</v>
      </c>
      <c r="O11" s="99"/>
      <c r="P11" s="102"/>
      <c r="Q11" s="102"/>
      <c r="R11" s="102"/>
      <c r="S11" s="102"/>
      <c r="T11" s="102"/>
    </row>
    <row r="12" spans="2:20" x14ac:dyDescent="0.25">
      <c r="B12" s="160"/>
      <c r="D12" s="99"/>
      <c r="E12" s="99" t="s">
        <v>77</v>
      </c>
      <c r="F12" s="99">
        <f>i.n_occupants * i.ventilation_rate</f>
        <v>60.6</v>
      </c>
      <c r="G12" s="99" t="s">
        <v>3347</v>
      </c>
      <c r="H12" s="99"/>
      <c r="I12" s="99"/>
      <c r="J12" s="151" t="s">
        <v>189</v>
      </c>
      <c r="K12" s="143">
        <f>$F$12*$R$9*Weather!$R37</f>
        <v>82.24841433600001</v>
      </c>
      <c r="L12" s="143">
        <f t="shared" si="0"/>
        <v>16.4496828672</v>
      </c>
      <c r="M12" s="143">
        <f t="shared" si="1"/>
        <v>0.23168567418591549</v>
      </c>
      <c r="N12" s="143">
        <f t="shared" si="2"/>
        <v>16.4496828672</v>
      </c>
      <c r="O12" s="99"/>
      <c r="P12" s="102"/>
      <c r="Q12" s="102"/>
      <c r="R12" s="102"/>
      <c r="S12" s="102"/>
      <c r="T12" s="102"/>
    </row>
    <row r="13" spans="2:20" x14ac:dyDescent="0.25">
      <c r="B13" s="160"/>
      <c r="D13" s="99"/>
      <c r="E13" s="99" t="s">
        <v>77</v>
      </c>
      <c r="F13" s="99">
        <f>IFERROR(F12 / i.building_volume, "")</f>
        <v>0.35615633264766383</v>
      </c>
      <c r="G13" s="99" t="s">
        <v>3341</v>
      </c>
      <c r="H13" s="99"/>
      <c r="I13" s="99"/>
      <c r="J13" s="151" t="s">
        <v>190</v>
      </c>
      <c r="K13" s="143">
        <f>$F$12*$R$9*Weather!$R38</f>
        <v>88.378361279999993</v>
      </c>
      <c r="L13" s="143">
        <f t="shared" si="0"/>
        <v>17.675672255999995</v>
      </c>
      <c r="M13" s="143">
        <f t="shared" si="1"/>
        <v>0.24895313036619712</v>
      </c>
      <c r="N13" s="143">
        <f t="shared" si="2"/>
        <v>17.675672255999995</v>
      </c>
      <c r="O13" s="99"/>
      <c r="P13" s="102"/>
      <c r="Q13" s="102"/>
      <c r="R13" s="102"/>
      <c r="S13" s="102"/>
      <c r="T13" s="102"/>
    </row>
    <row r="14" spans="2:20" x14ac:dyDescent="0.25">
      <c r="B14" s="160"/>
      <c r="D14" s="99"/>
      <c r="E14" s="99" t="s">
        <v>3348</v>
      </c>
      <c r="F14" s="99">
        <f>IFERROR(1/F13, "")</f>
        <v>2.8077557755775575</v>
      </c>
      <c r="G14" s="99" t="s">
        <v>165</v>
      </c>
      <c r="H14" s="99"/>
      <c r="I14" s="99"/>
      <c r="J14" s="151" t="s">
        <v>191</v>
      </c>
      <c r="K14" s="143">
        <f>$F$12*$R$9*Weather!$R39</f>
        <v>113.86381247999999</v>
      </c>
      <c r="L14" s="143">
        <f t="shared" si="0"/>
        <v>22.772762495999995</v>
      </c>
      <c r="M14" s="143">
        <f t="shared" si="1"/>
        <v>0.32074313374647878</v>
      </c>
      <c r="N14" s="143">
        <f t="shared" si="2"/>
        <v>22.772762495999995</v>
      </c>
      <c r="O14" s="99"/>
      <c r="P14" s="102"/>
      <c r="Q14" s="102"/>
      <c r="R14" s="102"/>
      <c r="S14" s="102"/>
      <c r="T14" s="102"/>
    </row>
    <row r="15" spans="2:20" x14ac:dyDescent="0.25">
      <c r="B15" s="160"/>
      <c r="D15" s="99"/>
      <c r="E15" s="99"/>
      <c r="F15" s="99"/>
      <c r="G15" s="99"/>
      <c r="H15" s="99"/>
      <c r="I15" s="99"/>
      <c r="J15" s="151" t="s">
        <v>192</v>
      </c>
      <c r="K15" s="143">
        <f>$F$12*$R$9*Weather!$R40</f>
        <v>157.86101231999999</v>
      </c>
      <c r="L15" s="143">
        <f t="shared" si="0"/>
        <v>31.572202463999989</v>
      </c>
      <c r="M15" s="143">
        <f t="shared" si="1"/>
        <v>0.44467890794366183</v>
      </c>
      <c r="N15" s="143">
        <f t="shared" si="2"/>
        <v>31.572202463999989</v>
      </c>
      <c r="O15" s="99"/>
      <c r="P15" s="102"/>
      <c r="Q15" s="102"/>
      <c r="R15" s="102"/>
      <c r="S15" s="102"/>
      <c r="T15" s="102"/>
    </row>
    <row r="16" spans="2:20" x14ac:dyDescent="0.25">
      <c r="B16" s="160"/>
      <c r="D16" s="99"/>
      <c r="E16" s="99"/>
      <c r="F16" s="99"/>
      <c r="G16" s="99"/>
      <c r="H16" s="99"/>
      <c r="I16" s="99"/>
      <c r="J16" s="151" t="s">
        <v>193</v>
      </c>
      <c r="K16" s="143">
        <f>$F$12*$R$9*Weather!$R41</f>
        <v>199.54964304000001</v>
      </c>
      <c r="L16" s="143">
        <f t="shared" si="0"/>
        <v>39.909928607999994</v>
      </c>
      <c r="M16" s="143">
        <f t="shared" si="1"/>
        <v>0.56211167053521116</v>
      </c>
      <c r="N16" s="143">
        <f t="shared" si="2"/>
        <v>39.909928607999994</v>
      </c>
      <c r="O16" s="99"/>
      <c r="P16" s="102"/>
      <c r="Q16" s="102"/>
      <c r="R16" s="102"/>
      <c r="S16" s="102"/>
      <c r="T16" s="102"/>
    </row>
    <row r="17" spans="2:20" x14ac:dyDescent="0.25">
      <c r="B17" s="160"/>
      <c r="D17" s="99"/>
      <c r="E17" s="99"/>
      <c r="F17" s="99"/>
      <c r="G17" s="99"/>
      <c r="H17" s="99"/>
      <c r="I17" s="99"/>
      <c r="J17" s="152" t="s">
        <v>194</v>
      </c>
      <c r="K17" s="143">
        <f>$F$12*$R$9*Weather!$R42</f>
        <v>234.05387227200001</v>
      </c>
      <c r="L17" s="143">
        <f t="shared" si="0"/>
        <v>46.81077445439999</v>
      </c>
      <c r="M17" s="144">
        <f t="shared" si="1"/>
        <v>0.65930668245633783</v>
      </c>
      <c r="N17" s="144">
        <f t="shared" si="2"/>
        <v>46.81077445439999</v>
      </c>
      <c r="O17" s="99"/>
      <c r="P17" s="102"/>
      <c r="Q17" s="102"/>
      <c r="R17" s="102"/>
      <c r="S17" s="102"/>
      <c r="T17" s="102"/>
    </row>
    <row r="18" spans="2:20" x14ac:dyDescent="0.25">
      <c r="B18" s="160"/>
      <c r="D18" s="99"/>
      <c r="E18" s="99"/>
      <c r="F18" s="99"/>
      <c r="G18" s="99"/>
      <c r="H18" s="99"/>
      <c r="I18" s="99"/>
      <c r="J18" s="144" t="s">
        <v>3254</v>
      </c>
      <c r="K18" s="145">
        <f>SUM(K6:K17)</f>
        <v>2009.6247774240001</v>
      </c>
      <c r="L18" s="145">
        <f>SUM(L6:L17)</f>
        <v>401.92495548479997</v>
      </c>
      <c r="M18" s="144">
        <f>SUM(M6:M17)</f>
        <v>5.6609148659830986</v>
      </c>
      <c r="N18" s="144">
        <f>SUM(N6:N17)</f>
        <v>401.92495548479997</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3349</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3331</v>
      </c>
      <c r="O21" s="99"/>
      <c r="P21" s="102"/>
      <c r="Q21" s="102"/>
      <c r="R21" s="102"/>
      <c r="S21" s="102"/>
      <c r="T21" s="102"/>
    </row>
    <row r="22" spans="2:20" x14ac:dyDescent="0.25">
      <c r="B22" s="160"/>
      <c r="D22" s="99"/>
      <c r="E22" s="99"/>
      <c r="F22" s="99"/>
      <c r="G22" s="99"/>
      <c r="H22" s="99"/>
      <c r="I22" s="99"/>
      <c r="J22" s="144" t="s">
        <v>172</v>
      </c>
      <c r="K22" s="144"/>
      <c r="L22" s="144" t="s">
        <v>3254</v>
      </c>
      <c r="M22" s="144" t="s">
        <v>3337</v>
      </c>
      <c r="N22" s="144" t="s">
        <v>3338</v>
      </c>
      <c r="O22" s="99"/>
      <c r="P22" s="102"/>
      <c r="Q22" s="102"/>
      <c r="R22" s="102"/>
      <c r="S22" s="102"/>
      <c r="T22" s="102"/>
    </row>
    <row r="23" spans="2:20" x14ac:dyDescent="0.25">
      <c r="B23" s="160"/>
      <c r="D23" s="99"/>
      <c r="E23" s="99"/>
      <c r="F23" s="99"/>
      <c r="G23" s="99"/>
      <c r="H23" s="99"/>
      <c r="I23" s="99"/>
      <c r="J23" s="151" t="s">
        <v>183</v>
      </c>
      <c r="K23" s="151"/>
      <c r="L23" s="153">
        <f>i.building_volume * $F$9 * $R$9 * Weather!R31</f>
        <v>27.422011613304004</v>
      </c>
      <c r="M23" s="143">
        <f t="shared" ref="M23:M34" si="3">L23/i.tfa</f>
        <v>0.38622551568033808</v>
      </c>
      <c r="N23" s="143">
        <f t="shared" ref="N23:N34" si="4">ABS(L23)</f>
        <v>27.422011613304004</v>
      </c>
      <c r="O23" s="99"/>
      <c r="P23" s="102"/>
      <c r="Q23" s="102"/>
      <c r="R23" s="102"/>
      <c r="S23" s="102"/>
      <c r="T23" s="102"/>
    </row>
    <row r="24" spans="2:20" x14ac:dyDescent="0.25">
      <c r="B24" s="160"/>
      <c r="D24" s="99"/>
      <c r="E24" s="99"/>
      <c r="F24" s="99"/>
      <c r="G24" s="99"/>
      <c r="H24" s="99"/>
      <c r="I24" s="99"/>
      <c r="J24" s="151" t="s">
        <v>184</v>
      </c>
      <c r="K24" s="151"/>
      <c r="L24" s="143">
        <f>i.building_volume * $F$9 * $R$9 * Weather!R32</f>
        <v>25.264299525696003</v>
      </c>
      <c r="M24" s="143">
        <f t="shared" si="3"/>
        <v>0.35583520458726764</v>
      </c>
      <c r="N24" s="143">
        <f t="shared" si="4"/>
        <v>25.264299525696003</v>
      </c>
      <c r="O24" s="99"/>
      <c r="P24" s="102"/>
      <c r="Q24" s="102"/>
      <c r="R24" s="102"/>
      <c r="S24" s="102"/>
      <c r="T24" s="102"/>
    </row>
    <row r="25" spans="2:20" x14ac:dyDescent="0.25">
      <c r="B25" s="160"/>
      <c r="D25" s="99"/>
      <c r="E25" s="99"/>
      <c r="F25" s="99"/>
      <c r="G25" s="99"/>
      <c r="H25" s="99"/>
      <c r="I25" s="99"/>
      <c r="J25" s="151" t="s">
        <v>185</v>
      </c>
      <c r="K25" s="151"/>
      <c r="L25" s="143">
        <f>i.building_volume * $F$9 * $R$9 * Weather!R33</f>
        <v>25.913090377944005</v>
      </c>
      <c r="M25" s="143">
        <f t="shared" si="3"/>
        <v>0.36497310391470428</v>
      </c>
      <c r="N25" s="143">
        <f t="shared" si="4"/>
        <v>25.913090377944005</v>
      </c>
      <c r="O25" s="99"/>
      <c r="P25" s="102"/>
      <c r="Q25" s="102"/>
      <c r="R25" s="102"/>
      <c r="S25" s="102"/>
      <c r="T25" s="102"/>
    </row>
    <row r="26" spans="2:20" x14ac:dyDescent="0.25">
      <c r="B26" s="160"/>
      <c r="D26" s="99"/>
      <c r="E26" s="99"/>
      <c r="F26" s="99"/>
      <c r="G26" s="99"/>
      <c r="H26" s="99"/>
      <c r="I26" s="99"/>
      <c r="J26" s="151" t="s">
        <v>186</v>
      </c>
      <c r="K26" s="151"/>
      <c r="L26" s="143">
        <f>i.building_volume * $F$9 * $R$9 * Weather!R34</f>
        <v>22.650798139200003</v>
      </c>
      <c r="M26" s="143">
        <f t="shared" si="3"/>
        <v>0.31902532590422539</v>
      </c>
      <c r="N26" s="143">
        <f t="shared" si="4"/>
        <v>22.650798139200003</v>
      </c>
      <c r="O26" s="99"/>
      <c r="P26" s="102"/>
      <c r="Q26" s="102"/>
      <c r="R26" s="102"/>
      <c r="S26" s="102"/>
      <c r="T26" s="102"/>
    </row>
    <row r="27" spans="2:20" x14ac:dyDescent="0.25">
      <c r="B27" s="160"/>
      <c r="D27" s="99"/>
      <c r="E27" s="99"/>
      <c r="F27" s="99"/>
      <c r="G27" s="99"/>
      <c r="H27" s="99"/>
      <c r="I27" s="99"/>
      <c r="J27" s="151" t="s">
        <v>187</v>
      </c>
      <c r="K27" s="151"/>
      <c r="L27" s="143">
        <f>i.building_volume * $F$9 * $R$9 * Weather!R35</f>
        <v>18.552712956624003</v>
      </c>
      <c r="M27" s="143">
        <f t="shared" si="3"/>
        <v>0.26130581629047889</v>
      </c>
      <c r="N27" s="143">
        <f t="shared" si="4"/>
        <v>18.552712956624003</v>
      </c>
      <c r="O27" s="99"/>
      <c r="P27" s="102"/>
      <c r="Q27" s="102"/>
      <c r="R27" s="102"/>
      <c r="S27" s="102"/>
      <c r="T27" s="102"/>
    </row>
    <row r="28" spans="2:20" x14ac:dyDescent="0.25">
      <c r="B28" s="160"/>
      <c r="D28" s="99"/>
      <c r="E28" s="99"/>
      <c r="F28" s="99"/>
      <c r="G28" s="99"/>
      <c r="H28" s="99"/>
      <c r="I28" s="99"/>
      <c r="J28" s="151" t="s">
        <v>188</v>
      </c>
      <c r="K28" s="151"/>
      <c r="L28" s="143">
        <f>i.building_volume * $F$9 * $R$9 * Weather!R36</f>
        <v>13.885924076640006</v>
      </c>
      <c r="M28" s="143">
        <f t="shared" si="3"/>
        <v>0.19557639544563388</v>
      </c>
      <c r="N28" s="143">
        <f t="shared" si="4"/>
        <v>13.885924076640006</v>
      </c>
      <c r="O28" s="99"/>
      <c r="P28" s="102"/>
      <c r="Q28" s="102"/>
      <c r="R28" s="102"/>
      <c r="S28" s="102"/>
      <c r="T28" s="102"/>
    </row>
    <row r="29" spans="2:20" x14ac:dyDescent="0.25">
      <c r="B29" s="160"/>
      <c r="D29" s="99"/>
      <c r="E29" s="99"/>
      <c r="F29" s="99"/>
      <c r="G29" s="99"/>
      <c r="H29" s="99"/>
      <c r="I29" s="99"/>
      <c r="J29" s="151" t="s">
        <v>189</v>
      </c>
      <c r="K29" s="151"/>
      <c r="L29" s="143">
        <f>i.building_volume * $F$9 * $R$9 * Weather!R37</f>
        <v>9.6992053361280028</v>
      </c>
      <c r="M29" s="143">
        <f t="shared" si="3"/>
        <v>0.13660852586095779</v>
      </c>
      <c r="N29" s="143">
        <f t="shared" si="4"/>
        <v>9.6992053361280028</v>
      </c>
      <c r="O29" s="99"/>
      <c r="P29" s="102"/>
      <c r="Q29" s="102"/>
      <c r="R29" s="102"/>
      <c r="S29" s="102"/>
      <c r="T29" s="102"/>
    </row>
    <row r="30" spans="2:20" x14ac:dyDescent="0.25">
      <c r="B30" s="160"/>
      <c r="D30" s="99"/>
      <c r="E30" s="99"/>
      <c r="F30" s="99"/>
      <c r="G30" s="99"/>
      <c r="H30" s="99"/>
      <c r="I30" s="99"/>
      <c r="J30" s="151" t="s">
        <v>190</v>
      </c>
      <c r="K30" s="151"/>
      <c r="L30" s="143">
        <f>i.building_volume * $F$9 * $R$9 * Weather!R38</f>
        <v>10.422083881440001</v>
      </c>
      <c r="M30" s="143">
        <f t="shared" si="3"/>
        <v>0.14678991382309861</v>
      </c>
      <c r="N30" s="143">
        <f t="shared" si="4"/>
        <v>10.422083881440001</v>
      </c>
      <c r="O30" s="99"/>
      <c r="P30" s="102"/>
      <c r="Q30" s="102"/>
      <c r="R30" s="102"/>
      <c r="S30" s="102"/>
      <c r="T30" s="102"/>
    </row>
    <row r="31" spans="2:20" x14ac:dyDescent="0.25">
      <c r="B31" s="160"/>
      <c r="D31" s="99"/>
      <c r="E31" s="99"/>
      <c r="F31" s="99"/>
      <c r="G31" s="99"/>
      <c r="H31" s="99"/>
      <c r="I31" s="99"/>
      <c r="J31" s="151" t="s">
        <v>191</v>
      </c>
      <c r="K31" s="151"/>
      <c r="L31" s="143">
        <f>i.building_volume * $F$9 * $R$9 * Weather!R39</f>
        <v>13.427474639040001</v>
      </c>
      <c r="M31" s="143">
        <f t="shared" si="3"/>
        <v>0.18911936111323946</v>
      </c>
      <c r="N31" s="143">
        <f t="shared" si="4"/>
        <v>13.427474639040001</v>
      </c>
      <c r="O31" s="99"/>
      <c r="P31" s="102"/>
      <c r="Q31" s="102"/>
      <c r="R31" s="102"/>
      <c r="S31" s="102"/>
      <c r="T31" s="102"/>
    </row>
    <row r="32" spans="2:20" x14ac:dyDescent="0.25">
      <c r="B32" s="160"/>
      <c r="D32" s="99"/>
      <c r="E32" s="99"/>
      <c r="F32" s="99"/>
      <c r="G32" s="99"/>
      <c r="H32" s="99"/>
      <c r="I32" s="99"/>
      <c r="J32" s="151" t="s">
        <v>192</v>
      </c>
      <c r="K32" s="151"/>
      <c r="L32" s="143">
        <f>i.building_volume * $F$9 * $R$9 * Weather!R40</f>
        <v>18.615877101360002</v>
      </c>
      <c r="M32" s="143">
        <f t="shared" si="3"/>
        <v>0.26219545213183104</v>
      </c>
      <c r="N32" s="143">
        <f t="shared" si="4"/>
        <v>18.615877101360002</v>
      </c>
      <c r="O32" s="99"/>
      <c r="P32" s="102"/>
      <c r="Q32" s="102"/>
      <c r="R32" s="102"/>
      <c r="S32" s="102"/>
      <c r="T32" s="102"/>
    </row>
    <row r="33" spans="2:20" x14ac:dyDescent="0.25">
      <c r="B33" s="160"/>
      <c r="D33" s="99"/>
      <c r="E33" s="99"/>
      <c r="F33" s="99"/>
      <c r="G33" s="99"/>
      <c r="H33" s="99"/>
      <c r="I33" s="99"/>
      <c r="J33" s="151" t="s">
        <v>193</v>
      </c>
      <c r="K33" s="151"/>
      <c r="L33" s="143">
        <f>i.building_volume * $F$9 * $R$9 * Weather!R41</f>
        <v>23.532039835920003</v>
      </c>
      <c r="M33" s="143">
        <f t="shared" si="3"/>
        <v>0.33143718078760565</v>
      </c>
      <c r="N33" s="143">
        <f t="shared" si="4"/>
        <v>23.532039835920003</v>
      </c>
      <c r="O33" s="99"/>
      <c r="P33" s="102"/>
      <c r="Q33" s="102"/>
      <c r="R33" s="102"/>
      <c r="S33" s="102"/>
      <c r="T33" s="102"/>
    </row>
    <row r="34" spans="2:20" x14ac:dyDescent="0.25">
      <c r="B34" s="160"/>
      <c r="D34" s="99"/>
      <c r="E34" s="99"/>
      <c r="F34" s="99"/>
      <c r="G34" s="99"/>
      <c r="H34" s="99"/>
      <c r="I34" s="99"/>
      <c r="J34" s="152" t="s">
        <v>194</v>
      </c>
      <c r="K34" s="152"/>
      <c r="L34" s="144">
        <f>i.building_volume * $F$9 * $R$9 * Weather!R42</f>
        <v>27.600976690056005</v>
      </c>
      <c r="M34" s="144">
        <f t="shared" si="3"/>
        <v>0.38874615056416906</v>
      </c>
      <c r="N34" s="144">
        <f t="shared" si="4"/>
        <v>27.600976690056005</v>
      </c>
      <c r="O34" s="99"/>
      <c r="P34" s="102"/>
      <c r="Q34" s="102"/>
      <c r="R34" s="102"/>
      <c r="S34" s="102"/>
      <c r="T34" s="102"/>
    </row>
    <row r="35" spans="2:20" x14ac:dyDescent="0.25">
      <c r="B35" s="160"/>
      <c r="D35" s="99"/>
      <c r="E35" s="99"/>
      <c r="F35" s="99"/>
      <c r="G35" s="99"/>
      <c r="H35" s="99"/>
      <c r="I35" s="99"/>
      <c r="J35" s="144" t="s">
        <v>3254</v>
      </c>
      <c r="K35" s="144"/>
      <c r="L35" s="144"/>
      <c r="M35" s="144">
        <f>N35/i.tfa</f>
        <v>3.3378379461035501</v>
      </c>
      <c r="N35" s="144">
        <f>SUM(N23:N34)</f>
        <v>236.98649417335204</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3350</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3331</v>
      </c>
      <c r="O38" s="99"/>
      <c r="P38" s="102"/>
      <c r="Q38" s="102"/>
      <c r="R38" s="102"/>
      <c r="S38" s="102"/>
      <c r="T38" s="102"/>
    </row>
    <row r="39" spans="2:20" x14ac:dyDescent="0.25">
      <c r="B39" s="160"/>
      <c r="D39" s="99"/>
      <c r="E39" s="99"/>
      <c r="F39" s="99"/>
      <c r="G39" s="99"/>
      <c r="H39" s="99"/>
      <c r="I39" s="99"/>
      <c r="J39" s="144" t="s">
        <v>172</v>
      </c>
      <c r="K39" s="144"/>
      <c r="L39" s="144" t="s">
        <v>3254</v>
      </c>
      <c r="M39" s="144" t="s">
        <v>3337</v>
      </c>
      <c r="N39" s="144" t="s">
        <v>3338</v>
      </c>
      <c r="O39" s="99"/>
      <c r="P39" s="102"/>
      <c r="Q39" s="102"/>
      <c r="R39" s="102"/>
      <c r="S39" s="102"/>
      <c r="T39" s="102"/>
    </row>
    <row r="40" spans="2:20" x14ac:dyDescent="0.25">
      <c r="B40" s="160"/>
      <c r="D40" s="99"/>
      <c r="E40" s="99"/>
      <c r="F40" s="99"/>
      <c r="G40" s="99"/>
      <c r="H40" s="99"/>
      <c r="I40" s="99"/>
      <c r="J40" s="151" t="s">
        <v>183</v>
      </c>
      <c r="K40" s="151"/>
      <c r="L40" s="143">
        <f t="shared" ref="L40:L51" si="5">L6+L23</f>
        <v>73.929264422903998</v>
      </c>
      <c r="M40" s="143">
        <f t="shared" ref="M40:M51" si="6">L40/i.tfa</f>
        <v>1.041257245393014</v>
      </c>
      <c r="N40" s="143">
        <f t="shared" ref="N40:N51" si="7">ABS(L40)</f>
        <v>73.929264422903998</v>
      </c>
      <c r="O40" s="99"/>
      <c r="P40" s="102"/>
      <c r="Q40" s="102"/>
      <c r="R40" s="102"/>
      <c r="S40" s="102"/>
      <c r="T40" s="102"/>
    </row>
    <row r="41" spans="2:20" x14ac:dyDescent="0.25">
      <c r="B41" s="160"/>
      <c r="D41" s="99"/>
      <c r="E41" s="99"/>
      <c r="F41" s="99"/>
      <c r="G41" s="99"/>
      <c r="H41" s="99"/>
      <c r="I41" s="99"/>
      <c r="J41" s="151" t="s">
        <v>184</v>
      </c>
      <c r="K41" s="151"/>
      <c r="L41" s="143">
        <f t="shared" si="5"/>
        <v>68.112110316095993</v>
      </c>
      <c r="M41" s="143">
        <f t="shared" si="6"/>
        <v>0.95932549740980277</v>
      </c>
      <c r="N41" s="143">
        <f t="shared" si="7"/>
        <v>68.112110316095993</v>
      </c>
      <c r="O41" s="99"/>
      <c r="P41" s="102"/>
      <c r="Q41" s="102"/>
      <c r="R41" s="102"/>
      <c r="S41" s="102"/>
      <c r="T41" s="102"/>
    </row>
    <row r="42" spans="2:20" x14ac:dyDescent="0.25">
      <c r="B42" s="160"/>
      <c r="D42" s="99"/>
      <c r="E42" s="99"/>
      <c r="F42" s="99"/>
      <c r="G42" s="99"/>
      <c r="H42" s="99"/>
      <c r="I42" s="99"/>
      <c r="J42" s="151" t="s">
        <v>185</v>
      </c>
      <c r="K42" s="151"/>
      <c r="L42" s="143">
        <f t="shared" si="5"/>
        <v>69.86123912354401</v>
      </c>
      <c r="M42" s="143">
        <f t="shared" si="6"/>
        <v>0.98396111441611278</v>
      </c>
      <c r="N42" s="143">
        <f t="shared" si="7"/>
        <v>69.86123912354401</v>
      </c>
      <c r="O42" s="99"/>
      <c r="P42" s="102"/>
      <c r="Q42" s="102"/>
      <c r="R42" s="102"/>
      <c r="S42" s="102"/>
      <c r="T42" s="102"/>
    </row>
    <row r="43" spans="2:20" x14ac:dyDescent="0.25">
      <c r="B43" s="160"/>
      <c r="D43" s="99"/>
      <c r="E43" s="99"/>
      <c r="F43" s="99"/>
      <c r="G43" s="99"/>
      <c r="H43" s="99"/>
      <c r="I43" s="99"/>
      <c r="J43" s="151" t="s">
        <v>186</v>
      </c>
      <c r="K43" s="151"/>
      <c r="L43" s="143">
        <f t="shared" si="5"/>
        <v>61.066156219199996</v>
      </c>
      <c r="M43" s="143">
        <f t="shared" si="6"/>
        <v>0.860086707312676</v>
      </c>
      <c r="N43" s="143">
        <f t="shared" si="7"/>
        <v>61.066156219199996</v>
      </c>
      <c r="O43" s="99"/>
      <c r="P43" s="102"/>
      <c r="Q43" s="102"/>
      <c r="R43" s="102"/>
      <c r="S43" s="102"/>
      <c r="T43" s="102"/>
    </row>
    <row r="44" spans="2:20" x14ac:dyDescent="0.25">
      <c r="B44" s="160"/>
      <c r="D44" s="99"/>
      <c r="E44" s="99"/>
      <c r="F44" s="99"/>
      <c r="G44" s="99"/>
      <c r="H44" s="99"/>
      <c r="I44" s="99"/>
      <c r="J44" s="151" t="s">
        <v>187</v>
      </c>
      <c r="K44" s="151"/>
      <c r="L44" s="143">
        <f t="shared" si="5"/>
        <v>50.017790134224001</v>
      </c>
      <c r="M44" s="143">
        <f t="shared" si="6"/>
        <v>0.70447591738343662</v>
      </c>
      <c r="N44" s="143">
        <f t="shared" si="7"/>
        <v>50.017790134224001</v>
      </c>
      <c r="O44" s="99"/>
      <c r="P44" s="102"/>
      <c r="Q44" s="102"/>
      <c r="R44" s="102"/>
      <c r="S44" s="102"/>
      <c r="T44" s="102"/>
    </row>
    <row r="45" spans="2:20" x14ac:dyDescent="0.25">
      <c r="B45" s="160"/>
      <c r="D45" s="99"/>
      <c r="E45" s="99"/>
      <c r="F45" s="99"/>
      <c r="G45" s="99"/>
      <c r="H45" s="99"/>
      <c r="I45" s="99"/>
      <c r="J45" s="151" t="s">
        <v>188</v>
      </c>
      <c r="K45" s="151"/>
      <c r="L45" s="143">
        <f t="shared" si="5"/>
        <v>37.436208812640004</v>
      </c>
      <c r="M45" s="143">
        <f t="shared" si="6"/>
        <v>0.52727054665690143</v>
      </c>
      <c r="N45" s="143">
        <f t="shared" si="7"/>
        <v>37.436208812640004</v>
      </c>
      <c r="O45" s="99"/>
      <c r="P45" s="102"/>
      <c r="Q45" s="102"/>
      <c r="R45" s="102"/>
      <c r="S45" s="102"/>
      <c r="T45" s="102"/>
    </row>
    <row r="46" spans="2:20" x14ac:dyDescent="0.25">
      <c r="B46" s="160"/>
      <c r="D46" s="99"/>
      <c r="E46" s="99"/>
      <c r="F46" s="99"/>
      <c r="G46" s="99"/>
      <c r="H46" s="99"/>
      <c r="I46" s="99"/>
      <c r="J46" s="151" t="s">
        <v>189</v>
      </c>
      <c r="K46" s="151"/>
      <c r="L46" s="143">
        <f t="shared" si="5"/>
        <v>26.148888203328003</v>
      </c>
      <c r="M46" s="143">
        <f t="shared" si="6"/>
        <v>0.3682942000468733</v>
      </c>
      <c r="N46" s="143">
        <f t="shared" si="7"/>
        <v>26.148888203328003</v>
      </c>
      <c r="O46" s="99"/>
      <c r="P46" s="102"/>
      <c r="Q46" s="102"/>
      <c r="R46" s="102"/>
      <c r="S46" s="102"/>
      <c r="T46" s="102"/>
    </row>
    <row r="47" spans="2:20" x14ac:dyDescent="0.25">
      <c r="B47" s="160"/>
      <c r="D47" s="99"/>
      <c r="E47" s="99"/>
      <c r="F47" s="99"/>
      <c r="G47" s="99"/>
      <c r="H47" s="99"/>
      <c r="I47" s="99"/>
      <c r="J47" s="151" t="s">
        <v>190</v>
      </c>
      <c r="K47" s="151"/>
      <c r="L47" s="143">
        <f t="shared" si="5"/>
        <v>28.097756137439994</v>
      </c>
      <c r="M47" s="143">
        <f t="shared" si="6"/>
        <v>0.39574304418929568</v>
      </c>
      <c r="N47" s="143">
        <f t="shared" si="7"/>
        <v>28.097756137439994</v>
      </c>
      <c r="O47" s="99"/>
      <c r="P47" s="102"/>
      <c r="Q47" s="102"/>
      <c r="R47" s="102"/>
      <c r="S47" s="102"/>
      <c r="T47" s="102"/>
    </row>
    <row r="48" spans="2:20" x14ac:dyDescent="0.25">
      <c r="B48" s="160"/>
      <c r="D48" s="99"/>
      <c r="E48" s="99"/>
      <c r="F48" s="99"/>
      <c r="G48" s="99"/>
      <c r="H48" s="99"/>
      <c r="I48" s="99"/>
      <c r="J48" s="151" t="s">
        <v>191</v>
      </c>
      <c r="K48" s="151"/>
      <c r="L48" s="143">
        <f t="shared" si="5"/>
        <v>36.200237135039998</v>
      </c>
      <c r="M48" s="143">
        <f t="shared" si="6"/>
        <v>0.50986249485971824</v>
      </c>
      <c r="N48" s="143">
        <f t="shared" si="7"/>
        <v>36.200237135039998</v>
      </c>
      <c r="O48" s="99"/>
      <c r="P48" s="102"/>
      <c r="Q48" s="102"/>
      <c r="R48" s="102"/>
      <c r="S48" s="102"/>
      <c r="T48" s="102"/>
    </row>
    <row r="49" spans="2:20" x14ac:dyDescent="0.25">
      <c r="B49" s="160"/>
      <c r="D49" s="99"/>
      <c r="E49" s="99"/>
      <c r="F49" s="99"/>
      <c r="G49" s="99"/>
      <c r="H49" s="99"/>
      <c r="I49" s="99"/>
      <c r="J49" s="151" t="s">
        <v>192</v>
      </c>
      <c r="K49" s="151"/>
      <c r="L49" s="143">
        <f t="shared" si="5"/>
        <v>50.188079565359992</v>
      </c>
      <c r="M49" s="143">
        <f t="shared" si="6"/>
        <v>0.70687436007549287</v>
      </c>
      <c r="N49" s="143">
        <f t="shared" si="7"/>
        <v>50.188079565359992</v>
      </c>
      <c r="O49" s="99"/>
      <c r="P49" s="102"/>
      <c r="Q49" s="102"/>
      <c r="R49" s="102"/>
      <c r="S49" s="102"/>
      <c r="T49" s="102"/>
    </row>
    <row r="50" spans="2:20" x14ac:dyDescent="0.25">
      <c r="B50" s="160"/>
      <c r="D50" s="99"/>
      <c r="E50" s="99"/>
      <c r="F50" s="99"/>
      <c r="G50" s="99"/>
      <c r="H50" s="99"/>
      <c r="I50" s="99"/>
      <c r="J50" s="151" t="s">
        <v>193</v>
      </c>
      <c r="K50" s="151"/>
      <c r="L50" s="143">
        <f t="shared" si="5"/>
        <v>63.441968443919997</v>
      </c>
      <c r="M50" s="143">
        <f t="shared" si="6"/>
        <v>0.89354885132281681</v>
      </c>
      <c r="N50" s="143">
        <f t="shared" si="7"/>
        <v>63.441968443919997</v>
      </c>
      <c r="O50" s="99"/>
      <c r="P50" s="102"/>
      <c r="Q50" s="102"/>
      <c r="R50" s="102"/>
      <c r="S50" s="102"/>
      <c r="T50" s="102"/>
    </row>
    <row r="51" spans="2:20" x14ac:dyDescent="0.25">
      <c r="B51" s="160"/>
      <c r="D51" s="99"/>
      <c r="E51" s="99"/>
      <c r="F51" s="99"/>
      <c r="G51" s="99"/>
      <c r="H51" s="99"/>
      <c r="I51" s="99"/>
      <c r="J51" s="152" t="s">
        <v>194</v>
      </c>
      <c r="K51" s="152"/>
      <c r="L51" s="144">
        <f t="shared" si="5"/>
        <v>74.411751144455991</v>
      </c>
      <c r="M51" s="144">
        <f t="shared" si="6"/>
        <v>1.048052833020507</v>
      </c>
      <c r="N51" s="144">
        <f t="shared" si="7"/>
        <v>74.411751144455991</v>
      </c>
      <c r="O51" s="99"/>
      <c r="P51" s="102"/>
      <c r="Q51" s="102"/>
      <c r="R51" s="102"/>
      <c r="S51" s="102"/>
      <c r="T51" s="102"/>
    </row>
    <row r="52" spans="2:20" x14ac:dyDescent="0.25">
      <c r="B52" s="160"/>
      <c r="D52" s="99"/>
      <c r="E52" s="99"/>
      <c r="F52" s="99"/>
      <c r="G52" s="99"/>
      <c r="H52" s="99"/>
      <c r="I52" s="99"/>
      <c r="J52" s="144" t="s">
        <v>3254</v>
      </c>
      <c r="K52" s="144"/>
      <c r="L52" s="144"/>
      <c r="M52" s="144">
        <f>N52/i.tfa</f>
        <v>8.9987528120866465</v>
      </c>
      <c r="N52" s="144">
        <f>SUM(N40:N51)</f>
        <v>638.91144965815192</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3351</v>
      </c>
      <c r="D2" s="99"/>
      <c r="E2" s="99"/>
      <c r="F2" s="99"/>
      <c r="G2" s="99"/>
      <c r="H2" s="99"/>
      <c r="I2" s="99"/>
      <c r="J2" s="102"/>
      <c r="K2" s="102" t="s">
        <v>138</v>
      </c>
      <c r="L2" s="102" t="s">
        <v>3352</v>
      </c>
      <c r="M2" s="102" t="s">
        <v>3353</v>
      </c>
      <c r="N2" s="102" t="s">
        <v>52</v>
      </c>
      <c r="O2" s="102" t="s">
        <v>3354</v>
      </c>
      <c r="P2" s="102" t="s">
        <v>88</v>
      </c>
      <c r="Q2" s="102" t="s">
        <v>88</v>
      </c>
      <c r="R2" s="102" t="s">
        <v>88</v>
      </c>
      <c r="S2" s="102"/>
    </row>
    <row r="3" spans="2:19" x14ac:dyDescent="0.25">
      <c r="B3" s="160"/>
      <c r="D3" s="99"/>
      <c r="E3" s="97" t="s">
        <v>11</v>
      </c>
      <c r="F3" s="97" t="s">
        <v>12</v>
      </c>
      <c r="G3" s="97" t="s">
        <v>23</v>
      </c>
      <c r="H3" s="141" t="s">
        <v>13</v>
      </c>
      <c r="I3" s="99"/>
      <c r="J3" s="102"/>
      <c r="K3" s="102"/>
      <c r="L3" s="102" t="s">
        <v>3355</v>
      </c>
      <c r="M3" s="102" t="s">
        <v>3356</v>
      </c>
      <c r="N3" s="102" t="s">
        <v>3357</v>
      </c>
      <c r="O3" s="102" t="s">
        <v>3358</v>
      </c>
      <c r="P3" s="102" t="s">
        <v>3358</v>
      </c>
      <c r="Q3" s="102" t="s">
        <v>3359</v>
      </c>
      <c r="R3" s="102" t="s">
        <v>3360</v>
      </c>
      <c r="S3" s="102"/>
    </row>
    <row r="4" spans="2:19" x14ac:dyDescent="0.25">
      <c r="B4" s="160"/>
      <c r="D4" s="99"/>
      <c r="E4" s="99" t="s">
        <v>87</v>
      </c>
      <c r="F4" s="98">
        <v>1</v>
      </c>
      <c r="G4" s="99" t="s">
        <v>88</v>
      </c>
      <c r="H4" s="99" t="s">
        <v>3361</v>
      </c>
      <c r="I4" s="99"/>
      <c r="J4" s="102"/>
      <c r="K4" s="102" t="s">
        <v>3362</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1.1000000000000001</v>
      </c>
      <c r="G5" s="99" t="s">
        <v>88</v>
      </c>
      <c r="H5" s="99" t="s">
        <v>3363</v>
      </c>
      <c r="I5" s="99"/>
      <c r="J5" s="102"/>
      <c r="K5" s="102" t="s">
        <v>3364</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3365</v>
      </c>
      <c r="F6" s="99">
        <f>SUM(F4:F5)</f>
        <v>2.1</v>
      </c>
      <c r="G6" s="99" t="s">
        <v>88</v>
      </c>
      <c r="H6" s="99"/>
      <c r="I6" s="99"/>
      <c r="J6" s="102"/>
      <c r="K6" s="102" t="s">
        <v>3366</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3365</v>
      </c>
      <c r="F7" s="99">
        <f>-1 * F6 * i.tfa * AVERAGE(Weather!Q31:Q42) / 1000</f>
        <v>-108.843</v>
      </c>
      <c r="G7" s="99" t="s">
        <v>3243</v>
      </c>
      <c r="H7" s="99" t="s">
        <v>3367</v>
      </c>
      <c r="I7" s="99"/>
      <c r="J7" s="102"/>
      <c r="K7" s="102"/>
      <c r="L7" s="102"/>
      <c r="M7" s="102"/>
      <c r="N7" s="102"/>
      <c r="O7" s="102"/>
      <c r="P7" s="102"/>
      <c r="Q7" s="102"/>
      <c r="R7" s="102"/>
      <c r="S7" s="102"/>
    </row>
    <row r="8" spans="2:19" x14ac:dyDescent="0.25">
      <c r="B8" s="160"/>
      <c r="D8" s="99"/>
      <c r="E8" s="99"/>
      <c r="F8" s="99"/>
      <c r="G8" s="99"/>
      <c r="H8" s="99"/>
      <c r="I8" s="99"/>
      <c r="J8" s="102"/>
      <c r="K8" s="102" t="s">
        <v>3368</v>
      </c>
      <c r="L8" s="102"/>
      <c r="M8" s="102"/>
      <c r="N8" s="102"/>
      <c r="O8" s="102"/>
      <c r="P8" s="102"/>
      <c r="Q8" s="102"/>
      <c r="R8" s="102"/>
      <c r="S8" s="102"/>
    </row>
    <row r="9" spans="2:19" x14ac:dyDescent="0.25">
      <c r="B9" s="160"/>
      <c r="D9" s="99"/>
      <c r="E9" s="99"/>
      <c r="F9" s="99"/>
      <c r="G9" s="99"/>
      <c r="H9" s="99"/>
      <c r="I9" s="99"/>
      <c r="J9" s="102"/>
      <c r="K9" s="102" t="s">
        <v>3369</v>
      </c>
      <c r="L9" s="102"/>
      <c r="M9" s="102"/>
      <c r="N9" s="102"/>
      <c r="O9" s="102"/>
      <c r="P9" s="102"/>
      <c r="Q9" s="102"/>
      <c r="R9" s="102"/>
      <c r="S9" s="102"/>
    </row>
    <row r="10" spans="2:19" x14ac:dyDescent="0.25">
      <c r="B10" s="160"/>
      <c r="D10" s="99"/>
      <c r="E10" s="99"/>
      <c r="F10" s="99"/>
      <c r="G10" s="99"/>
      <c r="H10" s="99"/>
      <c r="I10" s="99"/>
      <c r="J10" s="102"/>
      <c r="K10" s="102" t="s">
        <v>3370</v>
      </c>
      <c r="L10" s="102"/>
      <c r="M10" s="102"/>
      <c r="N10" s="102"/>
      <c r="O10" s="102"/>
      <c r="P10" s="102"/>
      <c r="Q10" s="102"/>
      <c r="R10" s="102"/>
      <c r="S10" s="102"/>
    </row>
    <row r="11" spans="2:19" x14ac:dyDescent="0.25">
      <c r="B11" s="160"/>
      <c r="D11" s="99"/>
      <c r="E11" s="99"/>
      <c r="F11" s="99"/>
      <c r="G11" s="99"/>
      <c r="H11" s="99"/>
      <c r="I11" s="99"/>
      <c r="J11" s="102"/>
      <c r="K11" s="102" t="s">
        <v>3371</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3372</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3373</v>
      </c>
      <c r="AA3" s="17" t="s">
        <v>12</v>
      </c>
      <c r="AB3" s="17" t="s">
        <v>138</v>
      </c>
      <c r="AC3" s="17"/>
      <c r="AD3" s="102"/>
    </row>
    <row r="4" spans="2:30" x14ac:dyDescent="0.25">
      <c r="B4" s="160"/>
      <c r="D4" s="99"/>
      <c r="E4" s="99"/>
      <c r="F4" s="99"/>
      <c r="G4" s="126" t="s">
        <v>3374</v>
      </c>
      <c r="H4" s="99" t="s">
        <v>3296</v>
      </c>
      <c r="I4" s="99">
        <f>IFERROR('Walls+doors'!$J$12 * 'Walls+doors'!$K$12, 0)</f>
        <v>10.303500000000001</v>
      </c>
      <c r="J4" s="99">
        <f>IFERROR('Ground floor'!$F$7 * 'Ground floor'!$G$7, 0)</f>
        <v>7.8539999999999992</v>
      </c>
      <c r="K4" s="99">
        <f>IFERROR(Roof!$F$8 * Roof!$G$8, 0)</f>
        <v>7.8539999999999992</v>
      </c>
      <c r="L4" s="99">
        <f>IFERROR(IF('Thermal bridges'!$F$4 = "no", 'Thermal bridges'!$F$5 * 'Thermal bridges'!$F$6, 0) + IF('Thermal bridges'!$F$7 = "no", 'Thermal bridges'!$F$8 * 'Thermal bridges'!$F$9, 0), 0)</f>
        <v>0</v>
      </c>
      <c r="M4" s="99">
        <f>IFERROR(Glazing!$H$31 * Glazing!$L$31, 0)</f>
        <v>32.683199999999992</v>
      </c>
      <c r="N4" s="99">
        <f>IFERROR(Air!$F$9 * Air!$F$7 * Air!$R$9, 0)</f>
        <v>2.3582790000000005</v>
      </c>
      <c r="O4" s="99">
        <f>IFERROR((1 - i.heat_recovery_efficiency) * Air!$F$12 * Air!$R$9, 0)</f>
        <v>3.9995999999999992</v>
      </c>
      <c r="P4" s="99">
        <f>SUM(I4:O4)</f>
        <v>65.052578999999994</v>
      </c>
      <c r="Q4" s="99"/>
      <c r="R4" s="99"/>
      <c r="S4" s="99"/>
      <c r="T4" s="99"/>
      <c r="U4" s="99"/>
      <c r="V4" s="99"/>
      <c r="W4" s="99"/>
      <c r="X4" s="99"/>
      <c r="Y4" s="102"/>
      <c r="Z4" s="102" t="s">
        <v>3375</v>
      </c>
      <c r="AA4" s="154">
        <f>0.1 / i.tfa</f>
        <v>1.4084507042253522E-3</v>
      </c>
      <c r="AB4" s="102" t="s">
        <v>3270</v>
      </c>
      <c r="AC4" s="102"/>
      <c r="AD4" s="102"/>
    </row>
    <row r="5" spans="2:30" x14ac:dyDescent="0.25">
      <c r="B5" s="160"/>
      <c r="D5" s="99"/>
      <c r="E5" s="99"/>
      <c r="F5" s="99"/>
      <c r="G5" s="97" t="s">
        <v>3374</v>
      </c>
      <c r="H5" s="117" t="s">
        <v>3312</v>
      </c>
      <c r="I5" s="117">
        <f t="shared" ref="I5:P5" si="1">IFERROR(I4/$P$4, "")</f>
        <v>0.15838726393922065</v>
      </c>
      <c r="J5" s="117">
        <f t="shared" si="1"/>
        <v>0.12073310729156488</v>
      </c>
      <c r="K5" s="117">
        <f t="shared" si="1"/>
        <v>0.12073310729156488</v>
      </c>
      <c r="L5" s="117">
        <f t="shared" si="1"/>
        <v>0</v>
      </c>
      <c r="M5" s="117">
        <f t="shared" si="1"/>
        <v>0.50241205656120103</v>
      </c>
      <c r="N5" s="117">
        <f t="shared" si="1"/>
        <v>3.6251890951164295E-2</v>
      </c>
      <c r="O5" s="117">
        <f t="shared" si="1"/>
        <v>6.1482573965284289E-2</v>
      </c>
      <c r="P5" s="117">
        <f t="shared" si="1"/>
        <v>1</v>
      </c>
      <c r="Q5" s="99"/>
      <c r="R5" s="99"/>
      <c r="S5" s="99"/>
      <c r="T5" s="99"/>
      <c r="U5" s="99"/>
      <c r="V5" s="99"/>
      <c r="W5" s="99"/>
      <c r="X5" s="99"/>
      <c r="Y5" s="102"/>
      <c r="Z5" s="102" t="s">
        <v>3376</v>
      </c>
      <c r="AA5" s="154">
        <f t="array" aca="1" ref="AA5" ca="1">i.tfa * SUMPRODUCT(($V$14:$V$25&gt;$AA$4)*$R$14:$R$25) / $P$4</f>
        <v>100.491288</v>
      </c>
      <c r="AB5" s="102" t="s">
        <v>3377</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3378</v>
      </c>
      <c r="AA6" s="154">
        <f t="array" aca="1" ref="AA6" ca="1">SUMPRODUCT(($V$14:$V$25&gt;$AA$4)*$P$14:$P$25)</f>
        <v>-20.862131139253524</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3379</v>
      </c>
      <c r="AA7" s="154">
        <f t="array" aca="1" ref="AA7" ca="1">SUMPRODUCT(($V$14:$V$25&gt;$AA$4)*$Q$14:$Q$25)</f>
        <v>-18.396000000000001</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3380</v>
      </c>
      <c r="AA8" s="154">
        <f ca="1">-(SUM($AA$14:$AA$20) + $AA$24) / SUM($AA$21:$AA$22)</f>
        <v>0.92919670954958966</v>
      </c>
      <c r="AB8" s="102" t="s">
        <v>52</v>
      </c>
      <c r="AC8" s="102"/>
      <c r="AD8" s="102"/>
    </row>
    <row r="9" spans="2:30" x14ac:dyDescent="0.25">
      <c r="B9" s="160"/>
      <c r="D9" s="99"/>
      <c r="E9" s="99"/>
      <c r="F9" s="99"/>
      <c r="G9" s="61" t="s">
        <v>3381</v>
      </c>
      <c r="H9" s="22"/>
      <c r="I9" s="22"/>
      <c r="J9" s="22"/>
      <c r="K9" s="22"/>
      <c r="L9" s="22"/>
      <c r="M9" s="22"/>
      <c r="N9" s="22"/>
      <c r="O9" s="22"/>
      <c r="P9" s="22"/>
      <c r="Q9" s="125"/>
      <c r="R9" s="61" t="s">
        <v>3382</v>
      </c>
      <c r="S9" s="22"/>
      <c r="T9" s="125"/>
      <c r="U9" s="61" t="s">
        <v>3383</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3384</v>
      </c>
      <c r="J11" s="97"/>
      <c r="K11" s="97"/>
      <c r="L11" s="97"/>
      <c r="M11" s="97"/>
      <c r="N11" s="97"/>
      <c r="O11" s="97"/>
      <c r="P11" s="97"/>
      <c r="Q11" s="97"/>
      <c r="R11" s="97" t="s">
        <v>3262</v>
      </c>
      <c r="S11" s="97"/>
      <c r="T11" s="97"/>
      <c r="U11" s="97" t="s">
        <v>3385</v>
      </c>
      <c r="V11" s="97"/>
      <c r="W11" s="97"/>
      <c r="X11" s="143"/>
      <c r="Y11" s="102"/>
      <c r="Z11" s="102"/>
      <c r="AA11" s="102"/>
      <c r="AB11" s="102"/>
      <c r="AC11" s="102"/>
      <c r="AD11" s="102"/>
    </row>
    <row r="12" spans="2:30" x14ac:dyDescent="0.25">
      <c r="B12" s="160"/>
      <c r="D12" s="99"/>
      <c r="E12" s="99"/>
      <c r="F12" s="99"/>
      <c r="G12" s="99" t="s">
        <v>162</v>
      </c>
      <c r="H12" s="18" t="s">
        <v>3302</v>
      </c>
      <c r="I12" s="18" t="s">
        <v>3288</v>
      </c>
      <c r="J12" s="18" t="s">
        <v>3288</v>
      </c>
      <c r="K12" s="18" t="s">
        <v>3288</v>
      </c>
      <c r="L12" s="18" t="s">
        <v>3288</v>
      </c>
      <c r="M12" s="18" t="s">
        <v>3288</v>
      </c>
      <c r="N12" s="18" t="s">
        <v>3288</v>
      </c>
      <c r="O12" s="18" t="s">
        <v>3288</v>
      </c>
      <c r="P12" s="18" t="s">
        <v>3288</v>
      </c>
      <c r="Q12" s="18" t="s">
        <v>3288</v>
      </c>
      <c r="R12" s="18" t="s">
        <v>3288</v>
      </c>
      <c r="S12" s="18" t="s">
        <v>3288</v>
      </c>
      <c r="T12" s="18" t="s">
        <v>52</v>
      </c>
      <c r="U12" s="18" t="s">
        <v>52</v>
      </c>
      <c r="V12" s="18" t="s">
        <v>3288</v>
      </c>
      <c r="W12" s="18" t="s">
        <v>3288</v>
      </c>
      <c r="X12" s="143"/>
      <c r="Y12" s="102"/>
      <c r="Z12" s="102" t="s">
        <v>162</v>
      </c>
      <c r="AA12" s="102" t="s">
        <v>27</v>
      </c>
      <c r="AB12" s="102" t="s">
        <v>27</v>
      </c>
      <c r="AC12" s="102" t="s">
        <v>27</v>
      </c>
      <c r="AD12" s="102"/>
    </row>
    <row r="13" spans="2:30" x14ac:dyDescent="0.25">
      <c r="B13" s="160"/>
      <c r="D13" s="99"/>
      <c r="E13" s="99"/>
      <c r="F13" s="99"/>
      <c r="G13" s="97" t="s">
        <v>172</v>
      </c>
      <c r="H13" s="52" t="s">
        <v>3304</v>
      </c>
      <c r="I13" s="52" t="s">
        <v>53</v>
      </c>
      <c r="J13" s="52" t="s">
        <v>57</v>
      </c>
      <c r="K13" s="52" t="s">
        <v>59</v>
      </c>
      <c r="L13" s="52" t="s">
        <v>60</v>
      </c>
      <c r="M13" s="52" t="s">
        <v>3386</v>
      </c>
      <c r="N13" s="52" t="s">
        <v>3332</v>
      </c>
      <c r="O13" s="52" t="s">
        <v>3387</v>
      </c>
      <c r="P13" s="52" t="s">
        <v>3388</v>
      </c>
      <c r="Q13" s="52" t="s">
        <v>86</v>
      </c>
      <c r="R13" s="52" t="s">
        <v>3389</v>
      </c>
      <c r="S13" s="52" t="s">
        <v>3390</v>
      </c>
      <c r="T13" s="52" t="s">
        <v>3391</v>
      </c>
      <c r="U13" s="138" t="s">
        <v>3392</v>
      </c>
      <c r="V13" s="138" t="s">
        <v>3393</v>
      </c>
      <c r="W13" s="138" t="s">
        <v>3394</v>
      </c>
      <c r="X13" s="143"/>
      <c r="Y13" s="102"/>
      <c r="Z13" s="17" t="s">
        <v>3395</v>
      </c>
      <c r="AA13" s="82" t="s">
        <v>3396</v>
      </c>
      <c r="AB13" s="82" t="s">
        <v>3397</v>
      </c>
      <c r="AC13" s="82" t="s">
        <v>3398</v>
      </c>
      <c r="AD13" s="102"/>
    </row>
    <row r="14" spans="2:30" x14ac:dyDescent="0.25">
      <c r="B14" s="160"/>
      <c r="D14" s="99"/>
      <c r="E14" s="99"/>
      <c r="F14" s="99"/>
      <c r="G14" s="99" t="s">
        <v>183</v>
      </c>
      <c r="H14" s="143">
        <f>Weather!$R31</f>
        <v>11.627976</v>
      </c>
      <c r="I14" s="143">
        <f t="shared" ref="I14:O25" si="2">I$4 * $H14 / i.tfa</f>
        <v>1.6874486016338031</v>
      </c>
      <c r="J14" s="143">
        <f t="shared" si="2"/>
        <v>1.2862834296338028</v>
      </c>
      <c r="K14" s="143">
        <f t="shared" si="2"/>
        <v>1.2862834296338028</v>
      </c>
      <c r="L14" s="143">
        <f t="shared" si="2"/>
        <v>0</v>
      </c>
      <c r="M14" s="143">
        <f t="shared" si="2"/>
        <v>5.3526685239887319</v>
      </c>
      <c r="N14" s="143">
        <f t="shared" si="2"/>
        <v>0.38622551568033808</v>
      </c>
      <c r="O14" s="143">
        <f t="shared" si="2"/>
        <v>0.65503172971267587</v>
      </c>
      <c r="P14" s="143">
        <f ca="1">-Glazing!AK23</f>
        <v>-0.35486465201619727</v>
      </c>
      <c r="Q14" s="143">
        <f>-'Incidental gains'!$F$6 * Weather!$Q31 / 1000</f>
        <v>-1.5624</v>
      </c>
      <c r="R14" s="143">
        <f t="shared" ref="R14:R25" si="3">SUM($I14:$O14)</f>
        <v>10.653941230283154</v>
      </c>
      <c r="S14" s="143">
        <f t="shared" ref="S14:S25" ca="1" si="4">-1 * SUM($P14:$Q14)</f>
        <v>1.9172646520161973</v>
      </c>
      <c r="T14" s="143">
        <f t="shared" ref="T14:T25" ca="1" si="5">IF(ABS(R14) &gt; (0.0000001 * ABS(S14)), S14 / R14, IF(R14 = 0, 10^6, 0))</f>
        <v>0.17995825306098873</v>
      </c>
      <c r="U14" s="99">
        <f ca="1">IFERROR(IF(T14 &gt; 0,   IF(T14 = 1, d.heating_alpha/d.heating_alpha1, (1 - T14 ^ d.heating_alpha) / (1 - T14 ^ d.heating_alpha1)), 1) * IF(T14 &lt;= 0, IF(S14 &gt; 0, 1 / T14, 1), 1), NA())</f>
        <v>0.99991733541215588</v>
      </c>
      <c r="V14" s="99">
        <f t="shared" ref="V14:V25" ca="1" si="6">R14 - U14 * S14</f>
        <v>8.7368350681592037</v>
      </c>
      <c r="W14" s="130">
        <f t="shared" ref="W14:W25" ca="1" si="7">S14 - (R14 - V14)</f>
        <v>1.5848989224709342E-4</v>
      </c>
      <c r="X14" s="143"/>
      <c r="Y14" s="102"/>
      <c r="Z14" s="102" t="s">
        <v>53</v>
      </c>
      <c r="AA14" s="155">
        <f ca="1">$I$4 * $AA$5 / i.tfa</f>
        <v>14.583267407154931</v>
      </c>
      <c r="AB14" s="155">
        <f t="shared" ref="AB14:AB24" ca="1" si="8">IF($AA14&gt;0, $AA14, 0)</f>
        <v>14.583267407154931</v>
      </c>
      <c r="AC14" s="155">
        <f t="shared" ref="AC14:AC24" ca="1" si="9">IF($AA14&lt;0, -$AA14, 0)</f>
        <v>0</v>
      </c>
      <c r="AD14" s="102"/>
    </row>
    <row r="15" spans="2:30" x14ac:dyDescent="0.25">
      <c r="B15" s="160"/>
      <c r="D15" s="99"/>
      <c r="E15" s="99"/>
      <c r="F15" s="99"/>
      <c r="G15" s="99" t="s">
        <v>184</v>
      </c>
      <c r="H15" s="143">
        <f>Weather!$R32</f>
        <v>10.713023999999999</v>
      </c>
      <c r="I15" s="143">
        <f t="shared" si="2"/>
        <v>1.5546710251267606</v>
      </c>
      <c r="J15" s="143">
        <f t="shared" si="2"/>
        <v>1.1850716971267603</v>
      </c>
      <c r="K15" s="143">
        <f t="shared" si="2"/>
        <v>1.1850716971267603</v>
      </c>
      <c r="L15" s="143">
        <f t="shared" si="2"/>
        <v>0</v>
      </c>
      <c r="M15" s="143">
        <f t="shared" si="2"/>
        <v>4.9314916337577444</v>
      </c>
      <c r="N15" s="143">
        <f t="shared" si="2"/>
        <v>0.35583520458726764</v>
      </c>
      <c r="O15" s="143">
        <f t="shared" si="2"/>
        <v>0.60349029282253508</v>
      </c>
      <c r="P15" s="143">
        <f ca="1">-Glazing!AK24</f>
        <v>-0.69095624734647898</v>
      </c>
      <c r="Q15" s="143">
        <f>-'Incidental gains'!$F$6 * Weather!$Q32 / 1000</f>
        <v>-1.4112</v>
      </c>
      <c r="R15" s="143">
        <f t="shared" si="3"/>
        <v>9.8156315505478275</v>
      </c>
      <c r="S15" s="143">
        <f t="shared" ca="1" si="4"/>
        <v>2.1021562473464792</v>
      </c>
      <c r="T15" s="143">
        <f t="shared" ca="1" si="5"/>
        <v>0.21416413569732598</v>
      </c>
      <c r="U15" s="99">
        <f t="shared" ref="U15:U25" ca="1" si="10">IFERROR(IF(T15 &gt; 0, IF(T15 = 1, d.heating_alpha/d.heating_alpha1, (1 - T15 ^ d.heating_alpha) / (1 - T15 ^ d.heating_alpha1)), 1) * IF(T15 &lt;= 0, IF(S15 &gt; 0, 1 / T15, 1), 1), NA())</f>
        <v>0.99979846802506145</v>
      </c>
      <c r="V15" s="99">
        <f t="shared" ca="1" si="6"/>
        <v>7.7138989549015058</v>
      </c>
      <c r="W15" s="130">
        <f t="shared" ca="1" si="7"/>
        <v>4.236517001574569E-4</v>
      </c>
      <c r="X15" s="143"/>
      <c r="Y15" s="102"/>
      <c r="Z15" s="102" t="s">
        <v>57</v>
      </c>
      <c r="AA15" s="155">
        <f ca="1">$J$4 * $AA$5 / i.tfa</f>
        <v>11.116317971154928</v>
      </c>
      <c r="AB15" s="155">
        <f t="shared" ca="1" si="8"/>
        <v>11.116317971154928</v>
      </c>
      <c r="AC15" s="155">
        <f t="shared" ca="1" si="9"/>
        <v>0</v>
      </c>
      <c r="AD15" s="102"/>
    </row>
    <row r="16" spans="2:30" x14ac:dyDescent="0.25">
      <c r="B16" s="160"/>
      <c r="D16" s="99"/>
      <c r="E16" s="99"/>
      <c r="F16" s="99"/>
      <c r="G16" s="99" t="s">
        <v>185</v>
      </c>
      <c r="H16" s="143">
        <f>Weather!$R33</f>
        <v>10.988136000000001</v>
      </c>
      <c r="I16" s="143">
        <f t="shared" si="2"/>
        <v>1.594595201070423</v>
      </c>
      <c r="J16" s="143">
        <f t="shared" si="2"/>
        <v>1.2155045090704226</v>
      </c>
      <c r="K16" s="143">
        <f t="shared" si="2"/>
        <v>1.2155045090704226</v>
      </c>
      <c r="L16" s="143">
        <f t="shared" si="2"/>
        <v>0</v>
      </c>
      <c r="M16" s="143">
        <f t="shared" si="2"/>
        <v>5.0581330495098582</v>
      </c>
      <c r="N16" s="143">
        <f t="shared" si="2"/>
        <v>0.36497310391470428</v>
      </c>
      <c r="O16" s="143">
        <f t="shared" si="2"/>
        <v>0.61898801050140839</v>
      </c>
      <c r="P16" s="143">
        <f ca="1">-Glazing!AK25</f>
        <v>-1.6531510539422538</v>
      </c>
      <c r="Q16" s="143">
        <f>-'Incidental gains'!$F$6 * Weather!$Q33 / 1000</f>
        <v>-1.5624</v>
      </c>
      <c r="R16" s="143">
        <f t="shared" si="3"/>
        <v>10.067698383137238</v>
      </c>
      <c r="S16" s="143">
        <f t="shared" ca="1" si="4"/>
        <v>3.2155510539422538</v>
      </c>
      <c r="T16" s="143">
        <f t="shared" ca="1" si="5"/>
        <v>0.31939286732388605</v>
      </c>
      <c r="U16" s="99">
        <f t="shared" ca="1" si="10"/>
        <v>0.99850872254782375</v>
      </c>
      <c r="V16" s="99">
        <f t="shared" ca="1" si="6"/>
        <v>6.8569426079780493</v>
      </c>
      <c r="W16" s="130">
        <f t="shared" ca="1" si="7"/>
        <v>4.7952787830656263E-3</v>
      </c>
      <c r="X16" s="143"/>
      <c r="Y16" s="102"/>
      <c r="Z16" s="102" t="s">
        <v>59</v>
      </c>
      <c r="AA16" s="155">
        <f ca="1">$K$4 * $AA$5 / i.tfa</f>
        <v>11.116317971154928</v>
      </c>
      <c r="AB16" s="155">
        <f t="shared" ca="1" si="8"/>
        <v>11.116317971154928</v>
      </c>
      <c r="AC16" s="155">
        <f t="shared" ca="1" si="9"/>
        <v>0</v>
      </c>
      <c r="AD16" s="102"/>
    </row>
    <row r="17" spans="2:30" x14ac:dyDescent="0.25">
      <c r="B17" s="160"/>
      <c r="D17" s="99"/>
      <c r="E17" s="99"/>
      <c r="F17" s="99"/>
      <c r="G17" s="99" t="s">
        <v>186</v>
      </c>
      <c r="H17" s="143">
        <f>Weather!$R34</f>
        <v>9.6047999999999991</v>
      </c>
      <c r="I17" s="143">
        <f t="shared" si="2"/>
        <v>1.3938458704225352</v>
      </c>
      <c r="J17" s="143">
        <f t="shared" si="2"/>
        <v>1.0624802704225351</v>
      </c>
      <c r="K17" s="143">
        <f t="shared" si="2"/>
        <v>1.0624802704225351</v>
      </c>
      <c r="L17" s="143">
        <f t="shared" si="2"/>
        <v>0</v>
      </c>
      <c r="M17" s="143">
        <f t="shared" si="2"/>
        <v>4.4213464698591531</v>
      </c>
      <c r="N17" s="143">
        <f t="shared" si="2"/>
        <v>0.31902532590422539</v>
      </c>
      <c r="O17" s="143">
        <f t="shared" si="2"/>
        <v>0.54106138140845061</v>
      </c>
      <c r="P17" s="143">
        <f ca="1">-Glazing!AK26</f>
        <v>-2.4370197424161981</v>
      </c>
      <c r="Q17" s="143">
        <f>-'Incidental gains'!$F$6 * Weather!$Q34 / 1000</f>
        <v>-1.512</v>
      </c>
      <c r="R17" s="143">
        <f t="shared" si="3"/>
        <v>8.8002395884394353</v>
      </c>
      <c r="S17" s="143">
        <f t="shared" ca="1" si="4"/>
        <v>3.9490197424161981</v>
      </c>
      <c r="T17" s="143">
        <f t="shared" ca="1" si="5"/>
        <v>0.44874002607882246</v>
      </c>
      <c r="U17" s="99">
        <f t="shared" ca="1" si="10"/>
        <v>0.992471322208474</v>
      </c>
      <c r="V17" s="99">
        <f t="shared" ca="1" si="6"/>
        <v>4.880950743256264</v>
      </c>
      <c r="W17" s="130">
        <f t="shared" ca="1" si="7"/>
        <v>2.9730897233026798E-2</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7.8670559999999998</v>
      </c>
      <c r="I18" s="143">
        <f t="shared" si="2"/>
        <v>1.1416649506478875</v>
      </c>
      <c r="J18" s="143">
        <f t="shared" si="2"/>
        <v>0.87025151864788719</v>
      </c>
      <c r="K18" s="143">
        <f t="shared" si="2"/>
        <v>0.87025151864788719</v>
      </c>
      <c r="L18" s="143">
        <f t="shared" si="2"/>
        <v>0</v>
      </c>
      <c r="M18" s="143">
        <f t="shared" si="2"/>
        <v>3.6214164036507035</v>
      </c>
      <c r="N18" s="143">
        <f t="shared" si="2"/>
        <v>0.26130581629047889</v>
      </c>
      <c r="O18" s="143">
        <f t="shared" si="2"/>
        <v>0.44317010109295768</v>
      </c>
      <c r="P18" s="143">
        <f ca="1">-Glazing!AK27</f>
        <v>-3.3328367860436621</v>
      </c>
      <c r="Q18" s="143">
        <f>-'Incidental gains'!$F$6 * Weather!$Q35 / 1000</f>
        <v>-1.5624</v>
      </c>
      <c r="R18" s="143">
        <f t="shared" si="3"/>
        <v>7.2080603089778021</v>
      </c>
      <c r="S18" s="143">
        <f t="shared" ca="1" si="4"/>
        <v>4.8952367860436619</v>
      </c>
      <c r="T18" s="143">
        <f t="shared" ca="1" si="5"/>
        <v>0.67913371645164144</v>
      </c>
      <c r="U18" s="99">
        <f t="shared" ca="1" si="10"/>
        <v>0.9560149086606361</v>
      </c>
      <c r="V18" s="99">
        <f t="shared" ca="1" si="6"/>
        <v>2.5281409600960849</v>
      </c>
      <c r="W18" s="130">
        <f t="shared" ca="1" si="7"/>
        <v>0.21531743716194462</v>
      </c>
      <c r="X18" s="143"/>
      <c r="Y18" s="102"/>
      <c r="Z18" s="102" t="s">
        <v>3386</v>
      </c>
      <c r="AA18" s="155">
        <f ca="1">$M$4 * $AA$5 / i.tfa</f>
        <v>46.258829069881678</v>
      </c>
      <c r="AB18" s="155">
        <f t="shared" ca="1" si="8"/>
        <v>46.258829069881678</v>
      </c>
      <c r="AC18" s="155">
        <f t="shared" ca="1" si="9"/>
        <v>0</v>
      </c>
      <c r="AD18" s="102"/>
    </row>
    <row r="19" spans="2:30" x14ac:dyDescent="0.25">
      <c r="B19" s="160"/>
      <c r="D19" s="99"/>
      <c r="E19" s="99"/>
      <c r="F19" s="99"/>
      <c r="G19" s="99" t="s">
        <v>188</v>
      </c>
      <c r="H19" s="143">
        <f>Weather!$R36</f>
        <v>5.8881600000000009</v>
      </c>
      <c r="I19" s="143">
        <f t="shared" si="2"/>
        <v>0.85448812056338053</v>
      </c>
      <c r="J19" s="143">
        <f t="shared" si="2"/>
        <v>0.65134660056338034</v>
      </c>
      <c r="K19" s="143">
        <f t="shared" si="2"/>
        <v>0.65134660056338034</v>
      </c>
      <c r="L19" s="143">
        <f t="shared" si="2"/>
        <v>0</v>
      </c>
      <c r="M19" s="143">
        <f t="shared" si="2"/>
        <v>2.710477618478873</v>
      </c>
      <c r="N19" s="143">
        <f t="shared" si="2"/>
        <v>0.19557639544563388</v>
      </c>
      <c r="O19" s="143">
        <f t="shared" si="2"/>
        <v>0.33169415121126761</v>
      </c>
      <c r="P19" s="143">
        <f ca="1">-Glazing!AK28</f>
        <v>-3.1912319038816905</v>
      </c>
      <c r="Q19" s="143">
        <f>-'Incidental gains'!$F$6 * Weather!$Q36 / 1000</f>
        <v>-1.512</v>
      </c>
      <c r="R19" s="143">
        <f t="shared" si="3"/>
        <v>5.394929486825915</v>
      </c>
      <c r="S19" s="143">
        <f t="shared" ca="1" si="4"/>
        <v>4.7032319038816901</v>
      </c>
      <c r="T19" s="143">
        <f t="shared" ca="1" si="5"/>
        <v>0.87178746550194808</v>
      </c>
      <c r="U19" s="99">
        <f t="shared" ca="1" si="10"/>
        <v>0.89458390254599685</v>
      </c>
      <c r="V19" s="99">
        <f t="shared" ca="1" si="6"/>
        <v>1.1874939356725935</v>
      </c>
      <c r="W19" s="130">
        <f t="shared" ca="1" si="7"/>
        <v>0.49579635272836864</v>
      </c>
      <c r="X19" s="143"/>
      <c r="Y19" s="102"/>
      <c r="Z19" s="102" t="s">
        <v>3332</v>
      </c>
      <c r="AA19" s="155">
        <f ca="1">$N$4 * $AA$5 / i.tfa</f>
        <v>3.3378379461035501</v>
      </c>
      <c r="AB19" s="155">
        <f t="shared" ca="1" si="8"/>
        <v>3.3378379461035501</v>
      </c>
      <c r="AC19" s="155">
        <f t="shared" ca="1" si="9"/>
        <v>0</v>
      </c>
      <c r="AD19" s="102"/>
    </row>
    <row r="20" spans="2:30" x14ac:dyDescent="0.25">
      <c r="B20" s="160"/>
      <c r="D20" s="99"/>
      <c r="E20" s="99"/>
      <c r="F20" s="99"/>
      <c r="G20" s="99" t="s">
        <v>189</v>
      </c>
      <c r="H20" s="143">
        <f>Weather!$R37</f>
        <v>4.112832</v>
      </c>
      <c r="I20" s="143">
        <f t="shared" si="2"/>
        <v>0.59685302129577478</v>
      </c>
      <c r="J20" s="143">
        <f t="shared" si="2"/>
        <v>0.45496031729577457</v>
      </c>
      <c r="K20" s="143">
        <f t="shared" si="2"/>
        <v>0.45496031729577457</v>
      </c>
      <c r="L20" s="143">
        <f t="shared" si="2"/>
        <v>0</v>
      </c>
      <c r="M20" s="143">
        <f t="shared" si="2"/>
        <v>1.8932466313014078</v>
      </c>
      <c r="N20" s="143">
        <f t="shared" si="2"/>
        <v>0.13660852586095779</v>
      </c>
      <c r="O20" s="143">
        <f t="shared" si="2"/>
        <v>0.23168567418591543</v>
      </c>
      <c r="P20" s="143">
        <f ca="1">-Glazing!AK29</f>
        <v>-3.127388889435212</v>
      </c>
      <c r="Q20" s="143">
        <f>-'Incidental gains'!$F$6 * Weather!$Q37 / 1000</f>
        <v>-1.5624</v>
      </c>
      <c r="R20" s="143">
        <f t="shared" si="3"/>
        <v>3.7683144872356049</v>
      </c>
      <c r="S20" s="143">
        <f t="shared" ca="1" si="4"/>
        <v>4.6897888894352118</v>
      </c>
      <c r="T20" s="143">
        <f t="shared" ca="1" si="5"/>
        <v>1.2445322452042984</v>
      </c>
      <c r="U20" s="99">
        <f t="shared" ca="1" si="10"/>
        <v>0.73856386098452931</v>
      </c>
      <c r="V20" s="99">
        <f t="shared" ca="1" si="6"/>
        <v>0.304605897851987</v>
      </c>
      <c r="W20" s="130">
        <f t="shared" ca="1" si="7"/>
        <v>1.2260803000515939</v>
      </c>
      <c r="X20" s="143"/>
      <c r="Y20" s="102"/>
      <c r="Z20" s="102" t="s">
        <v>3387</v>
      </c>
      <c r="AA20" s="155">
        <f ca="1">$O$4 * $AA$5 / i.tfa</f>
        <v>5.6609148659830977</v>
      </c>
      <c r="AB20" s="155">
        <f t="shared" ca="1" si="8"/>
        <v>5.6609148659830977</v>
      </c>
      <c r="AC20" s="155">
        <f t="shared" ca="1" si="9"/>
        <v>0</v>
      </c>
      <c r="AD20" s="102"/>
    </row>
    <row r="21" spans="2:30" x14ac:dyDescent="0.25">
      <c r="B21" s="160"/>
      <c r="D21" s="99"/>
      <c r="E21" s="99"/>
      <c r="F21" s="99"/>
      <c r="G21" s="99" t="s">
        <v>190</v>
      </c>
      <c r="H21" s="143">
        <f>Weather!$R38</f>
        <v>4.4193599999999993</v>
      </c>
      <c r="I21" s="143">
        <f t="shared" si="2"/>
        <v>0.64133627830985918</v>
      </c>
      <c r="J21" s="143">
        <f t="shared" si="2"/>
        <v>0.48886835830985903</v>
      </c>
      <c r="K21" s="143">
        <f t="shared" si="2"/>
        <v>0.48886835830985903</v>
      </c>
      <c r="L21" s="143">
        <f t="shared" si="2"/>
        <v>0</v>
      </c>
      <c r="M21" s="143">
        <f t="shared" si="2"/>
        <v>2.0343496725633798</v>
      </c>
      <c r="N21" s="143">
        <f t="shared" si="2"/>
        <v>0.14678991382309861</v>
      </c>
      <c r="O21" s="143">
        <f t="shared" si="2"/>
        <v>0.24895313036619712</v>
      </c>
      <c r="P21" s="143">
        <f ca="1">-Glazing!AK30</f>
        <v>-2.5672038079119721</v>
      </c>
      <c r="Q21" s="143">
        <f>-'Incidental gains'!$F$6 * Weather!$Q38 / 1000</f>
        <v>-1.5624</v>
      </c>
      <c r="R21" s="143">
        <f t="shared" si="3"/>
        <v>4.0491657116822521</v>
      </c>
      <c r="S21" s="143">
        <f t="shared" ca="1" si="4"/>
        <v>4.1296038079119723</v>
      </c>
      <c r="T21" s="143">
        <f t="shared" ca="1" si="5"/>
        <v>1.019865350533234</v>
      </c>
      <c r="U21" s="99">
        <f t="shared" ca="1" si="10"/>
        <v>0.83450063264341623</v>
      </c>
      <c r="V21" s="99">
        <f t="shared" ca="1" si="6"/>
        <v>0.60300872141305062</v>
      </c>
      <c r="W21" s="130">
        <f t="shared" ca="1" si="7"/>
        <v>0.68344681764277082</v>
      </c>
      <c r="X21" s="156"/>
      <c r="Y21" s="102"/>
      <c r="Z21" s="102" t="s">
        <v>3388</v>
      </c>
      <c r="AA21" s="155">
        <f ca="1">AA6</f>
        <v>-20.862131139253524</v>
      </c>
      <c r="AB21" s="155">
        <f t="shared" ca="1" si="8"/>
        <v>0</v>
      </c>
      <c r="AC21" s="155">
        <f t="shared" ca="1" si="9"/>
        <v>20.862131139253524</v>
      </c>
      <c r="AD21" s="102"/>
    </row>
    <row r="22" spans="2:30" x14ac:dyDescent="0.25">
      <c r="D22" s="99"/>
      <c r="E22" s="99"/>
      <c r="F22" s="99"/>
      <c r="G22" s="99" t="s">
        <v>191</v>
      </c>
      <c r="H22" s="143">
        <f>Weather!$R39</f>
        <v>5.6937599999999993</v>
      </c>
      <c r="I22" s="143">
        <f t="shared" si="2"/>
        <v>0.82627684732394358</v>
      </c>
      <c r="J22" s="143">
        <f t="shared" si="2"/>
        <v>0.62984212732394351</v>
      </c>
      <c r="K22" s="143">
        <f t="shared" si="2"/>
        <v>0.62984212732394351</v>
      </c>
      <c r="L22" s="143">
        <f t="shared" si="2"/>
        <v>0</v>
      </c>
      <c r="M22" s="143">
        <f t="shared" si="2"/>
        <v>2.6209900962253512</v>
      </c>
      <c r="N22" s="143">
        <f t="shared" si="2"/>
        <v>0.18911936111323946</v>
      </c>
      <c r="O22" s="143">
        <f t="shared" si="2"/>
        <v>0.32074313374647873</v>
      </c>
      <c r="P22" s="143">
        <f ca="1">-Glazing!AK31</f>
        <v>-1.8298883880633809</v>
      </c>
      <c r="Q22" s="143">
        <f>-'Incidental gains'!$F$6 * Weather!$Q39 / 1000</f>
        <v>-1.512</v>
      </c>
      <c r="R22" s="143">
        <f t="shared" si="3"/>
        <v>5.2168136930569</v>
      </c>
      <c r="S22" s="143">
        <f t="shared" ca="1" si="4"/>
        <v>3.341888388063381</v>
      </c>
      <c r="T22" s="143">
        <f t="shared" ca="1" si="5"/>
        <v>0.64059952773684969</v>
      </c>
      <c r="U22" s="99">
        <f t="shared" ca="1" si="10"/>
        <v>0.96500049559052292</v>
      </c>
      <c r="V22" s="99">
        <f t="shared" ca="1" si="6"/>
        <v>1.9918897423675235</v>
      </c>
      <c r="W22" s="130">
        <f t="shared" ca="1" si="7"/>
        <v>0.11696443737400442</v>
      </c>
      <c r="X22" s="99"/>
      <c r="Y22" s="102"/>
      <c r="Z22" s="102" t="s">
        <v>86</v>
      </c>
      <c r="AA22" s="155">
        <f ca="1">AA7</f>
        <v>-18.396000000000001</v>
      </c>
      <c r="AB22" s="155">
        <f t="shared" ca="1" si="8"/>
        <v>0</v>
      </c>
      <c r="AC22" s="155">
        <f t="shared" ca="1" si="9"/>
        <v>18.396000000000001</v>
      </c>
      <c r="AD22" s="102"/>
    </row>
    <row r="23" spans="2:30" x14ac:dyDescent="0.25">
      <c r="D23" s="99"/>
      <c r="E23" s="99"/>
      <c r="F23" s="99"/>
      <c r="G23" s="99" t="s">
        <v>192</v>
      </c>
      <c r="H23" s="143">
        <f>Weather!$R40</f>
        <v>7.8938399999999991</v>
      </c>
      <c r="I23" s="143">
        <f t="shared" si="2"/>
        <v>1.1455518371830986</v>
      </c>
      <c r="J23" s="143">
        <f t="shared" si="2"/>
        <v>0.87321435718309837</v>
      </c>
      <c r="K23" s="143">
        <f t="shared" si="2"/>
        <v>0.87321435718309837</v>
      </c>
      <c r="L23" s="143">
        <f t="shared" si="2"/>
        <v>0</v>
      </c>
      <c r="M23" s="143">
        <f t="shared" si="2"/>
        <v>3.6337457956056323</v>
      </c>
      <c r="N23" s="143">
        <f t="shared" si="2"/>
        <v>0.26219545213183104</v>
      </c>
      <c r="O23" s="143">
        <f t="shared" si="2"/>
        <v>0.44467890794366183</v>
      </c>
      <c r="P23" s="143">
        <f ca="1">-Glazing!AK32</f>
        <v>-1.0046289232394368</v>
      </c>
      <c r="Q23" s="143">
        <f>-'Incidental gains'!$F$6 * Weather!$Q40 / 1000</f>
        <v>-1.5624</v>
      </c>
      <c r="R23" s="143">
        <f t="shared" si="3"/>
        <v>7.2326007072304206</v>
      </c>
      <c r="S23" s="143">
        <f t="shared" ca="1" si="4"/>
        <v>2.5670289232394365</v>
      </c>
      <c r="T23" s="143">
        <f t="shared" ca="1" si="5"/>
        <v>0.35492473968225308</v>
      </c>
      <c r="U23" s="99">
        <f t="shared" ca="1" si="10"/>
        <v>0.99750901158766325</v>
      </c>
      <c r="V23" s="99">
        <f t="shared" ca="1" si="6"/>
        <v>4.6719662232929071</v>
      </c>
      <c r="W23" s="130">
        <f t="shared" ca="1" si="7"/>
        <v>6.3944393019230716E-3</v>
      </c>
      <c r="X23" s="99"/>
      <c r="Y23" s="102"/>
      <c r="Z23" s="102" t="s">
        <v>3399</v>
      </c>
      <c r="AA23" s="155">
        <f ca="1">-SUM($AA$21:$AA$22) * (1 - $AA$8)</f>
        <v>2.7796048615928655</v>
      </c>
      <c r="AB23" s="155">
        <f t="shared" ca="1" si="8"/>
        <v>2.7796048615928655</v>
      </c>
      <c r="AC23" s="155">
        <f t="shared" ca="1" si="9"/>
        <v>0</v>
      </c>
      <c r="AD23" s="102"/>
    </row>
    <row r="24" spans="2:30" x14ac:dyDescent="0.25">
      <c r="D24" s="99"/>
      <c r="E24" s="99"/>
      <c r="F24" s="99"/>
      <c r="G24" s="99" t="s">
        <v>193</v>
      </c>
      <c r="H24" s="143">
        <f>Weather!$R41</f>
        <v>9.9784799999999994</v>
      </c>
      <c r="I24" s="143">
        <f t="shared" si="2"/>
        <v>1.4480742067605634</v>
      </c>
      <c r="J24" s="143">
        <f t="shared" si="2"/>
        <v>1.1038166467605632</v>
      </c>
      <c r="K24" s="143">
        <f t="shared" si="2"/>
        <v>1.1038166467605632</v>
      </c>
      <c r="L24" s="143">
        <f t="shared" si="2"/>
        <v>0</v>
      </c>
      <c r="M24" s="143">
        <f t="shared" si="2"/>
        <v>4.5933613737464771</v>
      </c>
      <c r="N24" s="143">
        <f t="shared" si="2"/>
        <v>0.33143718078760565</v>
      </c>
      <c r="O24" s="143">
        <f t="shared" si="2"/>
        <v>0.56211167053521105</v>
      </c>
      <c r="P24" s="143">
        <f ca="1">-Glazing!AK33</f>
        <v>-0.44823769705774658</v>
      </c>
      <c r="Q24" s="143">
        <f>-'Incidental gains'!$F$6 * Weather!$Q41 / 1000</f>
        <v>-1.512</v>
      </c>
      <c r="R24" s="143">
        <f t="shared" si="3"/>
        <v>9.1426177253509859</v>
      </c>
      <c r="S24" s="143">
        <f t="shared" ca="1" si="4"/>
        <v>1.9602376970577466</v>
      </c>
      <c r="T24" s="143">
        <f t="shared" ca="1" si="5"/>
        <v>0.21440661262937064</v>
      </c>
      <c r="U24" s="99">
        <f t="shared" ca="1" si="10"/>
        <v>0.99979730316091797</v>
      </c>
      <c r="V24" s="99">
        <f t="shared" ca="1" si="6"/>
        <v>7.1827773622782818</v>
      </c>
      <c r="W24" s="130">
        <f t="shared" ca="1" si="7"/>
        <v>3.9733398504249173E-4</v>
      </c>
      <c r="X24" s="99"/>
      <c r="Y24" s="102"/>
      <c r="Z24" s="15" t="s">
        <v>3393</v>
      </c>
      <c r="AA24" s="157">
        <f ca="1">-o.space_heating</f>
        <v>-55.594958953772469</v>
      </c>
      <c r="AB24" s="157">
        <f t="shared" ca="1" si="8"/>
        <v>0</v>
      </c>
      <c r="AC24" s="157">
        <f t="shared" ca="1" si="9"/>
        <v>55.594958953772469</v>
      </c>
      <c r="AD24" s="102"/>
    </row>
    <row r="25" spans="2:30" x14ac:dyDescent="0.25">
      <c r="D25" s="99"/>
      <c r="E25" s="99"/>
      <c r="F25" s="99"/>
      <c r="G25" s="117" t="s">
        <v>194</v>
      </c>
      <c r="H25" s="144">
        <f>Weather!$R42</f>
        <v>11.703863999999999</v>
      </c>
      <c r="I25" s="144">
        <f t="shared" si="2"/>
        <v>1.6984614468169017</v>
      </c>
      <c r="J25" s="144">
        <f t="shared" si="2"/>
        <v>1.2946781388169011</v>
      </c>
      <c r="K25" s="144">
        <f t="shared" si="2"/>
        <v>1.2946781388169011</v>
      </c>
      <c r="L25" s="144">
        <f t="shared" si="2"/>
        <v>0</v>
      </c>
      <c r="M25" s="144">
        <f t="shared" si="2"/>
        <v>5.3876018011943643</v>
      </c>
      <c r="N25" s="144">
        <f t="shared" si="2"/>
        <v>0.38874615056416906</v>
      </c>
      <c r="O25" s="144">
        <f t="shared" si="2"/>
        <v>0.65930668245633783</v>
      </c>
      <c r="P25" s="144">
        <f ca="1">-Glazing!AK34</f>
        <v>-0.22472304789929579</v>
      </c>
      <c r="Q25" s="144">
        <f>-'Incidental gains'!$F$6 * Weather!$Q42 / 1000</f>
        <v>-1.5624</v>
      </c>
      <c r="R25" s="144">
        <f t="shared" si="3"/>
        <v>10.723472358665575</v>
      </c>
      <c r="S25" s="144">
        <f t="shared" ca="1" si="4"/>
        <v>1.7871230478992959</v>
      </c>
      <c r="T25" s="144">
        <f t="shared" ca="1" si="5"/>
        <v>0.16665525756264316</v>
      </c>
      <c r="U25" s="117">
        <f t="shared" ca="1" si="10"/>
        <v>0.99994436547675947</v>
      </c>
      <c r="V25" s="117">
        <f t="shared" ca="1" si="6"/>
        <v>8.9364487365050209</v>
      </c>
      <c r="W25" s="131">
        <f t="shared" ca="1" si="7"/>
        <v>9.942573874210936E-5</v>
      </c>
      <c r="X25" s="99"/>
      <c r="Y25" s="102"/>
      <c r="Z25" s="119" t="s">
        <v>3254</v>
      </c>
      <c r="AA25" s="158" t="str">
        <f ca="1">IF(ABS(AB25-AC25) &gt; 0.0001,"Unbalanced","Balanced")</f>
        <v>Balanced</v>
      </c>
      <c r="AB25" s="158">
        <f ca="1">SUM(AB14:AB24)</f>
        <v>94.853090093025997</v>
      </c>
      <c r="AC25" s="158">
        <f ca="1">SUM(AC14:AC24)</f>
        <v>94.853090093025997</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3400</v>
      </c>
      <c r="H27" s="156">
        <f t="shared" ref="H27:S27" si="11">SUM(H14:H25)</f>
        <v>100.491288</v>
      </c>
      <c r="I27" s="156">
        <f t="shared" si="11"/>
        <v>14.583267407154933</v>
      </c>
      <c r="J27" s="156">
        <f t="shared" si="11"/>
        <v>11.116317971154928</v>
      </c>
      <c r="K27" s="156">
        <f t="shared" si="11"/>
        <v>11.116317971154928</v>
      </c>
      <c r="L27" s="156">
        <f t="shared" si="11"/>
        <v>0</v>
      </c>
      <c r="M27" s="156">
        <f t="shared" si="11"/>
        <v>46.258829069881678</v>
      </c>
      <c r="N27" s="156">
        <f t="shared" si="11"/>
        <v>3.3378379461035492</v>
      </c>
      <c r="O27" s="156">
        <f t="shared" si="11"/>
        <v>5.6609148659830968</v>
      </c>
      <c r="P27" s="156">
        <f t="shared" ca="1" si="11"/>
        <v>-20.862131139253524</v>
      </c>
      <c r="Q27" s="156">
        <f t="shared" si="11"/>
        <v>-18.396000000000001</v>
      </c>
      <c r="R27" s="156">
        <f t="shared" si="11"/>
        <v>92.073485231433111</v>
      </c>
      <c r="S27" s="156">
        <f t="shared" ca="1" si="11"/>
        <v>39.258131139253521</v>
      </c>
      <c r="T27" s="156" t="s">
        <v>52</v>
      </c>
      <c r="U27" s="126">
        <f ca="1">(R27 - o.space_heating) / S27</f>
        <v>0.92919670954958933</v>
      </c>
      <c r="V27" s="156">
        <f ca="1">IF(SUM(V14:V25) &lt; 0.0001, 0, SUM(V14:V25))</f>
        <v>55.594958953772469</v>
      </c>
      <c r="W27" s="156">
        <f ca="1">SUM(W14:W25)</f>
        <v>2.7796048615928872</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3401</v>
      </c>
      <c r="AA30" s="102">
        <f>i.thermal_mass * i.tfa</f>
        <v>4260</v>
      </c>
      <c r="AB30" s="102" t="s">
        <v>3402</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65.052578999999994</v>
      </c>
      <c r="AB31" s="102" t="s">
        <v>3296</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3403</v>
      </c>
      <c r="AA32" s="102">
        <f>AA30/AA31</f>
        <v>65.485489822009981</v>
      </c>
      <c r="AB32" s="102" t="s">
        <v>165</v>
      </c>
      <c r="AC32" s="102" t="s">
        <v>3404</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3405</v>
      </c>
      <c r="AA33" s="102">
        <v>15</v>
      </c>
      <c r="AB33" s="102" t="s">
        <v>165</v>
      </c>
      <c r="AC33" s="102" t="s">
        <v>3406</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3407</v>
      </c>
      <c r="AA34" s="102">
        <v>1</v>
      </c>
      <c r="AB34" s="102" t="s">
        <v>52</v>
      </c>
      <c r="AC34" s="102" t="s">
        <v>3406</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3408</v>
      </c>
      <c r="AA35" s="102">
        <f>d.heating_alpha_ref + d.heating_time_constant / d.heating_time_constant_ref</f>
        <v>5.3656993214673321</v>
      </c>
      <c r="AB35" s="102" t="s">
        <v>52</v>
      </c>
      <c r="AC35" s="102" t="s">
        <v>3406</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3409</v>
      </c>
      <c r="AA36" s="102">
        <f>d.heating_alpha + 1</f>
        <v>6.3656993214673321</v>
      </c>
      <c r="AB36" s="102" t="s">
        <v>52</v>
      </c>
      <c r="AC36" s="102" t="s">
        <v>3410</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3411</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3412</v>
      </c>
      <c r="F3" s="97" t="s">
        <v>12</v>
      </c>
      <c r="G3" s="97" t="s">
        <v>23</v>
      </c>
      <c r="H3" s="141" t="s">
        <v>13</v>
      </c>
      <c r="I3" s="42"/>
      <c r="J3" s="97" t="s">
        <v>3413</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3414</v>
      </c>
      <c r="F4" s="99">
        <f>Air!K18 / i.tfa</f>
        <v>28.304574329915493</v>
      </c>
      <c r="G4" s="99" t="s">
        <v>27</v>
      </c>
      <c r="H4" s="99" t="s">
        <v>3415</v>
      </c>
      <c r="I4" s="99"/>
      <c r="J4" s="99" t="s">
        <v>162</v>
      </c>
      <c r="K4" s="99" t="s">
        <v>27</v>
      </c>
      <c r="L4" s="99" t="s">
        <v>52</v>
      </c>
      <c r="M4" s="99" t="s">
        <v>52</v>
      </c>
      <c r="N4" s="99" t="s">
        <v>27</v>
      </c>
      <c r="O4" s="99" t="s">
        <v>3416</v>
      </c>
      <c r="P4" s="99" t="s">
        <v>34</v>
      </c>
      <c r="Q4" s="99" t="s">
        <v>118</v>
      </c>
      <c r="R4" s="99" t="s">
        <v>3417</v>
      </c>
      <c r="S4" s="99"/>
      <c r="T4" s="102"/>
      <c r="U4" s="102" t="s">
        <v>3418</v>
      </c>
      <c r="V4" s="38">
        <v>1.11111E-3</v>
      </c>
      <c r="W4" s="102" t="s">
        <v>3419</v>
      </c>
      <c r="X4" s="102"/>
      <c r="Y4" s="102"/>
    </row>
    <row r="5" spans="2:25" x14ac:dyDescent="0.25">
      <c r="B5" s="160"/>
      <c r="D5" s="99"/>
      <c r="E5" s="99" t="s">
        <v>91</v>
      </c>
      <c r="F5" s="98">
        <v>0.8</v>
      </c>
      <c r="G5" s="99" t="s">
        <v>52</v>
      </c>
      <c r="H5" s="99" t="s">
        <v>3420</v>
      </c>
      <c r="I5" s="40"/>
      <c r="J5" s="117" t="s">
        <v>3421</v>
      </c>
      <c r="K5" s="117" t="s">
        <v>3422</v>
      </c>
      <c r="L5" s="117" t="s">
        <v>3423</v>
      </c>
      <c r="M5" s="117" t="s">
        <v>3424</v>
      </c>
      <c r="N5" s="117" t="s">
        <v>3425</v>
      </c>
      <c r="O5" s="117" t="s">
        <v>3426</v>
      </c>
      <c r="P5" s="117" t="s">
        <v>3427</v>
      </c>
      <c r="Q5" s="117" t="s">
        <v>3428</v>
      </c>
      <c r="R5" s="117" t="s">
        <v>3429</v>
      </c>
      <c r="S5" s="99"/>
      <c r="T5" s="102"/>
      <c r="U5" s="102" t="s">
        <v>3430</v>
      </c>
      <c r="V5" s="102">
        <f>AVERAGE(Weather!F31:F42)</f>
        <v>8.4993333333333343</v>
      </c>
      <c r="W5" s="102" t="s">
        <v>41</v>
      </c>
      <c r="X5" s="102" t="s">
        <v>3431</v>
      </c>
      <c r="Y5" s="102"/>
    </row>
    <row r="6" spans="2:25" x14ac:dyDescent="0.25">
      <c r="B6" s="160"/>
      <c r="D6" s="99"/>
      <c r="E6" s="99" t="s">
        <v>3432</v>
      </c>
      <c r="F6" s="99">
        <f>Air!L18 / i.tfa</f>
        <v>5.6609148659830977</v>
      </c>
      <c r="G6" s="99" t="s">
        <v>27</v>
      </c>
      <c r="H6" s="99" t="s">
        <v>3433</v>
      </c>
      <c r="I6" s="99"/>
      <c r="J6" s="99" t="s">
        <v>3333</v>
      </c>
      <c r="K6" s="99">
        <f>$F$9</f>
        <v>3.3645802816901407</v>
      </c>
      <c r="L6" s="13">
        <v>1</v>
      </c>
      <c r="M6" s="13" t="s">
        <v>3434</v>
      </c>
      <c r="N6" s="99">
        <f t="shared" ref="N6:N12" si="0">IF(OR(M6 = "None", L6 = ""), 0, K6 / L6)</f>
        <v>3.3645802816901407</v>
      </c>
      <c r="O6" s="44">
        <f t="shared" ref="O6:O12" si="1">VLOOKUP(M6, $E$55:$G$69, 2, FALSE)</f>
        <v>0.13600000000000001</v>
      </c>
      <c r="P6" s="99">
        <f t="shared" ref="P6:P12" si="2">IFERROR(N6 * O6, "")</f>
        <v>0.45758291830985914</v>
      </c>
      <c r="Q6" s="99">
        <f t="shared" ref="Q6:Q12" si="3">VLOOKUP(M6, $E$55:$G$69, 3, FALSE)</f>
        <v>1.5009999999999999</v>
      </c>
      <c r="R6" s="99">
        <f t="shared" ref="R6:R12" si="4">IFERROR(N6 * Q6, "")</f>
        <v>5.0502350028169012</v>
      </c>
      <c r="S6" s="99"/>
      <c r="T6" s="102"/>
      <c r="U6" s="102" t="s">
        <v>3435</v>
      </c>
      <c r="V6" s="102">
        <v>60</v>
      </c>
      <c r="W6" s="102" t="s">
        <v>41</v>
      </c>
      <c r="X6" s="102" t="s">
        <v>3436</v>
      </c>
      <c r="Y6" s="102"/>
    </row>
    <row r="7" spans="2:25" x14ac:dyDescent="0.25">
      <c r="B7" s="160"/>
      <c r="D7" s="99"/>
      <c r="E7" s="99" t="s">
        <v>3437</v>
      </c>
      <c r="F7" s="99">
        <f>Air!F12</f>
        <v>60.6</v>
      </c>
      <c r="G7" s="99" t="s">
        <v>3347</v>
      </c>
      <c r="H7" s="99" t="s">
        <v>3438</v>
      </c>
      <c r="I7" s="42"/>
      <c r="J7" s="99" t="s">
        <v>3439</v>
      </c>
      <c r="K7" s="99">
        <f ca="1">$F$15</f>
        <v>55.594958953772469</v>
      </c>
      <c r="L7" s="98">
        <v>0.9</v>
      </c>
      <c r="M7" s="98" t="s">
        <v>3434</v>
      </c>
      <c r="N7" s="99">
        <f t="shared" ca="1" si="0"/>
        <v>61.77217661530274</v>
      </c>
      <c r="O7" s="44">
        <f t="shared" si="1"/>
        <v>0.13600000000000001</v>
      </c>
      <c r="P7" s="99">
        <f t="shared" ca="1" si="2"/>
        <v>8.4010160196811725</v>
      </c>
      <c r="Q7" s="99">
        <f t="shared" si="3"/>
        <v>1.5009999999999999</v>
      </c>
      <c r="R7" s="99">
        <f t="shared" ca="1" si="4"/>
        <v>92.72003709956941</v>
      </c>
      <c r="S7" s="99"/>
      <c r="T7" s="102"/>
      <c r="U7" s="102" t="s">
        <v>3440</v>
      </c>
      <c r="V7" s="102">
        <f>V6-V5</f>
        <v>51.500666666666667</v>
      </c>
      <c r="W7" s="102" t="s">
        <v>41</v>
      </c>
      <c r="X7" s="102" t="s">
        <v>3441</v>
      </c>
      <c r="Y7" s="102"/>
    </row>
    <row r="8" spans="2:25" x14ac:dyDescent="0.25">
      <c r="B8" s="160"/>
      <c r="D8" s="99"/>
      <c r="E8" s="99" t="s">
        <v>92</v>
      </c>
      <c r="F8" s="13">
        <v>0.45</v>
      </c>
      <c r="G8" s="99" t="s">
        <v>93</v>
      </c>
      <c r="H8" s="46" t="s">
        <v>3442</v>
      </c>
      <c r="I8" s="99"/>
      <c r="J8" s="99" t="s">
        <v>3443</v>
      </c>
      <c r="K8" s="99">
        <f>$F$25</f>
        <v>20.798108367233379</v>
      </c>
      <c r="L8" s="98">
        <v>0.9</v>
      </c>
      <c r="M8" s="98" t="s">
        <v>3444</v>
      </c>
      <c r="N8" s="99">
        <f t="shared" si="0"/>
        <v>23.109009296925976</v>
      </c>
      <c r="O8" s="44">
        <f t="shared" si="1"/>
        <v>0.21</v>
      </c>
      <c r="P8" s="99">
        <f t="shared" si="2"/>
        <v>4.8528919523544545</v>
      </c>
      <c r="Q8" s="99">
        <f t="shared" si="3"/>
        <v>1.1299999999999999</v>
      </c>
      <c r="R8" s="99">
        <f t="shared" si="4"/>
        <v>26.113180505526351</v>
      </c>
      <c r="S8" s="99"/>
      <c r="T8" s="102"/>
      <c r="U8" s="102"/>
      <c r="V8" s="102"/>
      <c r="W8" s="102"/>
      <c r="X8" s="102"/>
      <c r="Y8" s="102"/>
    </row>
    <row r="9" spans="2:25" x14ac:dyDescent="0.25">
      <c r="B9" s="160"/>
      <c r="D9" s="99"/>
      <c r="E9" s="99" t="s">
        <v>3445</v>
      </c>
      <c r="F9" s="99">
        <f>(F7 * F8 / 1000) * d.weather_total_hours  / i.tfa</f>
        <v>3.3645802816901407</v>
      </c>
      <c r="G9" s="99" t="s">
        <v>27</v>
      </c>
      <c r="H9" s="99" t="str">
        <f>H7</f>
        <v>Used only when there is mechanical ventilation. Heat Recovery &gt; 0 requires mechanical ventilation.</v>
      </c>
      <c r="I9" s="99"/>
      <c r="J9" s="99" t="s">
        <v>3359</v>
      </c>
      <c r="K9" s="99">
        <f>$F$29</f>
        <v>9.636000000000001</v>
      </c>
      <c r="L9" s="13">
        <v>1</v>
      </c>
      <c r="M9" s="13" t="s">
        <v>3434</v>
      </c>
      <c r="N9" s="99">
        <f t="shared" si="0"/>
        <v>9.636000000000001</v>
      </c>
      <c r="O9" s="44">
        <f t="shared" si="1"/>
        <v>0.13600000000000001</v>
      </c>
      <c r="P9" s="99">
        <f t="shared" si="2"/>
        <v>1.3104960000000003</v>
      </c>
      <c r="Q9" s="99">
        <f t="shared" si="3"/>
        <v>1.5009999999999999</v>
      </c>
      <c r="R9" s="99">
        <f t="shared" si="4"/>
        <v>14.463636000000001</v>
      </c>
      <c r="S9" s="99"/>
      <c r="T9" s="102"/>
      <c r="U9" s="102"/>
      <c r="V9" s="102"/>
      <c r="W9" s="102"/>
      <c r="X9" s="102"/>
      <c r="Y9" s="102"/>
    </row>
    <row r="10" spans="2:25" x14ac:dyDescent="0.25">
      <c r="B10" s="160"/>
      <c r="D10" s="99"/>
      <c r="E10" s="99" t="s">
        <v>3446</v>
      </c>
      <c r="F10" s="18">
        <f>IF(i.heat_recovery_efficiency &gt; 0, (F4-F6) - F9, "-")</f>
        <v>19.279079182242253</v>
      </c>
      <c r="G10" s="99" t="s">
        <v>27</v>
      </c>
      <c r="H10" s="99" t="s">
        <v>3447</v>
      </c>
      <c r="I10" s="99"/>
      <c r="J10" s="99" t="s">
        <v>3448</v>
      </c>
      <c r="K10" s="99">
        <f>-$F$43</f>
        <v>-44.998242021126757</v>
      </c>
      <c r="L10" s="13">
        <v>1</v>
      </c>
      <c r="M10" s="13" t="s">
        <v>3449</v>
      </c>
      <c r="N10" s="99">
        <f t="shared" si="0"/>
        <v>-44.998242021126757</v>
      </c>
      <c r="O10" s="44">
        <f t="shared" si="1"/>
        <v>0.13600000000000001</v>
      </c>
      <c r="P10" s="99">
        <f t="shared" si="2"/>
        <v>-6.1197609148732397</v>
      </c>
      <c r="Q10" s="99">
        <f t="shared" si="3"/>
        <v>0.501</v>
      </c>
      <c r="R10" s="99">
        <f t="shared" si="4"/>
        <v>-22.544119252584505</v>
      </c>
      <c r="S10" s="99"/>
      <c r="T10" s="102"/>
      <c r="U10" s="102"/>
      <c r="V10" s="102"/>
      <c r="W10" s="102"/>
      <c r="X10" s="102"/>
      <c r="Y10" s="102"/>
    </row>
    <row r="11" spans="2:25" x14ac:dyDescent="0.25">
      <c r="B11" s="160"/>
      <c r="D11" s="99"/>
      <c r="E11" s="99" t="s">
        <v>3450</v>
      </c>
      <c r="F11" s="18" t="str">
        <f>IF(AND(ISNUMBER(F10), F10 &gt; 0), "yes", IF(F10 = "-", "-", "no"))</f>
        <v>yes</v>
      </c>
      <c r="G11" s="99" t="s">
        <v>52</v>
      </c>
      <c r="H11" s="99" t="s">
        <v>3451</v>
      </c>
      <c r="I11" s="99"/>
      <c r="J11" s="99" t="s">
        <v>3452</v>
      </c>
      <c r="K11" s="99">
        <f>$F$47</f>
        <v>0</v>
      </c>
      <c r="L11" s="13">
        <v>1</v>
      </c>
      <c r="M11" s="13" t="s">
        <v>3434</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3453</v>
      </c>
      <c r="F12" s="13"/>
      <c r="G12" s="99" t="s">
        <v>27</v>
      </c>
      <c r="H12" s="99" t="s">
        <v>3454</v>
      </c>
      <c r="I12" s="42"/>
      <c r="J12" s="117" t="s">
        <v>3455</v>
      </c>
      <c r="K12" s="117">
        <f>$F$49</f>
        <v>0</v>
      </c>
      <c r="L12" s="41">
        <v>1</v>
      </c>
      <c r="M12" s="41" t="s">
        <v>3434</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3456</v>
      </c>
      <c r="F14" s="97" t="s">
        <v>12</v>
      </c>
      <c r="G14" s="97" t="s">
        <v>23</v>
      </c>
      <c r="H14" s="141" t="s">
        <v>13</v>
      </c>
      <c r="I14" s="99"/>
      <c r="J14" s="97" t="s">
        <v>3453</v>
      </c>
      <c r="K14" s="117"/>
      <c r="L14" s="117"/>
      <c r="M14" s="117"/>
      <c r="N14" s="117"/>
      <c r="O14" s="117"/>
      <c r="P14" s="117"/>
      <c r="Q14" s="117"/>
      <c r="R14" s="117"/>
      <c r="S14" s="99"/>
      <c r="T14" s="102"/>
      <c r="U14" s="119" t="s">
        <v>3457</v>
      </c>
      <c r="V14" s="102"/>
      <c r="W14" s="102"/>
      <c r="X14" s="102"/>
      <c r="Y14" s="102"/>
    </row>
    <row r="15" spans="2:25" x14ac:dyDescent="0.25">
      <c r="B15" s="160"/>
      <c r="D15" s="99"/>
      <c r="E15" s="99" t="s">
        <v>3422</v>
      </c>
      <c r="F15" s="99">
        <f ca="1">o.space_heating</f>
        <v>55.594958953772469</v>
      </c>
      <c r="G15" s="99" t="s">
        <v>27</v>
      </c>
      <c r="H15" s="99" t="s">
        <v>3458</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3459</v>
      </c>
      <c r="V15" s="17" t="s">
        <v>12</v>
      </c>
      <c r="W15" s="17" t="s">
        <v>23</v>
      </c>
      <c r="X15" s="17" t="s">
        <v>13</v>
      </c>
      <c r="Y15" s="102"/>
    </row>
    <row r="16" spans="2:25" x14ac:dyDescent="0.25">
      <c r="B16" s="160"/>
      <c r="D16" s="99"/>
      <c r="E16" s="99" t="s">
        <v>3453</v>
      </c>
      <c r="F16" s="13"/>
      <c r="G16" s="99" t="s">
        <v>27</v>
      </c>
      <c r="H16" s="99" t="s">
        <v>3454</v>
      </c>
      <c r="I16" s="99"/>
      <c r="J16" s="117" t="s">
        <v>3421</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3460</v>
      </c>
      <c r="V16" s="102">
        <v>1</v>
      </c>
      <c r="W16" s="102" t="s">
        <v>52</v>
      </c>
      <c r="X16" s="102" t="s">
        <v>3461</v>
      </c>
      <c r="Y16" s="102"/>
    </row>
    <row r="17" spans="2:25" x14ac:dyDescent="0.25">
      <c r="B17" s="160"/>
      <c r="D17" s="99"/>
      <c r="E17" s="99"/>
      <c r="F17" s="99"/>
      <c r="G17" s="99"/>
      <c r="H17" s="99"/>
      <c r="I17" s="99"/>
      <c r="J17" s="99" t="str">
        <f t="shared" ref="J17:J23" si="6">J6</f>
        <v>Ventilation</v>
      </c>
      <c r="K17" s="99">
        <f>$F$12</f>
        <v>0</v>
      </c>
      <c r="L17" s="13">
        <v>1</v>
      </c>
      <c r="M17" s="13" t="s">
        <v>3434</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3462</v>
      </c>
      <c r="V17" s="102">
        <f>V16+0.3</f>
        <v>1.3</v>
      </c>
      <c r="W17" s="102" t="s">
        <v>52</v>
      </c>
      <c r="X17" s="102" t="s">
        <v>3463</v>
      </c>
      <c r="Y17" s="102"/>
    </row>
    <row r="18" spans="2:25" x14ac:dyDescent="0.25">
      <c r="B18" s="160"/>
      <c r="D18" s="99"/>
      <c r="E18" s="97" t="s">
        <v>3464</v>
      </c>
      <c r="F18" s="97" t="s">
        <v>12</v>
      </c>
      <c r="G18" s="97" t="s">
        <v>23</v>
      </c>
      <c r="H18" s="141" t="s">
        <v>13</v>
      </c>
      <c r="I18" s="99"/>
      <c r="J18" s="99" t="str">
        <f t="shared" si="6"/>
        <v>Space heating</v>
      </c>
      <c r="K18" s="99">
        <f>$F$16</f>
        <v>0</v>
      </c>
      <c r="L18" s="13">
        <v>1</v>
      </c>
      <c r="M18" s="13" t="s">
        <v>3434</v>
      </c>
      <c r="N18" s="99">
        <f t="shared" si="7"/>
        <v>0</v>
      </c>
      <c r="O18" s="99">
        <f t="shared" si="8"/>
        <v>0.13600000000000001</v>
      </c>
      <c r="P18" s="99">
        <f t="shared" si="9"/>
        <v>0</v>
      </c>
      <c r="Q18" s="99">
        <f t="shared" si="10"/>
        <v>1.5009999999999999</v>
      </c>
      <c r="R18" s="99">
        <f t="shared" si="11"/>
        <v>0</v>
      </c>
      <c r="S18" s="99"/>
      <c r="T18" s="102"/>
      <c r="U18" s="102" t="s">
        <v>3465</v>
      </c>
      <c r="V18" s="102">
        <f>V16 + 0.4</f>
        <v>1.4</v>
      </c>
      <c r="W18" s="102" t="s">
        <v>52</v>
      </c>
      <c r="X18" s="102" t="s">
        <v>3463</v>
      </c>
      <c r="Y18" s="102"/>
    </row>
    <row r="19" spans="2:25" x14ac:dyDescent="0.25">
      <c r="B19" s="160"/>
      <c r="D19" s="99"/>
      <c r="E19" s="99" t="s">
        <v>96</v>
      </c>
      <c r="F19" s="13">
        <v>25</v>
      </c>
      <c r="G19" s="99" t="s">
        <v>97</v>
      </c>
      <c r="H19" s="37" t="s">
        <v>3466</v>
      </c>
      <c r="I19" s="99"/>
      <c r="J19" s="99" t="str">
        <f t="shared" si="6"/>
        <v>DHW</v>
      </c>
      <c r="K19" s="99">
        <f>$F$26</f>
        <v>0</v>
      </c>
      <c r="L19" s="13">
        <v>1</v>
      </c>
      <c r="M19" s="13" t="s">
        <v>3434</v>
      </c>
      <c r="N19" s="99">
        <f t="shared" si="7"/>
        <v>0</v>
      </c>
      <c r="O19" s="99">
        <f t="shared" si="8"/>
        <v>0.13600000000000001</v>
      </c>
      <c r="P19" s="99">
        <f t="shared" si="9"/>
        <v>0</v>
      </c>
      <c r="Q19" s="99">
        <f t="shared" si="10"/>
        <v>1.5009999999999999</v>
      </c>
      <c r="R19" s="99">
        <f t="shared" si="11"/>
        <v>0</v>
      </c>
      <c r="S19" s="99"/>
      <c r="T19" s="102"/>
      <c r="U19" s="102" t="s">
        <v>3467</v>
      </c>
      <c r="V19" s="102">
        <f>V18 + (V17 - 1)</f>
        <v>1.7</v>
      </c>
      <c r="W19" s="102" t="s">
        <v>52</v>
      </c>
      <c r="X19" s="102" t="s">
        <v>3463</v>
      </c>
      <c r="Y19" s="102"/>
    </row>
    <row r="20" spans="2:25" x14ac:dyDescent="0.25">
      <c r="B20" s="160"/>
      <c r="D20" s="99"/>
      <c r="E20" s="99" t="s">
        <v>3468</v>
      </c>
      <c r="F20" s="99">
        <f>d.cp_water * d.dhw_delta_t * (F19 * d.weather_total_days * i.n_occupants) / i.tfa</f>
        <v>14.855791690880986</v>
      </c>
      <c r="G20" s="99" t="s">
        <v>27</v>
      </c>
      <c r="H20" s="99" t="s">
        <v>3469</v>
      </c>
      <c r="I20" s="43"/>
      <c r="J20" s="99" t="str">
        <f t="shared" si="6"/>
        <v>Plug loads</v>
      </c>
      <c r="K20" s="99">
        <f>$F$30</f>
        <v>0</v>
      </c>
      <c r="L20" s="13">
        <v>1</v>
      </c>
      <c r="M20" s="13" t="s">
        <v>3434</v>
      </c>
      <c r="N20" s="99">
        <f t="shared" si="7"/>
        <v>0</v>
      </c>
      <c r="O20" s="99">
        <f t="shared" si="8"/>
        <v>0.13600000000000001</v>
      </c>
      <c r="P20" s="99">
        <f t="shared" si="9"/>
        <v>0</v>
      </c>
      <c r="Q20" s="99">
        <f t="shared" si="10"/>
        <v>1.5009999999999999</v>
      </c>
      <c r="R20" s="99">
        <f t="shared" si="11"/>
        <v>0</v>
      </c>
      <c r="S20" s="99"/>
      <c r="T20" s="102"/>
      <c r="U20" s="102" t="s">
        <v>3470</v>
      </c>
      <c r="V20" s="102">
        <f>1 + (V18 - 1 ) * 2</f>
        <v>1.7999999999999998</v>
      </c>
      <c r="W20" s="102" t="s">
        <v>52</v>
      </c>
      <c r="X20" s="102" t="s">
        <v>3463</v>
      </c>
      <c r="Y20" s="102"/>
    </row>
    <row r="21" spans="2:25" x14ac:dyDescent="0.25">
      <c r="B21" s="160"/>
      <c r="D21" s="99"/>
      <c r="E21" s="99" t="s">
        <v>3471</v>
      </c>
      <c r="F21" s="98" t="s">
        <v>3465</v>
      </c>
      <c r="G21" s="99" t="s">
        <v>52</v>
      </c>
      <c r="H21" s="99" t="s">
        <v>3472</v>
      </c>
      <c r="I21" s="39"/>
      <c r="J21" s="99" t="str">
        <f t="shared" si="6"/>
        <v>PV Generation</v>
      </c>
      <c r="K21" s="99">
        <f>$F$44</f>
        <v>0</v>
      </c>
      <c r="L21" s="13">
        <v>1</v>
      </c>
      <c r="M21" s="13" t="s">
        <v>3434</v>
      </c>
      <c r="N21" s="99">
        <f t="shared" si="7"/>
        <v>0</v>
      </c>
      <c r="O21" s="99">
        <f t="shared" si="8"/>
        <v>0.13600000000000001</v>
      </c>
      <c r="P21" s="99">
        <f t="shared" si="9"/>
        <v>0</v>
      </c>
      <c r="Q21" s="99">
        <f t="shared" si="10"/>
        <v>1.5009999999999999</v>
      </c>
      <c r="R21" s="99">
        <f t="shared" si="11"/>
        <v>0</v>
      </c>
      <c r="S21" s="99"/>
      <c r="T21" s="102"/>
      <c r="U21" s="102" t="s">
        <v>3473</v>
      </c>
      <c r="V21" s="102">
        <f>V20 + (V17 - 1)</f>
        <v>2.0999999999999996</v>
      </c>
      <c r="W21" s="102" t="s">
        <v>52</v>
      </c>
      <c r="X21" s="102" t="s">
        <v>3463</v>
      </c>
      <c r="Y21" s="102"/>
    </row>
    <row r="22" spans="2:25" x14ac:dyDescent="0.25">
      <c r="B22" s="160"/>
      <c r="D22" s="99"/>
      <c r="E22" s="99" t="s">
        <v>3474</v>
      </c>
      <c r="F22" s="13">
        <f>0.4 * o.dhw_useful_demand</f>
        <v>5.9423166763523945</v>
      </c>
      <c r="G22" s="99" t="s">
        <v>27</v>
      </c>
      <c r="H22" s="99" t="s">
        <v>3475</v>
      </c>
      <c r="I22" s="39"/>
      <c r="J22" s="99" t="str">
        <f t="shared" si="6"/>
        <v>Other 1</v>
      </c>
      <c r="K22" s="99">
        <f>$F$48</f>
        <v>0</v>
      </c>
      <c r="L22" s="13">
        <v>1</v>
      </c>
      <c r="M22" s="13" t="s">
        <v>3434</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3476</v>
      </c>
      <c r="F23" s="13">
        <f>0 * o.dhw_useful_demand</f>
        <v>0</v>
      </c>
      <c r="G23" s="99" t="s">
        <v>27</v>
      </c>
      <c r="H23" s="99" t="s">
        <v>3477</v>
      </c>
      <c r="I23" s="39"/>
      <c r="J23" s="117" t="str">
        <f t="shared" si="6"/>
        <v>Other 2</v>
      </c>
      <c r="K23" s="117">
        <f>$F$50</f>
        <v>0</v>
      </c>
      <c r="L23" s="41">
        <v>1</v>
      </c>
      <c r="M23" s="41" t="s">
        <v>3434</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3478</v>
      </c>
      <c r="F24" s="99">
        <f t="array" ref="F24">IF(i.complexity_level &gt;=3, SUM(F22:F23), (SUMPRODUCT((U16:U21=F21) * V16:V21) - 1) * o.dhw_useful_demand)</f>
        <v>5.9423166763523936</v>
      </c>
      <c r="G24" s="99" t="s">
        <v>27</v>
      </c>
      <c r="H24" s="99" t="s">
        <v>3479</v>
      </c>
      <c r="I24" s="39"/>
      <c r="J24" s="99"/>
      <c r="K24" s="99"/>
      <c r="L24" s="99"/>
      <c r="M24" s="99"/>
      <c r="N24" s="99"/>
      <c r="O24" s="99"/>
      <c r="P24" s="99"/>
      <c r="Q24" s="99"/>
      <c r="R24" s="99"/>
      <c r="S24" s="99"/>
      <c r="T24" s="102"/>
      <c r="U24" s="102"/>
      <c r="V24" s="102"/>
      <c r="W24" s="102"/>
      <c r="X24" s="102"/>
      <c r="Y24" s="102"/>
    </row>
    <row r="25" spans="2:25" x14ac:dyDescent="0.25">
      <c r="B25" s="160"/>
      <c r="D25" s="99"/>
      <c r="E25" s="99" t="s">
        <v>3422</v>
      </c>
      <c r="F25" s="99">
        <f>F20+F24</f>
        <v>20.798108367233379</v>
      </c>
      <c r="G25" s="99" t="s">
        <v>27</v>
      </c>
      <c r="H25" s="99" t="s">
        <v>3480</v>
      </c>
      <c r="I25" s="39"/>
      <c r="J25" s="97" t="s">
        <v>3262</v>
      </c>
      <c r="K25" s="117"/>
      <c r="L25" s="117"/>
      <c r="M25" s="117"/>
      <c r="N25" s="117"/>
      <c r="O25" s="117"/>
      <c r="P25" s="117"/>
      <c r="Q25" s="117"/>
      <c r="R25" s="117"/>
      <c r="S25" s="99"/>
      <c r="T25" s="102"/>
      <c r="U25" s="17" t="s">
        <v>3481</v>
      </c>
      <c r="V25" s="17"/>
      <c r="W25" s="17"/>
      <c r="X25" s="102"/>
      <c r="Y25" s="102"/>
    </row>
    <row r="26" spans="2:25" x14ac:dyDescent="0.25">
      <c r="B26" s="160"/>
      <c r="D26" s="99"/>
      <c r="E26" s="99" t="s">
        <v>3453</v>
      </c>
      <c r="F26" s="13"/>
      <c r="G26" s="99" t="s">
        <v>27</v>
      </c>
      <c r="H26" s="99" t="s">
        <v>3454</v>
      </c>
      <c r="I26" s="39"/>
      <c r="J26" s="99" t="s">
        <v>162</v>
      </c>
      <c r="K26" s="99" t="str">
        <f>K15</f>
        <v>kWh/m²(TFA)/a</v>
      </c>
      <c r="L26" s="99" t="s">
        <v>3312</v>
      </c>
      <c r="M26" s="99" t="s">
        <v>3312</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3421</v>
      </c>
      <c r="K27" s="117" t="s">
        <v>3482</v>
      </c>
      <c r="L27" s="117" t="s">
        <v>3483</v>
      </c>
      <c r="M27" s="117" t="s">
        <v>3484</v>
      </c>
      <c r="N27" s="117" t="s">
        <v>3485</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3486</v>
      </c>
      <c r="W27" s="15" t="s">
        <v>3487</v>
      </c>
      <c r="X27" s="102"/>
      <c r="Y27" s="102"/>
    </row>
    <row r="28" spans="2:25" x14ac:dyDescent="0.25">
      <c r="B28" s="160"/>
      <c r="D28" s="99"/>
      <c r="E28" s="97" t="s">
        <v>3488</v>
      </c>
      <c r="F28" s="97" t="s">
        <v>12</v>
      </c>
      <c r="G28" s="97" t="s">
        <v>23</v>
      </c>
      <c r="H28" s="141" t="s">
        <v>13</v>
      </c>
      <c r="I28" s="39"/>
      <c r="J28" s="99" t="str">
        <f t="shared" ref="J28:J34" si="14">J17</f>
        <v>Ventilation</v>
      </c>
      <c r="K28" s="99">
        <f t="shared" ref="K28:K34" si="15">N6+N17</f>
        <v>3.3645802816901407</v>
      </c>
      <c r="L28" s="47">
        <f t="shared" ref="L28:L34" si="16">IFERROR(N6 / K28, "")</f>
        <v>1</v>
      </c>
      <c r="M28" s="47">
        <f t="shared" ref="M28:M34" si="17">IFERROR(N17 / K28, "")</f>
        <v>0</v>
      </c>
      <c r="N28" s="116">
        <v>1</v>
      </c>
      <c r="O28" s="99">
        <f t="shared" ref="O28:O34" si="18">IFERROR($L28 * O6 + $M28 * O17, "")</f>
        <v>0.13600000000000001</v>
      </c>
      <c r="P28" s="99">
        <f t="shared" ref="P28:P34" si="19">IFERROR($K28 * O28, "")</f>
        <v>0.45758291830985914</v>
      </c>
      <c r="Q28" s="99">
        <f t="shared" ref="Q28:Q34" si="20">IFERROR($L28 * Q6 + $M28 * Q17, "")</f>
        <v>1.5009999999999999</v>
      </c>
      <c r="R28" s="99">
        <f t="shared" ref="R28:R34" si="21">IFERROR($K28 * Q28, "")</f>
        <v>5.0502350028169012</v>
      </c>
      <c r="S28" s="99"/>
      <c r="T28" s="102"/>
      <c r="U28" s="102" t="str">
        <f t="shared" si="13"/>
        <v>Ventilation</v>
      </c>
      <c r="V28" s="102">
        <f t="shared" ref="V28:W34" si="22">IFERROR($K28 * L28, 0)</f>
        <v>3.3645802816901407</v>
      </c>
      <c r="W28" s="102">
        <f t="shared" si="22"/>
        <v>0</v>
      </c>
      <c r="X28" s="102"/>
      <c r="Y28" s="102"/>
    </row>
    <row r="29" spans="2:25" x14ac:dyDescent="0.25">
      <c r="B29" s="160"/>
      <c r="D29" s="99"/>
      <c r="E29" s="99" t="s">
        <v>3422</v>
      </c>
      <c r="F29" s="99">
        <f>('Incidental gains'!F5 / 1000) * d.weather_total_hours</f>
        <v>9.636000000000001</v>
      </c>
      <c r="G29" s="99" t="s">
        <v>27</v>
      </c>
      <c r="H29" s="99"/>
      <c r="I29" s="99"/>
      <c r="J29" s="99" t="str">
        <f t="shared" si="14"/>
        <v>Space heating</v>
      </c>
      <c r="K29" s="99">
        <f t="shared" ca="1" si="15"/>
        <v>61.77217661530274</v>
      </c>
      <c r="L29" s="47">
        <f t="shared" ca="1" si="16"/>
        <v>1</v>
      </c>
      <c r="M29" s="47">
        <f t="shared" ca="1" si="17"/>
        <v>0</v>
      </c>
      <c r="N29" s="116">
        <v>2</v>
      </c>
      <c r="O29" s="99">
        <f t="shared" ca="1" si="18"/>
        <v>0.13600000000000001</v>
      </c>
      <c r="P29" s="99">
        <f t="shared" ca="1" si="19"/>
        <v>8.4010160196811725</v>
      </c>
      <c r="Q29" s="99">
        <f t="shared" ca="1" si="20"/>
        <v>1.5009999999999999</v>
      </c>
      <c r="R29" s="99">
        <f t="shared" ca="1" si="21"/>
        <v>92.72003709956941</v>
      </c>
      <c r="S29" s="99"/>
      <c r="T29" s="102"/>
      <c r="U29" s="102" t="str">
        <f t="shared" si="13"/>
        <v>Space heating</v>
      </c>
      <c r="V29" s="102">
        <f t="shared" ca="1" si="22"/>
        <v>61.77217661530274</v>
      </c>
      <c r="W29" s="102">
        <f t="shared" ca="1" si="22"/>
        <v>0</v>
      </c>
      <c r="X29" s="102"/>
      <c r="Y29" s="102"/>
    </row>
    <row r="30" spans="2:25" x14ac:dyDescent="0.25">
      <c r="B30" s="160"/>
      <c r="D30" s="99"/>
      <c r="E30" s="99" t="s">
        <v>3453</v>
      </c>
      <c r="F30" s="13"/>
      <c r="G30" s="99" t="s">
        <v>27</v>
      </c>
      <c r="H30" s="99" t="s">
        <v>3454</v>
      </c>
      <c r="I30" s="42"/>
      <c r="J30" s="99" t="str">
        <f t="shared" si="14"/>
        <v>DHW</v>
      </c>
      <c r="K30" s="99">
        <f t="shared" si="15"/>
        <v>23.109009296925976</v>
      </c>
      <c r="L30" s="47">
        <f t="shared" si="16"/>
        <v>1</v>
      </c>
      <c r="M30" s="47">
        <f t="shared" si="17"/>
        <v>0</v>
      </c>
      <c r="N30" s="116">
        <v>3</v>
      </c>
      <c r="O30" s="99">
        <f t="shared" si="18"/>
        <v>0.21</v>
      </c>
      <c r="P30" s="99">
        <f t="shared" si="19"/>
        <v>4.8528919523544545</v>
      </c>
      <c r="Q30" s="99">
        <f t="shared" si="20"/>
        <v>1.1299999999999999</v>
      </c>
      <c r="R30" s="99">
        <f t="shared" si="21"/>
        <v>26.113180505526351</v>
      </c>
      <c r="S30" s="99"/>
      <c r="T30" s="102"/>
      <c r="U30" s="102" t="str">
        <f t="shared" si="13"/>
        <v>DHW</v>
      </c>
      <c r="V30" s="102">
        <f t="shared" si="22"/>
        <v>23.109009296925976</v>
      </c>
      <c r="W30" s="102">
        <f t="shared" si="22"/>
        <v>0</v>
      </c>
      <c r="X30" s="102"/>
      <c r="Y30" s="102"/>
    </row>
    <row r="31" spans="2:25" x14ac:dyDescent="0.25">
      <c r="B31" s="160"/>
      <c r="D31" s="99"/>
      <c r="E31" s="99"/>
      <c r="F31" s="99"/>
      <c r="G31" s="99"/>
      <c r="H31" s="99"/>
      <c r="I31" s="99"/>
      <c r="J31" s="99" t="str">
        <f t="shared" si="14"/>
        <v>Plug loads</v>
      </c>
      <c r="K31" s="99">
        <f t="shared" si="15"/>
        <v>9.636000000000001</v>
      </c>
      <c r="L31" s="47">
        <f t="shared" si="16"/>
        <v>1</v>
      </c>
      <c r="M31" s="47">
        <f t="shared" si="17"/>
        <v>0</v>
      </c>
      <c r="N31" s="116">
        <v>4</v>
      </c>
      <c r="O31" s="99">
        <f t="shared" si="18"/>
        <v>0.13600000000000001</v>
      </c>
      <c r="P31" s="99">
        <f t="shared" si="19"/>
        <v>1.3104960000000003</v>
      </c>
      <c r="Q31" s="99">
        <f t="shared" si="20"/>
        <v>1.5009999999999999</v>
      </c>
      <c r="R31" s="99">
        <f t="shared" si="21"/>
        <v>14.463636000000001</v>
      </c>
      <c r="S31" s="99"/>
      <c r="T31" s="102"/>
      <c r="U31" s="102" t="str">
        <f t="shared" si="13"/>
        <v>Plug loads</v>
      </c>
      <c r="V31" s="102">
        <f t="shared" si="22"/>
        <v>9.636000000000001</v>
      </c>
      <c r="W31" s="102">
        <f t="shared" si="22"/>
        <v>0</v>
      </c>
      <c r="X31" s="102"/>
      <c r="Y31" s="102"/>
    </row>
    <row r="32" spans="2:25" x14ac:dyDescent="0.25">
      <c r="B32" s="160"/>
      <c r="D32" s="99"/>
      <c r="E32" s="97" t="s">
        <v>3489</v>
      </c>
      <c r="F32" s="97" t="s">
        <v>12</v>
      </c>
      <c r="G32" s="97" t="s">
        <v>23</v>
      </c>
      <c r="H32" s="141" t="s">
        <v>13</v>
      </c>
      <c r="I32" s="99"/>
      <c r="J32" s="99" t="str">
        <f t="shared" si="14"/>
        <v>PV Generation</v>
      </c>
      <c r="K32" s="99">
        <f t="shared" si="15"/>
        <v>-44.998242021126757</v>
      </c>
      <c r="L32" s="47">
        <f t="shared" si="16"/>
        <v>1</v>
      </c>
      <c r="M32" s="47">
        <f t="shared" si="17"/>
        <v>0</v>
      </c>
      <c r="N32" s="116">
        <v>5</v>
      </c>
      <c r="O32" s="99">
        <f t="shared" si="18"/>
        <v>0.13600000000000001</v>
      </c>
      <c r="P32" s="99">
        <f t="shared" si="19"/>
        <v>-6.1197609148732397</v>
      </c>
      <c r="Q32" s="99">
        <f t="shared" si="20"/>
        <v>0.501</v>
      </c>
      <c r="R32" s="99">
        <f t="shared" si="21"/>
        <v>-22.544119252584505</v>
      </c>
      <c r="S32" s="99"/>
      <c r="T32" s="102"/>
      <c r="U32" s="102" t="str">
        <f t="shared" si="13"/>
        <v>PV Generation</v>
      </c>
      <c r="V32" s="102">
        <f t="shared" si="22"/>
        <v>-44.998242021126757</v>
      </c>
      <c r="W32" s="102">
        <f t="shared" si="22"/>
        <v>0</v>
      </c>
      <c r="X32" s="102"/>
      <c r="Y32" s="102"/>
    </row>
    <row r="33" spans="1:25" x14ac:dyDescent="0.25">
      <c r="B33" s="160"/>
      <c r="D33" s="99"/>
      <c r="E33" s="99" t="s">
        <v>3490</v>
      </c>
      <c r="F33" s="98">
        <v>62.66</v>
      </c>
      <c r="G33" s="99" t="s">
        <v>36</v>
      </c>
      <c r="H33" s="99" t="s">
        <v>3491</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v>0.5</v>
      </c>
      <c r="G34" s="99" t="s">
        <v>52</v>
      </c>
      <c r="H34" s="99" t="s">
        <v>3492</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3493</v>
      </c>
      <c r="F35" s="99">
        <f>i.roof_total_area * i.pv_roof_area_fraction</f>
        <v>31.33</v>
      </c>
      <c r="G35" s="99" t="s">
        <v>36</v>
      </c>
      <c r="H35" s="99" t="s">
        <v>3494</v>
      </c>
      <c r="I35" s="99"/>
      <c r="J35" s="126" t="s">
        <v>3254</v>
      </c>
      <c r="K35" s="126">
        <f ca="1">SUM(K28:K34)</f>
        <v>52.883524172792093</v>
      </c>
      <c r="L35" s="126"/>
      <c r="M35" s="126"/>
      <c r="N35" s="126"/>
      <c r="O35" s="126"/>
      <c r="P35" s="126">
        <f ca="1">SUM(P28:P34)</f>
        <v>8.9022259754722466</v>
      </c>
      <c r="Q35" s="126"/>
      <c r="R35" s="126">
        <f ca="1">SUM(R28:R34)</f>
        <v>115.80296935532816</v>
      </c>
      <c r="S35" s="99"/>
      <c r="T35" s="102"/>
      <c r="U35" s="102"/>
      <c r="V35" s="102"/>
      <c r="W35" s="102"/>
      <c r="X35" s="102"/>
      <c r="Y35" s="102"/>
    </row>
    <row r="36" spans="1:25" s="96" customFormat="1" x14ac:dyDescent="0.25">
      <c r="A36" s="2"/>
      <c r="B36" s="161"/>
      <c r="C36" s="2"/>
      <c r="D36" s="99"/>
      <c r="E36" s="99" t="s">
        <v>104</v>
      </c>
      <c r="F36" s="13">
        <v>0.15</v>
      </c>
      <c r="G36" s="99" t="s">
        <v>52</v>
      </c>
      <c r="H36" s="99" t="s">
        <v>3495</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3496</v>
      </c>
      <c r="I37" s="99"/>
      <c r="J37" s="99"/>
      <c r="K37" s="99"/>
      <c r="L37" s="99"/>
      <c r="M37" s="99"/>
      <c r="N37" s="99"/>
      <c r="O37" s="99"/>
      <c r="P37" s="99"/>
      <c r="Q37" s="99"/>
      <c r="R37" s="99"/>
      <c r="S37" s="99"/>
      <c r="T37" s="102"/>
      <c r="U37" s="102"/>
      <c r="V37" s="102"/>
      <c r="W37" s="102"/>
      <c r="X37" s="102"/>
      <c r="Y37" s="102"/>
    </row>
    <row r="38" spans="1:25" x14ac:dyDescent="0.25">
      <c r="B38" s="160"/>
      <c r="D38" s="99"/>
      <c r="E38" s="99" t="s">
        <v>3497</v>
      </c>
      <c r="F38" s="13"/>
      <c r="G38" s="99" t="s">
        <v>107</v>
      </c>
      <c r="H38" s="99" t="s">
        <v>3498</v>
      </c>
      <c r="I38" s="99"/>
      <c r="J38" s="99"/>
      <c r="K38" s="99"/>
      <c r="L38" s="99"/>
      <c r="M38" s="99"/>
      <c r="N38" s="99"/>
      <c r="O38" s="99"/>
      <c r="P38" s="99"/>
      <c r="Q38" s="99"/>
      <c r="R38" s="99"/>
      <c r="S38" s="99"/>
      <c r="T38" s="102"/>
      <c r="U38" s="102"/>
      <c r="V38" s="102"/>
      <c r="W38" s="102"/>
      <c r="X38" s="102"/>
      <c r="Y38" s="102"/>
    </row>
    <row r="39" spans="1:25" x14ac:dyDescent="0.25">
      <c r="B39" s="160"/>
      <c r="D39" s="99"/>
      <c r="E39" s="99" t="s">
        <v>3499</v>
      </c>
      <c r="F39" s="99">
        <f>IF(ISBLANK(F38), SUM(Weather!L31:L42), F38)</f>
        <v>906.44400000000007</v>
      </c>
      <c r="G39" s="99" t="s">
        <v>107</v>
      </c>
      <c r="H39" s="99" t="s">
        <v>3500</v>
      </c>
      <c r="I39" s="99"/>
      <c r="J39" s="99"/>
      <c r="K39" s="99"/>
      <c r="L39" s="99"/>
      <c r="M39" s="99"/>
      <c r="N39" s="99"/>
      <c r="O39" s="99"/>
      <c r="P39" s="99"/>
      <c r="Q39" s="99"/>
      <c r="R39" s="99"/>
      <c r="S39" s="99"/>
      <c r="T39" s="102"/>
      <c r="U39" s="102"/>
      <c r="V39" s="102"/>
      <c r="W39" s="102"/>
      <c r="X39" s="102"/>
      <c r="Y39" s="102"/>
    </row>
    <row r="40" spans="1:25" x14ac:dyDescent="0.25">
      <c r="B40" s="160"/>
      <c r="D40" s="99"/>
      <c r="E40" s="99" t="s">
        <v>3501</v>
      </c>
      <c r="F40" s="99">
        <f>F39 * o.pv_area * F36 * F37</f>
        <v>3194.8751834999998</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3502</v>
      </c>
      <c r="F41" s="99">
        <f>o.pv_generation / o.pv_area / F39</f>
        <v>0.1125</v>
      </c>
      <c r="G41" s="99" t="s">
        <v>52</v>
      </c>
      <c r="H41" s="99" t="s">
        <v>3503</v>
      </c>
      <c r="I41" s="99"/>
      <c r="J41" s="99"/>
      <c r="K41" s="99"/>
      <c r="L41" s="99"/>
      <c r="M41" s="99"/>
      <c r="N41" s="99"/>
      <c r="O41" s="99"/>
      <c r="P41" s="99"/>
      <c r="Q41" s="99"/>
      <c r="R41" s="99"/>
      <c r="S41" s="99"/>
      <c r="T41" s="102"/>
      <c r="U41" s="102"/>
      <c r="V41" s="102"/>
      <c r="W41" s="102"/>
      <c r="X41" s="102"/>
      <c r="Y41" s="102"/>
    </row>
    <row r="42" spans="1:25" x14ac:dyDescent="0.25">
      <c r="B42" s="160"/>
      <c r="D42" s="99"/>
      <c r="E42" s="99" t="s">
        <v>3504</v>
      </c>
      <c r="F42" s="99">
        <f>o.pv_generation / o.pv_area</f>
        <v>101.97495000000001</v>
      </c>
      <c r="G42" s="99" t="s">
        <v>107</v>
      </c>
      <c r="H42" s="99" t="s">
        <v>3505</v>
      </c>
      <c r="I42" s="42"/>
      <c r="J42" s="99"/>
      <c r="K42" s="99"/>
      <c r="L42" s="99"/>
      <c r="M42" s="99"/>
      <c r="N42" s="99"/>
      <c r="O42" s="99"/>
      <c r="P42" s="99"/>
      <c r="Q42" s="99"/>
      <c r="R42" s="99"/>
      <c r="S42" s="99"/>
      <c r="T42" s="102"/>
      <c r="U42" s="102"/>
      <c r="V42" s="102"/>
      <c r="W42" s="102"/>
      <c r="X42" s="102"/>
      <c r="Y42" s="102"/>
    </row>
    <row r="43" spans="1:25" x14ac:dyDescent="0.25">
      <c r="B43" s="160"/>
      <c r="D43" s="99"/>
      <c r="E43" s="99" t="s">
        <v>3506</v>
      </c>
      <c r="F43" s="99">
        <f>o.pv_generation / i.tfa</f>
        <v>44.998242021126757</v>
      </c>
      <c r="G43" s="99" t="s">
        <v>27</v>
      </c>
      <c r="H43" s="99" t="s">
        <v>3507</v>
      </c>
      <c r="I43" s="99"/>
      <c r="J43" s="99"/>
      <c r="K43" s="99"/>
      <c r="L43" s="99"/>
      <c r="M43" s="99"/>
      <c r="N43" s="99"/>
      <c r="O43" s="99"/>
      <c r="P43" s="99"/>
      <c r="Q43" s="99"/>
      <c r="R43" s="99"/>
      <c r="S43" s="99"/>
      <c r="T43" s="102"/>
      <c r="U43" s="102"/>
      <c r="V43" s="102"/>
      <c r="W43" s="102"/>
      <c r="X43" s="102"/>
      <c r="Y43" s="102"/>
    </row>
    <row r="44" spans="1:25" x14ac:dyDescent="0.25">
      <c r="B44" s="160"/>
      <c r="D44" s="99"/>
      <c r="E44" s="99" t="s">
        <v>3453</v>
      </c>
      <c r="F44" s="13"/>
      <c r="G44" s="99" t="s">
        <v>27</v>
      </c>
      <c r="H44" s="99" t="s">
        <v>3454</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3508</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3509</v>
      </c>
      <c r="F47" s="13"/>
      <c r="G47" s="99" t="s">
        <v>27</v>
      </c>
      <c r="H47" s="99" t="s">
        <v>3510</v>
      </c>
      <c r="I47" s="99"/>
      <c r="J47" s="99"/>
      <c r="K47" s="99"/>
      <c r="L47" s="99"/>
      <c r="M47" s="99"/>
      <c r="N47" s="99"/>
      <c r="O47" s="99"/>
      <c r="P47" s="99"/>
      <c r="Q47" s="99"/>
      <c r="R47" s="99"/>
      <c r="S47" s="99"/>
      <c r="T47" s="102"/>
      <c r="U47" s="102"/>
      <c r="V47" s="102"/>
      <c r="W47" s="102"/>
      <c r="X47" s="102"/>
      <c r="Y47" s="102"/>
    </row>
    <row r="48" spans="1:25" x14ac:dyDescent="0.25">
      <c r="B48" s="160"/>
      <c r="D48" s="99"/>
      <c r="E48" s="99" t="s">
        <v>3511</v>
      </c>
      <c r="F48" s="13"/>
      <c r="G48" s="99" t="s">
        <v>27</v>
      </c>
      <c r="H48" s="99" t="s">
        <v>3454</v>
      </c>
      <c r="I48" s="99"/>
      <c r="J48" s="99"/>
      <c r="K48" s="99"/>
      <c r="L48" s="99"/>
      <c r="M48" s="99"/>
      <c r="N48" s="99"/>
      <c r="O48" s="99"/>
      <c r="P48" s="99"/>
      <c r="Q48" s="99"/>
      <c r="R48" s="99"/>
      <c r="S48" s="99"/>
      <c r="T48" s="102"/>
      <c r="U48" s="102"/>
      <c r="V48" s="102"/>
      <c r="W48" s="102"/>
      <c r="X48" s="102"/>
      <c r="Y48" s="102"/>
    </row>
    <row r="49" spans="2:25" x14ac:dyDescent="0.25">
      <c r="B49" s="160"/>
      <c r="D49" s="99"/>
      <c r="E49" s="99" t="s">
        <v>3512</v>
      </c>
      <c r="F49" s="13"/>
      <c r="G49" s="99" t="s">
        <v>27</v>
      </c>
      <c r="H49" s="99" t="s">
        <v>3510</v>
      </c>
      <c r="I49" s="99"/>
      <c r="J49" s="99"/>
      <c r="K49" s="99"/>
      <c r="L49" s="99"/>
      <c r="M49" s="99"/>
      <c r="N49" s="99"/>
      <c r="O49" s="99"/>
      <c r="P49" s="99"/>
      <c r="Q49" s="99"/>
      <c r="R49" s="99"/>
      <c r="S49" s="99"/>
      <c r="T49" s="102"/>
      <c r="U49" s="102"/>
      <c r="V49" s="102"/>
      <c r="W49" s="102"/>
      <c r="X49" s="102"/>
      <c r="Y49" s="102"/>
    </row>
    <row r="50" spans="2:25" x14ac:dyDescent="0.25">
      <c r="B50" s="160"/>
      <c r="D50" s="99"/>
      <c r="E50" s="99" t="s">
        <v>3513</v>
      </c>
      <c r="F50" s="13"/>
      <c r="G50" s="99" t="s">
        <v>27</v>
      </c>
      <c r="H50" s="99" t="s">
        <v>3454</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3514</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3515</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3516</v>
      </c>
      <c r="G54" s="97" t="s">
        <v>3517</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3518</v>
      </c>
      <c r="F55" s="44">
        <v>0</v>
      </c>
      <c r="G55" s="44">
        <v>0</v>
      </c>
      <c r="H55" s="99" t="s">
        <v>3519</v>
      </c>
      <c r="I55" s="99"/>
      <c r="J55" s="99"/>
      <c r="K55" s="99"/>
      <c r="L55" s="99"/>
      <c r="M55" s="99"/>
      <c r="N55" s="99"/>
      <c r="O55" s="99"/>
      <c r="P55" s="99"/>
      <c r="Q55" s="99"/>
      <c r="R55" s="99"/>
      <c r="S55" s="99"/>
      <c r="T55" s="102"/>
      <c r="U55" s="102"/>
      <c r="V55" s="102"/>
      <c r="W55" s="102"/>
      <c r="X55" s="102"/>
      <c r="Y55" s="102"/>
    </row>
    <row r="56" spans="2:25" x14ac:dyDescent="0.25">
      <c r="B56" s="160"/>
      <c r="D56" s="99"/>
      <c r="E56" s="13" t="s">
        <v>3434</v>
      </c>
      <c r="F56" s="74">
        <v>0.13600000000000001</v>
      </c>
      <c r="G56" s="74">
        <v>1.5009999999999999</v>
      </c>
      <c r="H56" s="13" t="s">
        <v>3520</v>
      </c>
      <c r="I56" s="99"/>
      <c r="J56" s="99"/>
      <c r="K56" s="99"/>
      <c r="L56" s="99"/>
      <c r="M56" s="99"/>
      <c r="N56" s="99"/>
      <c r="O56" s="99"/>
      <c r="P56" s="99"/>
      <c r="Q56" s="99"/>
      <c r="R56" s="99"/>
      <c r="S56" s="99"/>
      <c r="T56" s="102"/>
      <c r="U56" s="102"/>
      <c r="V56" s="102"/>
      <c r="W56" s="102"/>
      <c r="X56" s="102"/>
      <c r="Y56" s="102"/>
    </row>
    <row r="57" spans="2:25" x14ac:dyDescent="0.25">
      <c r="B57" s="160"/>
      <c r="D57" s="99"/>
      <c r="E57" s="13" t="s">
        <v>3449</v>
      </c>
      <c r="F57" s="74">
        <v>0.13600000000000001</v>
      </c>
      <c r="G57" s="74">
        <v>0.501</v>
      </c>
      <c r="H57" s="13" t="s">
        <v>3520</v>
      </c>
      <c r="I57" s="99"/>
      <c r="J57" s="99"/>
      <c r="K57" s="99"/>
      <c r="L57" s="99"/>
      <c r="M57" s="99"/>
      <c r="N57" s="99"/>
      <c r="O57" s="99"/>
      <c r="P57" s="99"/>
      <c r="Q57" s="99"/>
      <c r="R57" s="99"/>
      <c r="S57" s="99"/>
      <c r="T57" s="102"/>
      <c r="U57" s="102"/>
      <c r="V57" s="102"/>
      <c r="W57" s="102"/>
      <c r="X57" s="102"/>
      <c r="Y57" s="102"/>
    </row>
    <row r="58" spans="2:25" x14ac:dyDescent="0.25">
      <c r="B58" s="160"/>
      <c r="D58" s="99"/>
      <c r="E58" s="13" t="s">
        <v>3444</v>
      </c>
      <c r="F58" s="74">
        <v>0.21</v>
      </c>
      <c r="G58" s="74">
        <v>1.1299999999999999</v>
      </c>
      <c r="H58" s="13" t="s">
        <v>3520</v>
      </c>
      <c r="I58" s="99"/>
      <c r="J58" s="99"/>
      <c r="K58" s="99"/>
      <c r="L58" s="99"/>
      <c r="M58" s="99"/>
      <c r="N58" s="99"/>
      <c r="O58" s="99"/>
      <c r="P58" s="99"/>
      <c r="Q58" s="99"/>
      <c r="R58" s="99"/>
      <c r="S58" s="99"/>
      <c r="T58" s="102"/>
      <c r="U58" s="102"/>
      <c r="V58" s="102"/>
      <c r="W58" s="102"/>
      <c r="X58" s="102"/>
      <c r="Y58" s="102"/>
    </row>
    <row r="59" spans="2:25" x14ac:dyDescent="0.25">
      <c r="B59" s="160"/>
      <c r="D59" s="99"/>
      <c r="E59" s="13" t="s">
        <v>3521</v>
      </c>
      <c r="F59" s="74">
        <v>0.39500000000000002</v>
      </c>
      <c r="G59" s="74">
        <v>1.0640000000000001</v>
      </c>
      <c r="H59" s="13" t="s">
        <v>3520</v>
      </c>
      <c r="I59" s="99"/>
      <c r="J59" s="99"/>
      <c r="K59" s="99"/>
      <c r="L59" s="99"/>
      <c r="M59" s="99"/>
      <c r="N59" s="99"/>
      <c r="O59" s="99"/>
      <c r="P59" s="99"/>
      <c r="Q59" s="99"/>
      <c r="R59" s="99"/>
      <c r="S59" s="99"/>
      <c r="T59" s="102"/>
      <c r="U59" s="102"/>
      <c r="V59" s="102"/>
      <c r="W59" s="102"/>
      <c r="X59" s="102"/>
      <c r="Y59" s="102"/>
    </row>
    <row r="60" spans="2:25" x14ac:dyDescent="0.25">
      <c r="B60" s="160"/>
      <c r="D60" s="99"/>
      <c r="E60" s="13" t="s">
        <v>3522</v>
      </c>
      <c r="F60" s="74">
        <v>2.8000000000000001E-2</v>
      </c>
      <c r="G60" s="74">
        <v>1.046</v>
      </c>
      <c r="H60" s="13" t="s">
        <v>3520</v>
      </c>
      <c r="I60" s="99"/>
      <c r="J60" s="99"/>
      <c r="K60" s="99"/>
      <c r="L60" s="99"/>
      <c r="M60" s="99"/>
      <c r="N60" s="99"/>
      <c r="O60" s="99"/>
      <c r="P60" s="99"/>
      <c r="Q60" s="99"/>
      <c r="R60" s="99"/>
      <c r="S60" s="99"/>
      <c r="T60" s="102"/>
      <c r="U60" s="102"/>
      <c r="V60" s="102"/>
      <c r="W60" s="102"/>
      <c r="X60" s="102"/>
      <c r="Y60" s="102"/>
    </row>
    <row r="61" spans="2:25" x14ac:dyDescent="0.25">
      <c r="B61" s="160"/>
      <c r="D61" s="99"/>
      <c r="E61" s="13" t="s">
        <v>3523</v>
      </c>
      <c r="F61" s="74">
        <v>5.2999999999999999E-2</v>
      </c>
      <c r="G61" s="74">
        <v>1.325</v>
      </c>
      <c r="H61" s="13" t="s">
        <v>3520</v>
      </c>
      <c r="I61" s="99"/>
      <c r="J61" s="99"/>
      <c r="K61" s="99"/>
      <c r="L61" s="99"/>
      <c r="M61" s="99"/>
      <c r="N61" s="99"/>
      <c r="O61" s="99"/>
      <c r="P61" s="99"/>
      <c r="Q61" s="99"/>
      <c r="R61" s="99"/>
      <c r="S61" s="99"/>
      <c r="T61" s="102"/>
      <c r="U61" s="102"/>
      <c r="V61" s="102"/>
      <c r="W61" s="102"/>
      <c r="X61" s="102"/>
      <c r="Y61" s="102"/>
    </row>
    <row r="62" spans="2:25" x14ac:dyDescent="0.25">
      <c r="B62" s="160"/>
      <c r="D62" s="99"/>
      <c r="E62" s="13" t="s">
        <v>3524</v>
      </c>
      <c r="F62" s="74">
        <v>2.4E-2</v>
      </c>
      <c r="G62" s="74">
        <v>1.286</v>
      </c>
      <c r="H62" s="13" t="s">
        <v>3520</v>
      </c>
      <c r="I62" s="99"/>
      <c r="J62" s="99"/>
      <c r="K62" s="99"/>
      <c r="L62" s="99"/>
      <c r="M62" s="99"/>
      <c r="N62" s="99"/>
      <c r="O62" s="99"/>
      <c r="P62" s="99"/>
      <c r="Q62" s="99"/>
      <c r="R62" s="99"/>
      <c r="S62" s="99"/>
      <c r="T62" s="102"/>
      <c r="U62" s="102"/>
      <c r="V62" s="102"/>
      <c r="W62" s="102"/>
      <c r="X62" s="102"/>
      <c r="Y62" s="102"/>
    </row>
    <row r="63" spans="2:25" x14ac:dyDescent="0.25">
      <c r="B63" s="160"/>
      <c r="D63" s="99"/>
      <c r="E63" s="13" t="s">
        <v>3525</v>
      </c>
      <c r="F63" s="74">
        <v>1.0999999999999999E-2</v>
      </c>
      <c r="G63" s="74">
        <v>1.0509999999999999</v>
      </c>
      <c r="H63" s="13" t="s">
        <v>3520</v>
      </c>
      <c r="I63" s="99"/>
      <c r="J63" s="99"/>
      <c r="K63" s="99"/>
      <c r="L63" s="99"/>
      <c r="M63" s="99"/>
      <c r="N63" s="99"/>
      <c r="O63" s="99"/>
      <c r="P63" s="99"/>
      <c r="Q63" s="99"/>
      <c r="R63" s="99"/>
      <c r="S63" s="99"/>
      <c r="T63" s="102"/>
      <c r="U63" s="102"/>
      <c r="V63" s="102"/>
      <c r="W63" s="102"/>
      <c r="X63" s="102"/>
      <c r="Y63" s="102"/>
    </row>
    <row r="64" spans="2:25" x14ac:dyDescent="0.25">
      <c r="B64" s="160"/>
      <c r="D64" s="99"/>
      <c r="E64" s="13" t="s">
        <v>3526</v>
      </c>
      <c r="F64" s="74">
        <v>0.13600000000000001</v>
      </c>
      <c r="G64" s="74">
        <v>1.5009999999999999</v>
      </c>
      <c r="H64" s="13" t="s">
        <v>3520</v>
      </c>
      <c r="I64" s="99"/>
      <c r="J64" s="99"/>
      <c r="K64" s="99"/>
      <c r="L64" s="99"/>
      <c r="M64" s="99"/>
      <c r="N64" s="99"/>
      <c r="O64" s="99"/>
      <c r="P64" s="99"/>
      <c r="Q64" s="99"/>
      <c r="R64" s="99"/>
      <c r="S64" s="99"/>
      <c r="T64" s="102"/>
      <c r="U64" s="102"/>
      <c r="V64" s="102"/>
      <c r="W64" s="102"/>
      <c r="X64" s="102"/>
      <c r="Y64" s="102"/>
    </row>
    <row r="65" spans="2:25" x14ac:dyDescent="0.25">
      <c r="B65" s="160"/>
      <c r="D65" s="99"/>
      <c r="E65" s="13" t="s">
        <v>3452</v>
      </c>
      <c r="F65" s="74">
        <v>0</v>
      </c>
      <c r="G65" s="74">
        <v>0</v>
      </c>
      <c r="H65" s="13" t="s">
        <v>3520</v>
      </c>
      <c r="I65" s="99"/>
      <c r="J65" s="99"/>
      <c r="K65" s="99"/>
      <c r="L65" s="99"/>
      <c r="M65" s="99"/>
      <c r="N65" s="99"/>
      <c r="O65" s="99"/>
      <c r="P65" s="99"/>
      <c r="Q65" s="99"/>
      <c r="R65" s="99"/>
      <c r="S65" s="99"/>
      <c r="T65" s="102"/>
      <c r="U65" s="102"/>
      <c r="V65" s="102"/>
      <c r="W65" s="102"/>
      <c r="X65" s="102"/>
      <c r="Y65" s="102"/>
    </row>
    <row r="66" spans="2:25" x14ac:dyDescent="0.25">
      <c r="B66" s="160"/>
      <c r="D66" s="99"/>
      <c r="E66" s="13" t="s">
        <v>3455</v>
      </c>
      <c r="F66" s="74">
        <v>0</v>
      </c>
      <c r="G66" s="74">
        <v>0</v>
      </c>
      <c r="H66" s="13" t="s">
        <v>3520</v>
      </c>
      <c r="I66" s="99"/>
      <c r="J66" s="99"/>
      <c r="K66" s="99"/>
      <c r="L66" s="99"/>
      <c r="M66" s="99"/>
      <c r="N66" s="99"/>
      <c r="O66" s="99"/>
      <c r="P66" s="99"/>
      <c r="Q66" s="99"/>
      <c r="R66" s="99"/>
      <c r="S66" s="99"/>
      <c r="T66" s="102"/>
      <c r="U66" s="102"/>
      <c r="V66" s="102"/>
      <c r="W66" s="102"/>
      <c r="X66" s="102"/>
      <c r="Y66" s="102"/>
    </row>
    <row r="67" spans="2:25" x14ac:dyDescent="0.25">
      <c r="B67" s="160"/>
      <c r="D67" s="99"/>
      <c r="E67" s="13" t="s">
        <v>3527</v>
      </c>
      <c r="F67" s="74">
        <v>0</v>
      </c>
      <c r="G67" s="74">
        <v>0</v>
      </c>
      <c r="H67" s="13" t="s">
        <v>3520</v>
      </c>
      <c r="I67" s="99"/>
      <c r="J67" s="99"/>
      <c r="K67" s="99"/>
      <c r="L67" s="99"/>
      <c r="M67" s="99"/>
      <c r="N67" s="99"/>
      <c r="O67" s="99"/>
      <c r="P67" s="99"/>
      <c r="Q67" s="99"/>
      <c r="R67" s="99"/>
      <c r="S67" s="99"/>
      <c r="T67" s="102"/>
      <c r="U67" s="102"/>
      <c r="V67" s="102"/>
      <c r="W67" s="102"/>
      <c r="X67" s="102"/>
      <c r="Y67" s="102"/>
    </row>
    <row r="68" spans="2:25" x14ac:dyDescent="0.25">
      <c r="B68" s="160"/>
      <c r="D68" s="99"/>
      <c r="E68" s="13" t="s">
        <v>3528</v>
      </c>
      <c r="F68" s="74">
        <v>0</v>
      </c>
      <c r="G68" s="74">
        <v>0</v>
      </c>
      <c r="H68" s="13" t="s">
        <v>3520</v>
      </c>
      <c r="I68" s="99"/>
      <c r="J68" s="99"/>
      <c r="K68" s="99"/>
      <c r="L68" s="99"/>
      <c r="M68" s="99"/>
      <c r="N68" s="99"/>
      <c r="O68" s="99"/>
      <c r="P68" s="99"/>
      <c r="Q68" s="99"/>
      <c r="R68" s="99"/>
      <c r="S68" s="99"/>
      <c r="T68" s="102"/>
      <c r="U68" s="102"/>
      <c r="V68" s="102"/>
      <c r="W68" s="102"/>
      <c r="X68" s="102"/>
      <c r="Y68" s="102"/>
    </row>
    <row r="69" spans="2:25" x14ac:dyDescent="0.25">
      <c r="B69" s="160"/>
      <c r="D69" s="99"/>
      <c r="E69" s="13" t="s">
        <v>3529</v>
      </c>
      <c r="F69" s="74">
        <v>0</v>
      </c>
      <c r="G69" s="74">
        <v>0</v>
      </c>
      <c r="H69" s="13" t="s">
        <v>3520</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3530</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3531</v>
      </c>
      <c r="F3" s="97" t="s">
        <v>12</v>
      </c>
      <c r="G3" s="97" t="s">
        <v>23</v>
      </c>
      <c r="H3" s="141" t="s">
        <v>13</v>
      </c>
      <c r="I3" s="99"/>
      <c r="J3" s="99"/>
      <c r="K3" s="99"/>
      <c r="L3" s="99"/>
      <c r="M3" s="102"/>
      <c r="N3" s="107" t="s">
        <v>3532</v>
      </c>
      <c r="O3" s="108"/>
      <c r="P3" s="108"/>
      <c r="Q3" s="109"/>
      <c r="R3" s="102"/>
      <c r="S3" s="102"/>
      <c r="T3" s="102"/>
      <c r="U3" s="102"/>
      <c r="V3" s="102"/>
      <c r="W3" s="102"/>
      <c r="X3" s="102"/>
      <c r="Y3" s="102"/>
      <c r="Z3" s="102"/>
      <c r="AA3" s="102"/>
      <c r="AB3" s="102"/>
      <c r="AC3" s="107" t="s">
        <v>3533</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t="s">
        <v>3534</v>
      </c>
      <c r="G4" s="99" t="s">
        <v>52</v>
      </c>
      <c r="H4" s="99"/>
      <c r="I4" s="99"/>
      <c r="J4" s="99"/>
      <c r="K4" s="99"/>
      <c r="L4" s="99"/>
      <c r="M4" s="102"/>
      <c r="N4" s="17" t="s">
        <v>11</v>
      </c>
      <c r="O4" s="82" t="s">
        <v>12</v>
      </c>
      <c r="P4" s="17" t="s">
        <v>23</v>
      </c>
      <c r="Q4" s="17" t="s">
        <v>13</v>
      </c>
      <c r="R4" s="119"/>
      <c r="S4" s="102"/>
      <c r="T4" s="17" t="s">
        <v>120</v>
      </c>
      <c r="U4" s="17" t="s">
        <v>121</v>
      </c>
      <c r="V4" s="17" t="s">
        <v>3535</v>
      </c>
      <c r="W4" s="17" t="s">
        <v>23</v>
      </c>
      <c r="X4" s="17" t="s">
        <v>3536</v>
      </c>
      <c r="Y4" s="102"/>
      <c r="Z4" s="17" t="s">
        <v>3537</v>
      </c>
      <c r="AA4" s="17" t="s">
        <v>3538</v>
      </c>
      <c r="AB4" s="102"/>
      <c r="AC4" s="119" t="s">
        <v>3539</v>
      </c>
      <c r="AD4" s="119"/>
      <c r="AE4" s="119"/>
      <c r="AF4" s="119"/>
      <c r="AG4" s="119" t="s">
        <v>3540</v>
      </c>
      <c r="AH4" s="119"/>
      <c r="AI4" s="119"/>
      <c r="AJ4" s="119"/>
      <c r="AK4" s="119" t="s">
        <v>3541</v>
      </c>
      <c r="AL4" s="119"/>
      <c r="AM4" s="119"/>
      <c r="AN4" s="119"/>
      <c r="AO4" s="119" t="s">
        <v>3542</v>
      </c>
      <c r="AP4" s="119"/>
      <c r="AQ4" s="119"/>
      <c r="AR4" s="119"/>
      <c r="AS4" s="119" t="s">
        <v>3543</v>
      </c>
      <c r="AT4" s="119"/>
      <c r="AU4" s="119"/>
      <c r="AV4" s="119"/>
      <c r="AW4" s="119" t="s">
        <v>3544</v>
      </c>
      <c r="AX4" s="119"/>
      <c r="AY4" s="119"/>
      <c r="AZ4" s="119"/>
      <c r="BA4" s="119"/>
      <c r="BB4" s="119"/>
      <c r="BC4" s="102"/>
    </row>
    <row r="5" spans="2:55" x14ac:dyDescent="0.25">
      <c r="B5" s="160"/>
      <c r="D5" s="99"/>
      <c r="E5" s="99" t="s">
        <v>121</v>
      </c>
      <c r="F5" s="98" t="s">
        <v>3545</v>
      </c>
      <c r="G5" s="99" t="s">
        <v>52</v>
      </c>
      <c r="H5" s="99"/>
      <c r="I5" s="99"/>
      <c r="J5" s="99"/>
      <c r="K5" s="99"/>
      <c r="L5" s="99"/>
      <c r="M5" s="102"/>
      <c r="N5" s="102" t="s">
        <v>3546</v>
      </c>
      <c r="O5" s="102">
        <f>i.tfa</f>
        <v>71</v>
      </c>
      <c r="P5" s="102" t="s">
        <v>36</v>
      </c>
      <c r="Q5" s="102"/>
      <c r="R5" s="102"/>
      <c r="S5" s="102"/>
      <c r="T5" s="102" t="s">
        <v>3534</v>
      </c>
      <c r="U5" s="102" t="s">
        <v>3547</v>
      </c>
      <c r="V5" s="56">
        <v>800</v>
      </c>
      <c r="W5" s="102" t="s">
        <v>32</v>
      </c>
      <c r="X5" s="102" t="s">
        <v>3548</v>
      </c>
      <c r="Y5" s="102"/>
      <c r="Z5" s="86">
        <v>1</v>
      </c>
      <c r="AA5" s="102">
        <f t="shared" ref="AA5:AA14" si="0">IF(F10="yes", 1, IF(F10="no", -1,0))</f>
        <v>0</v>
      </c>
      <c r="AB5" s="102"/>
      <c r="AC5" s="17" t="s">
        <v>21</v>
      </c>
      <c r="AD5" s="82" t="s">
        <v>3549</v>
      </c>
      <c r="AE5" s="17" t="s">
        <v>23</v>
      </c>
      <c r="AF5" s="17" t="s">
        <v>3536</v>
      </c>
      <c r="AG5" s="17" t="s">
        <v>21</v>
      </c>
      <c r="AH5" s="110" t="s">
        <v>3549</v>
      </c>
      <c r="AI5" s="17" t="s">
        <v>23</v>
      </c>
      <c r="AJ5" s="17" t="s">
        <v>3536</v>
      </c>
      <c r="AK5" s="17" t="s">
        <v>21</v>
      </c>
      <c r="AL5" s="82" t="s">
        <v>3549</v>
      </c>
      <c r="AM5" s="17" t="s">
        <v>23</v>
      </c>
      <c r="AN5" s="17" t="s">
        <v>3536</v>
      </c>
      <c r="AO5" s="17" t="s">
        <v>21</v>
      </c>
      <c r="AP5" s="82" t="s">
        <v>3549</v>
      </c>
      <c r="AQ5" s="17" t="s">
        <v>23</v>
      </c>
      <c r="AR5" s="17" t="s">
        <v>3536</v>
      </c>
      <c r="AS5" s="17" t="s">
        <v>21</v>
      </c>
      <c r="AT5" s="82" t="s">
        <v>3549</v>
      </c>
      <c r="AU5" s="17" t="s">
        <v>23</v>
      </c>
      <c r="AV5" s="17" t="s">
        <v>3536</v>
      </c>
      <c r="AW5" s="17" t="s">
        <v>21</v>
      </c>
      <c r="AX5" s="82" t="s">
        <v>3549</v>
      </c>
      <c r="AY5" s="17" t="s">
        <v>23</v>
      </c>
      <c r="AZ5" s="17" t="s">
        <v>3536</v>
      </c>
      <c r="BA5" s="119"/>
      <c r="BB5" s="17" t="s">
        <v>3550</v>
      </c>
      <c r="BC5" s="102"/>
    </row>
    <row r="6" spans="2:55" x14ac:dyDescent="0.25">
      <c r="B6" s="160"/>
      <c r="D6" s="99"/>
      <c r="E6" s="99" t="s">
        <v>122</v>
      </c>
      <c r="F6" s="13" t="s">
        <v>3551</v>
      </c>
      <c r="G6" s="99" t="s">
        <v>52</v>
      </c>
      <c r="H6" s="99"/>
      <c r="I6" s="99"/>
      <c r="J6" s="99"/>
      <c r="K6" s="99"/>
      <c r="L6" s="99"/>
      <c r="M6" s="102"/>
      <c r="N6" s="102" t="s">
        <v>3552</v>
      </c>
      <c r="O6" s="102">
        <f>'Walls+doors'!K12</f>
        <v>147.46999999999997</v>
      </c>
      <c r="P6" s="102" t="s">
        <v>36</v>
      </c>
      <c r="Q6" s="102"/>
      <c r="R6" s="102"/>
      <c r="S6" s="102"/>
      <c r="T6" s="102" t="s">
        <v>3534</v>
      </c>
      <c r="U6" s="102" t="s">
        <v>3545</v>
      </c>
      <c r="V6" s="56">
        <v>500</v>
      </c>
      <c r="W6" s="102" t="s">
        <v>32</v>
      </c>
      <c r="X6" s="102" t="s">
        <v>3548</v>
      </c>
      <c r="Y6" s="102"/>
      <c r="Z6" s="86">
        <v>2</v>
      </c>
      <c r="AA6" s="102">
        <f t="shared" si="0"/>
        <v>0</v>
      </c>
      <c r="AB6" s="102"/>
      <c r="AC6" s="102" t="s">
        <v>3534</v>
      </c>
      <c r="AD6" s="111">
        <v>0.21</v>
      </c>
      <c r="AE6" s="85" t="s">
        <v>3553</v>
      </c>
      <c r="AF6" s="102" t="s">
        <v>3554</v>
      </c>
      <c r="AG6" s="102" t="s">
        <v>3555</v>
      </c>
      <c r="AH6" s="112">
        <v>142</v>
      </c>
      <c r="AI6" s="102" t="s">
        <v>32</v>
      </c>
      <c r="AJ6" s="102" t="s">
        <v>3556</v>
      </c>
      <c r="AK6" s="102" t="s">
        <v>3557</v>
      </c>
      <c r="AL6" s="56">
        <v>265</v>
      </c>
      <c r="AM6" s="102" t="s">
        <v>3558</v>
      </c>
      <c r="AN6" s="102" t="s">
        <v>3559</v>
      </c>
      <c r="AO6" s="102" t="s">
        <v>3560</v>
      </c>
      <c r="AP6" s="102">
        <v>108.24</v>
      </c>
      <c r="AQ6" s="102" t="s">
        <v>3561</v>
      </c>
      <c r="AR6" s="102" t="s">
        <v>3562</v>
      </c>
      <c r="AS6" s="102" t="s">
        <v>3534</v>
      </c>
      <c r="AT6" s="85">
        <v>0.16</v>
      </c>
      <c r="AU6" s="75" t="s">
        <v>3553</v>
      </c>
      <c r="AV6" s="102" t="s">
        <v>3554</v>
      </c>
      <c r="AW6" s="102" t="s">
        <v>3563</v>
      </c>
      <c r="AX6" s="113">
        <v>0.11</v>
      </c>
      <c r="AY6" s="75" t="s">
        <v>3553</v>
      </c>
      <c r="AZ6" s="102" t="s">
        <v>3564</v>
      </c>
      <c r="BA6" s="102"/>
      <c r="BB6" s="77" t="s">
        <v>3565</v>
      </c>
      <c r="BC6" s="102"/>
    </row>
    <row r="7" spans="2:55" x14ac:dyDescent="0.25">
      <c r="B7" s="160"/>
      <c r="D7" s="99"/>
      <c r="E7" s="99" t="s">
        <v>123</v>
      </c>
      <c r="F7" s="13" t="s">
        <v>3555</v>
      </c>
      <c r="G7" s="99" t="s">
        <v>52</v>
      </c>
      <c r="H7" s="99"/>
      <c r="I7" s="99"/>
      <c r="J7" s="99"/>
      <c r="K7" s="99"/>
      <c r="L7" s="99"/>
      <c r="M7" s="102"/>
      <c r="N7" s="15" t="s">
        <v>3566</v>
      </c>
      <c r="O7" s="15">
        <f>Glazing!H31</f>
        <v>21.31</v>
      </c>
      <c r="P7" s="15" t="s">
        <v>36</v>
      </c>
      <c r="Q7" s="15"/>
      <c r="R7" s="102"/>
      <c r="S7" s="102"/>
      <c r="T7" s="102" t="s">
        <v>3567</v>
      </c>
      <c r="U7" s="102" t="s">
        <v>3547</v>
      </c>
      <c r="V7" s="56">
        <v>850</v>
      </c>
      <c r="W7" s="102" t="s">
        <v>32</v>
      </c>
      <c r="X7" s="102" t="s">
        <v>3568</v>
      </c>
      <c r="Y7" s="102"/>
      <c r="Z7" s="86">
        <v>3</v>
      </c>
      <c r="AA7" s="102">
        <f t="shared" si="0"/>
        <v>0</v>
      </c>
      <c r="AB7" s="102"/>
      <c r="AC7" s="102" t="s">
        <v>3567</v>
      </c>
      <c r="AD7" s="111">
        <v>0.21</v>
      </c>
      <c r="AE7" s="85" t="s">
        <v>3553</v>
      </c>
      <c r="AF7" s="102" t="s">
        <v>3554</v>
      </c>
      <c r="AG7" s="102" t="s">
        <v>3569</v>
      </c>
      <c r="AH7" s="112">
        <v>227</v>
      </c>
      <c r="AI7" s="102" t="s">
        <v>32</v>
      </c>
      <c r="AJ7" s="102" t="s">
        <v>3556</v>
      </c>
      <c r="AK7" s="102" t="s">
        <v>3570</v>
      </c>
      <c r="AL7" s="56">
        <v>740</v>
      </c>
      <c r="AM7" s="102" t="s">
        <v>3558</v>
      </c>
      <c r="AN7" s="102" t="s">
        <v>3559</v>
      </c>
      <c r="AO7" s="102"/>
      <c r="AP7" s="102"/>
      <c r="AQ7" s="102"/>
      <c r="AR7" s="102"/>
      <c r="AS7" s="102" t="s">
        <v>3567</v>
      </c>
      <c r="AT7" s="85">
        <v>0.16</v>
      </c>
      <c r="AU7" s="75" t="s">
        <v>3553</v>
      </c>
      <c r="AV7" s="102" t="s">
        <v>3554</v>
      </c>
      <c r="AW7" s="102"/>
      <c r="AX7" s="102"/>
      <c r="AY7" s="102"/>
      <c r="AZ7" s="102"/>
      <c r="BA7" s="102"/>
      <c r="BB7" s="77" t="s">
        <v>3571</v>
      </c>
      <c r="BC7" s="102"/>
    </row>
    <row r="8" spans="2:55" x14ac:dyDescent="0.25">
      <c r="B8" s="160"/>
      <c r="D8" s="99"/>
      <c r="E8" s="99"/>
      <c r="F8" s="99"/>
      <c r="G8" s="99"/>
      <c r="H8" s="99"/>
      <c r="I8" s="99"/>
      <c r="J8" s="67" t="s">
        <v>3572</v>
      </c>
      <c r="K8" s="67"/>
      <c r="L8" s="99"/>
      <c r="M8" s="102"/>
      <c r="N8" s="102"/>
      <c r="O8" s="102"/>
      <c r="P8" s="102"/>
      <c r="Q8" s="102"/>
      <c r="R8" s="102"/>
      <c r="S8" s="102"/>
      <c r="T8" s="102" t="s">
        <v>3567</v>
      </c>
      <c r="U8" s="102" t="s">
        <v>3545</v>
      </c>
      <c r="V8" s="56">
        <v>550</v>
      </c>
      <c r="W8" s="102" t="s">
        <v>32</v>
      </c>
      <c r="X8" s="102" t="s">
        <v>3573</v>
      </c>
      <c r="Y8" s="102"/>
      <c r="Z8" s="86">
        <v>4</v>
      </c>
      <c r="AA8" s="102">
        <f t="shared" si="0"/>
        <v>0</v>
      </c>
      <c r="AB8" s="102"/>
      <c r="AC8" s="102" t="s">
        <v>3364</v>
      </c>
      <c r="AD8" s="111">
        <v>0.17</v>
      </c>
      <c r="AE8" s="85" t="s">
        <v>3553</v>
      </c>
      <c r="AF8" s="102" t="s">
        <v>3554</v>
      </c>
      <c r="AG8" s="102" t="s">
        <v>3574</v>
      </c>
      <c r="AH8" s="112">
        <v>331</v>
      </c>
      <c r="AI8" s="102" t="s">
        <v>32</v>
      </c>
      <c r="AJ8" s="102" t="s">
        <v>3556</v>
      </c>
      <c r="AK8" s="102" t="s">
        <v>3575</v>
      </c>
      <c r="AL8" s="56">
        <v>510</v>
      </c>
      <c r="AM8" s="102" t="s">
        <v>3558</v>
      </c>
      <c r="AN8" s="102" t="s">
        <v>3576</v>
      </c>
      <c r="AO8" s="102"/>
      <c r="AP8" s="102"/>
      <c r="AQ8" s="102"/>
      <c r="AR8" s="102"/>
      <c r="AS8" s="102" t="s">
        <v>3364</v>
      </c>
      <c r="AT8" s="85">
        <v>0.1</v>
      </c>
      <c r="AU8" s="75" t="s">
        <v>3553</v>
      </c>
      <c r="AV8" s="102" t="s">
        <v>3577</v>
      </c>
      <c r="AW8" s="102"/>
      <c r="AX8" s="102"/>
      <c r="AY8" s="102"/>
      <c r="AZ8" s="102"/>
      <c r="BA8" s="102"/>
      <c r="BB8" s="77" t="s">
        <v>3578</v>
      </c>
      <c r="BC8" s="102"/>
    </row>
    <row r="9" spans="2:55" x14ac:dyDescent="0.25">
      <c r="B9" s="160"/>
      <c r="D9" s="99"/>
      <c r="E9" s="97" t="s">
        <v>3579</v>
      </c>
      <c r="F9" s="97"/>
      <c r="G9" s="117"/>
      <c r="H9" s="97"/>
      <c r="I9" s="99"/>
      <c r="J9" s="68" t="s">
        <v>3580</v>
      </c>
      <c r="K9" s="68" t="s">
        <v>3581</v>
      </c>
      <c r="L9" s="99"/>
      <c r="M9" s="102"/>
      <c r="N9" s="107" t="s">
        <v>3582</v>
      </c>
      <c r="O9" s="108"/>
      <c r="P9" s="108"/>
      <c r="Q9" s="109"/>
      <c r="R9" s="102"/>
      <c r="S9" s="102"/>
      <c r="T9" s="102" t="s">
        <v>3364</v>
      </c>
      <c r="U9" s="102" t="s">
        <v>3547</v>
      </c>
      <c r="V9" s="56">
        <v>1000</v>
      </c>
      <c r="W9" s="102" t="s">
        <v>32</v>
      </c>
      <c r="X9" s="102" t="s">
        <v>3573</v>
      </c>
      <c r="Y9" s="102"/>
      <c r="Z9" s="86">
        <v>5</v>
      </c>
      <c r="AA9" s="102">
        <f t="shared" si="0"/>
        <v>0</v>
      </c>
      <c r="AB9" s="102"/>
      <c r="AC9" s="102" t="s">
        <v>3583</v>
      </c>
      <c r="AD9" s="111">
        <v>0.31</v>
      </c>
      <c r="AE9" s="85" t="s">
        <v>3553</v>
      </c>
      <c r="AF9" s="102" t="s">
        <v>3554</v>
      </c>
      <c r="AG9" s="102"/>
      <c r="AH9" s="102"/>
      <c r="AI9" s="102"/>
      <c r="AJ9" s="102"/>
      <c r="AK9" s="102" t="s">
        <v>3584</v>
      </c>
      <c r="AL9" s="56">
        <v>870</v>
      </c>
      <c r="AM9" s="102" t="s">
        <v>3558</v>
      </c>
      <c r="AN9" s="102" t="s">
        <v>3576</v>
      </c>
      <c r="AO9" s="102"/>
      <c r="AP9" s="102"/>
      <c r="AQ9" s="102"/>
      <c r="AR9" s="102"/>
      <c r="AS9" s="102" t="s">
        <v>3583</v>
      </c>
      <c r="AT9" s="85">
        <v>0.22</v>
      </c>
      <c r="AU9" s="75" t="s">
        <v>3553</v>
      </c>
      <c r="AV9" s="102" t="s">
        <v>3554</v>
      </c>
      <c r="AW9" s="102"/>
      <c r="AX9" s="102"/>
      <c r="AY9" s="102"/>
      <c r="AZ9" s="102"/>
      <c r="BA9" s="102"/>
      <c r="BB9" s="77" t="s">
        <v>3585</v>
      </c>
      <c r="BC9" s="102"/>
    </row>
    <row r="10" spans="2:55" x14ac:dyDescent="0.25">
      <c r="B10" s="160"/>
      <c r="D10" s="99"/>
      <c r="E10" s="99" t="s">
        <v>3586</v>
      </c>
      <c r="F10" s="99"/>
      <c r="G10" s="99"/>
      <c r="H10" s="99"/>
      <c r="I10" s="99"/>
      <c r="J10" s="94" t="s">
        <v>3539</v>
      </c>
      <c r="K10" s="90">
        <f>AD15/$AD$20*100%</f>
        <v>0.16330672338446084</v>
      </c>
      <c r="L10" s="99"/>
      <c r="M10" s="102"/>
      <c r="N10" s="17" t="s">
        <v>11</v>
      </c>
      <c r="O10" s="82" t="s">
        <v>12</v>
      </c>
      <c r="P10" s="17" t="s">
        <v>23</v>
      </c>
      <c r="Q10" s="17" t="s">
        <v>13</v>
      </c>
      <c r="R10" s="119"/>
      <c r="S10" s="102"/>
      <c r="T10" s="102" t="s">
        <v>3364</v>
      </c>
      <c r="U10" s="102" t="s">
        <v>3545</v>
      </c>
      <c r="V10" s="56">
        <v>600</v>
      </c>
      <c r="W10" s="102" t="s">
        <v>32</v>
      </c>
      <c r="X10" s="102" t="s">
        <v>3568</v>
      </c>
      <c r="Y10" s="102"/>
      <c r="Z10" s="86">
        <v>6</v>
      </c>
      <c r="AA10" s="102">
        <f t="shared" si="0"/>
        <v>0</v>
      </c>
      <c r="AB10" s="102"/>
      <c r="AC10" s="102"/>
      <c r="AD10" s="102"/>
      <c r="AE10" s="102"/>
      <c r="AF10" s="102"/>
      <c r="AG10" s="102"/>
      <c r="AH10" s="102"/>
      <c r="AI10" s="102"/>
      <c r="AJ10" s="102"/>
      <c r="AK10" s="102" t="s">
        <v>3587</v>
      </c>
      <c r="AL10" s="56">
        <v>420</v>
      </c>
      <c r="AM10" s="102" t="s">
        <v>3558</v>
      </c>
      <c r="AN10" s="102" t="s">
        <v>3576</v>
      </c>
      <c r="AO10" s="102"/>
      <c r="AP10" s="102"/>
      <c r="AQ10" s="102"/>
      <c r="AR10" s="102"/>
      <c r="AS10" s="102"/>
      <c r="AT10" s="102"/>
      <c r="AU10" s="102"/>
      <c r="AV10" s="102"/>
      <c r="AW10" s="102"/>
      <c r="AX10" s="102"/>
      <c r="AY10" s="102"/>
      <c r="AZ10" s="102"/>
      <c r="BA10" s="102"/>
      <c r="BB10" s="102"/>
      <c r="BC10" s="102"/>
    </row>
    <row r="11" spans="2:55" x14ac:dyDescent="0.25">
      <c r="B11" s="160"/>
      <c r="D11" s="99"/>
      <c r="E11" s="99" t="s">
        <v>3588</v>
      </c>
      <c r="F11" s="99"/>
      <c r="G11" s="99"/>
      <c r="H11" s="99"/>
      <c r="I11" s="99"/>
      <c r="J11" s="94" t="s">
        <v>3540</v>
      </c>
      <c r="K11" s="90">
        <f>AD16/$AD$20*100%</f>
        <v>0.22085290210088987</v>
      </c>
      <c r="L11" s="99"/>
      <c r="M11" s="102"/>
      <c r="N11" s="102" t="s">
        <v>3589</v>
      </c>
      <c r="O11" s="102">
        <v>1.2</v>
      </c>
      <c r="P11" s="102" t="s">
        <v>52</v>
      </c>
      <c r="Q11" s="102"/>
      <c r="R11" s="102"/>
      <c r="S11" s="102"/>
      <c r="T11" s="102" t="s">
        <v>3583</v>
      </c>
      <c r="U11" s="102" t="s">
        <v>3547</v>
      </c>
      <c r="V11" s="56">
        <v>1000</v>
      </c>
      <c r="W11" s="102" t="s">
        <v>32</v>
      </c>
      <c r="X11" s="102" t="s">
        <v>3548</v>
      </c>
      <c r="Y11" s="102"/>
      <c r="Z11" s="86">
        <v>7</v>
      </c>
      <c r="AA11" s="102">
        <f t="shared" si="0"/>
        <v>0</v>
      </c>
      <c r="AB11" s="102"/>
      <c r="AC11" s="102"/>
      <c r="AD11" s="102"/>
      <c r="AE11" s="102"/>
      <c r="AF11" s="102"/>
      <c r="AG11" s="102"/>
      <c r="AH11" s="102"/>
      <c r="AI11" s="102"/>
      <c r="AJ11" s="102"/>
      <c r="AK11" s="102" t="s">
        <v>3551</v>
      </c>
      <c r="AL11" s="56">
        <v>110</v>
      </c>
      <c r="AM11" s="102" t="s">
        <v>3558</v>
      </c>
      <c r="AN11" s="102" t="s">
        <v>3576</v>
      </c>
      <c r="AO11" s="102"/>
      <c r="AP11" s="102"/>
      <c r="AQ11" s="102"/>
      <c r="AR11" s="102"/>
      <c r="AS11" s="102"/>
      <c r="AT11" s="102"/>
      <c r="AU11" s="102"/>
      <c r="AV11" s="102"/>
      <c r="AW11" s="102"/>
      <c r="AX11" s="102"/>
      <c r="AY11" s="102"/>
      <c r="AZ11" s="102"/>
      <c r="BA11" s="102"/>
      <c r="BB11" s="102"/>
      <c r="BC11" s="102"/>
    </row>
    <row r="12" spans="2:55" x14ac:dyDescent="0.25">
      <c r="B12" s="160"/>
      <c r="D12" s="99"/>
      <c r="E12" s="99" t="s">
        <v>3590</v>
      </c>
      <c r="F12" s="99"/>
      <c r="G12" s="99"/>
      <c r="H12" s="99"/>
      <c r="I12" s="99"/>
      <c r="J12" s="94" t="s">
        <v>3591</v>
      </c>
      <c r="K12" s="90">
        <f>AD17/$AD$20*100%</f>
        <v>0.40587458730605691</v>
      </c>
      <c r="L12" s="99"/>
      <c r="M12" s="102"/>
      <c r="N12" s="102" t="s">
        <v>3592</v>
      </c>
      <c r="O12" s="102">
        <f>O11*O5</f>
        <v>85.2</v>
      </c>
      <c r="P12" s="102" t="s">
        <v>36</v>
      </c>
      <c r="Q12" s="102"/>
      <c r="R12" s="102"/>
      <c r="S12" s="102"/>
      <c r="T12" s="15" t="s">
        <v>3583</v>
      </c>
      <c r="U12" s="15" t="s">
        <v>3545</v>
      </c>
      <c r="V12" s="21">
        <v>600</v>
      </c>
      <c r="W12" s="15" t="s">
        <v>32</v>
      </c>
      <c r="X12" s="15" t="s">
        <v>3548</v>
      </c>
      <c r="Y12" s="102"/>
      <c r="Z12" s="86">
        <v>8</v>
      </c>
      <c r="AA12" s="102">
        <f t="shared" si="0"/>
        <v>0</v>
      </c>
      <c r="AB12" s="102"/>
      <c r="AC12" s="107" t="s">
        <v>3593</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3594</v>
      </c>
      <c r="F13" s="99"/>
      <c r="G13" s="99"/>
      <c r="H13" s="99"/>
      <c r="I13" s="99"/>
      <c r="J13" s="94" t="s">
        <v>3543</v>
      </c>
      <c r="K13" s="90">
        <f>AD18/$AD$20*100%</f>
        <v>0.12442417019768444</v>
      </c>
      <c r="L13" s="99"/>
      <c r="M13" s="102"/>
      <c r="N13" s="102"/>
      <c r="O13" s="102"/>
      <c r="P13" s="102"/>
      <c r="Q13" s="102"/>
      <c r="R13" s="102"/>
      <c r="S13" s="119" t="s">
        <v>3595</v>
      </c>
      <c r="T13" s="119" t="str">
        <f>F4</f>
        <v>House</v>
      </c>
      <c r="U13" s="119" t="str">
        <f>F5</f>
        <v>Low-Impact</v>
      </c>
      <c r="V13" s="88">
        <f>IF(OR(T13 = 0, U13 = 0), NA(), SUMPRODUCT((T5:T12=T13) * (U5:U12=U13) * V5:V12))</f>
        <v>500</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3596</v>
      </c>
      <c r="F14" s="99"/>
      <c r="G14" s="99"/>
      <c r="H14" s="99"/>
      <c r="I14" s="99"/>
      <c r="J14" s="95" t="s">
        <v>3597</v>
      </c>
      <c r="K14" s="91">
        <f>AD19/$AD$20*100%</f>
        <v>8.5541617010908053E-2</v>
      </c>
      <c r="L14" s="99"/>
      <c r="M14" s="102"/>
      <c r="N14" s="102"/>
      <c r="O14" s="102"/>
      <c r="P14" s="102"/>
      <c r="Q14" s="102"/>
      <c r="R14" s="102"/>
      <c r="S14" s="102"/>
      <c r="T14" s="102"/>
      <c r="U14" s="102"/>
      <c r="V14" s="102"/>
      <c r="W14" s="102"/>
      <c r="X14" s="102"/>
      <c r="Y14" s="102"/>
      <c r="Z14" s="87">
        <v>10</v>
      </c>
      <c r="AA14" s="15">
        <f t="shared" si="0"/>
        <v>0</v>
      </c>
      <c r="AB14" s="102"/>
      <c r="AC14" s="17" t="s">
        <v>3580</v>
      </c>
      <c r="AD14" s="82" t="s">
        <v>3549</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3598</v>
      </c>
      <c r="F15" s="99"/>
      <c r="G15" s="99"/>
      <c r="H15" s="99"/>
      <c r="I15" s="99"/>
      <c r="J15" s="99"/>
      <c r="K15" s="99"/>
      <c r="L15" s="99"/>
      <c r="M15" s="102"/>
      <c r="N15" s="102"/>
      <c r="O15" s="102"/>
      <c r="P15" s="102"/>
      <c r="Q15" s="102"/>
      <c r="R15" s="102"/>
      <c r="S15" s="102"/>
      <c r="T15" s="102"/>
      <c r="U15" s="102"/>
      <c r="V15" s="102"/>
      <c r="W15" s="102"/>
      <c r="X15" s="102"/>
      <c r="Y15" s="102"/>
      <c r="Z15" s="76" t="s">
        <v>3599</v>
      </c>
      <c r="AA15" s="102">
        <f>COUNTIF(AA5:AA14,"=1")</f>
        <v>0</v>
      </c>
      <c r="AB15" s="14"/>
      <c r="AC15" s="102" t="s">
        <v>3539</v>
      </c>
      <c r="AD15" s="14">
        <f>VLOOKUP(F4, AC6:AD9, 2, FALSE) * V13</f>
        <v>105</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3600</v>
      </c>
      <c r="F16" s="99"/>
      <c r="G16" s="99"/>
      <c r="H16" s="99"/>
      <c r="I16" s="99"/>
      <c r="J16" s="99"/>
      <c r="K16" s="99"/>
      <c r="L16" s="99"/>
      <c r="M16" s="102"/>
      <c r="N16" s="102"/>
      <c r="O16" s="102"/>
      <c r="P16" s="102"/>
      <c r="Q16" s="102"/>
      <c r="R16" s="102"/>
      <c r="S16" s="102"/>
      <c r="T16" s="102"/>
      <c r="U16" s="102"/>
      <c r="V16" s="102"/>
      <c r="W16" s="102"/>
      <c r="X16" s="102"/>
      <c r="Y16" s="102"/>
      <c r="Z16" s="76" t="s">
        <v>3601</v>
      </c>
      <c r="AA16" s="102">
        <f>COUNTIF(AA5:AA14,"=-1")</f>
        <v>0</v>
      </c>
      <c r="AB16" s="14"/>
      <c r="AC16" s="102" t="s">
        <v>3540</v>
      </c>
      <c r="AD16" s="14">
        <f>VLOOKUP(F7, AG6:AH8, 2, FALSE)</f>
        <v>142</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3602</v>
      </c>
      <c r="F17" s="99"/>
      <c r="G17" s="99"/>
      <c r="H17" s="99"/>
      <c r="I17" s="99"/>
      <c r="J17" s="99"/>
      <c r="K17" s="99"/>
      <c r="L17" s="99"/>
      <c r="M17" s="102"/>
      <c r="N17" s="17" t="s">
        <v>3603</v>
      </c>
      <c r="O17" s="17" t="s">
        <v>121</v>
      </c>
      <c r="P17" s="102"/>
      <c r="Q17" s="102"/>
      <c r="R17" s="102"/>
      <c r="S17" s="102"/>
      <c r="T17" s="102"/>
      <c r="U17" s="102"/>
      <c r="V17" s="102"/>
      <c r="W17" s="17" t="s">
        <v>3604</v>
      </c>
      <c r="X17" s="17" t="s">
        <v>3605</v>
      </c>
      <c r="Y17" s="102"/>
      <c r="Z17" s="78" t="s">
        <v>3606</v>
      </c>
      <c r="AA17" s="15">
        <f>COUNTIF(AA5:AA14,"=0")</f>
        <v>10</v>
      </c>
      <c r="AB17" s="14"/>
      <c r="AC17" s="102" t="s">
        <v>3591</v>
      </c>
      <c r="AD17" s="14">
        <f>(O6 * AE25 + O7 * AE26) / i.tfa</f>
        <v>260.96189295774644</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3607</v>
      </c>
      <c r="F18" s="99"/>
      <c r="G18" s="99"/>
      <c r="H18" s="99"/>
      <c r="I18" s="99"/>
      <c r="J18" s="99"/>
      <c r="K18" s="99"/>
      <c r="L18" s="99"/>
      <c r="M18" s="102"/>
      <c r="N18" s="102" t="s">
        <v>3534</v>
      </c>
      <c r="O18" s="102" t="s">
        <v>3547</v>
      </c>
      <c r="P18" s="102"/>
      <c r="Q18" s="102"/>
      <c r="R18" s="102"/>
      <c r="S18" s="102"/>
      <c r="T18" s="102"/>
      <c r="U18" s="102"/>
      <c r="V18" s="102"/>
      <c r="W18" s="102">
        <v>-1</v>
      </c>
      <c r="X18" s="79" t="s">
        <v>3608</v>
      </c>
      <c r="Y18" s="102"/>
      <c r="Z18" s="80" t="s">
        <v>3604</v>
      </c>
      <c r="AA18" s="81">
        <f>IF(AA15&gt;=5,2,IF(AA16&gt;5,-1,IF(AND(AA17&gt;AA15,AA17&gt;AA16),0,0.5)))</f>
        <v>0</v>
      </c>
      <c r="AB18" s="14"/>
      <c r="AC18" s="102" t="s">
        <v>3543</v>
      </c>
      <c r="AD18" s="14">
        <f>VLOOKUP(F4, AS6:AT9, 2) * V13</f>
        <v>80</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3609</v>
      </c>
      <c r="F19" s="99"/>
      <c r="G19" s="99"/>
      <c r="H19" s="99"/>
      <c r="I19" s="99"/>
      <c r="J19" s="99"/>
      <c r="K19" s="99"/>
      <c r="L19" s="99"/>
      <c r="M19" s="102"/>
      <c r="N19" s="102" t="s">
        <v>3567</v>
      </c>
      <c r="O19" s="102" t="s">
        <v>3545</v>
      </c>
      <c r="P19" s="102"/>
      <c r="Q19" s="102"/>
      <c r="R19" s="102"/>
      <c r="S19" s="102"/>
      <c r="T19" s="102"/>
      <c r="U19" s="102"/>
      <c r="V19" s="102"/>
      <c r="W19" s="102">
        <v>0</v>
      </c>
      <c r="X19" s="79" t="s">
        <v>3610</v>
      </c>
      <c r="Y19" s="102"/>
      <c r="Z19" s="102"/>
      <c r="AA19" s="102"/>
      <c r="AB19" s="14"/>
      <c r="AC19" s="102" t="s">
        <v>3611</v>
      </c>
      <c r="AD19" s="14">
        <f>AX6 * V13</f>
        <v>55</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3364</v>
      </c>
      <c r="O20" s="102"/>
      <c r="P20" s="102"/>
      <c r="Q20" s="102"/>
      <c r="R20" s="102"/>
      <c r="S20" s="102"/>
      <c r="T20" s="102"/>
      <c r="U20" s="102"/>
      <c r="V20" s="102"/>
      <c r="W20" s="102">
        <v>0.5</v>
      </c>
      <c r="X20" s="79" t="s">
        <v>3612</v>
      </c>
      <c r="Y20" s="102"/>
      <c r="Z20" s="102"/>
      <c r="AA20" s="102"/>
      <c r="AB20" s="102"/>
      <c r="AC20" s="83" t="s">
        <v>3254</v>
      </c>
      <c r="AD20" s="84">
        <f>SUM(AD15:AD19)</f>
        <v>642.96189295774639</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3531</v>
      </c>
      <c r="F21" s="97" t="s">
        <v>12</v>
      </c>
      <c r="G21" s="97" t="s">
        <v>23</v>
      </c>
      <c r="H21" s="141" t="s">
        <v>13</v>
      </c>
      <c r="I21" s="99"/>
      <c r="J21" s="99"/>
      <c r="K21" s="99"/>
      <c r="L21" s="99"/>
      <c r="M21" s="102"/>
      <c r="N21" s="102" t="s">
        <v>3583</v>
      </c>
      <c r="O21" s="102"/>
      <c r="P21" s="102"/>
      <c r="Q21" s="102"/>
      <c r="R21" s="102"/>
      <c r="S21" s="102"/>
      <c r="T21" s="102"/>
      <c r="U21" s="102"/>
      <c r="V21" s="102"/>
      <c r="W21" s="102">
        <v>2</v>
      </c>
      <c r="X21" s="79" t="s">
        <v>3613</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3614</v>
      </c>
      <c r="F22" s="49"/>
      <c r="G22" s="99" t="s">
        <v>32</v>
      </c>
      <c r="H22" s="99" t="s">
        <v>3615</v>
      </c>
      <c r="I22" s="99"/>
      <c r="J22" s="99"/>
      <c r="K22" s="99"/>
      <c r="L22" s="99"/>
      <c r="M22" s="102"/>
      <c r="N22" s="102"/>
      <c r="O22" s="102"/>
      <c r="P22" s="102"/>
      <c r="Q22" s="102"/>
      <c r="R22" s="102"/>
      <c r="S22" s="102"/>
      <c r="T22" s="102"/>
      <c r="U22" s="102"/>
      <c r="V22" s="102"/>
      <c r="W22" s="102"/>
      <c r="X22" s="102"/>
      <c r="Y22" s="102"/>
      <c r="Z22" s="102"/>
      <c r="AA22" s="102"/>
      <c r="AB22" s="102"/>
      <c r="AC22" s="102" t="s">
        <v>3616</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f>O27</f>
        <v>500</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3617</v>
      </c>
      <c r="AD23" s="17" t="s">
        <v>146</v>
      </c>
      <c r="AE23" s="17" t="s">
        <v>3618</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3385</v>
      </c>
      <c r="O24" s="82" t="s">
        <v>12</v>
      </c>
      <c r="P24" s="17" t="s">
        <v>23</v>
      </c>
      <c r="Q24" s="17" t="s">
        <v>13</v>
      </c>
      <c r="R24" s="102"/>
      <c r="S24" s="102"/>
      <c r="T24" s="102"/>
      <c r="U24" s="102"/>
      <c r="V24" s="102"/>
      <c r="W24" s="102"/>
      <c r="X24" s="102"/>
      <c r="Y24" s="102"/>
      <c r="Z24" s="102"/>
      <c r="AA24" s="102"/>
      <c r="AB24" s="102"/>
      <c r="AC24" s="102" t="s">
        <v>3540</v>
      </c>
      <c r="AD24" s="102" t="str">
        <f>F7</f>
        <v>Wood Frame</v>
      </c>
      <c r="AE24" s="102">
        <f>IF(AD24 = 0, NA(), VLOOKUP(AD24,AG6:AH8,2,FALSE))</f>
        <v>142</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3619</v>
      </c>
      <c r="O25" s="102">
        <f>V13</f>
        <v>500</v>
      </c>
      <c r="P25" s="102" t="s">
        <v>32</v>
      </c>
      <c r="Q25" s="114" t="s">
        <v>3620</v>
      </c>
      <c r="R25" s="102"/>
      <c r="S25" s="102"/>
      <c r="T25" s="102"/>
      <c r="U25" s="102"/>
      <c r="V25" s="102"/>
      <c r="W25" s="102"/>
      <c r="X25" s="102"/>
      <c r="Y25" s="102"/>
      <c r="Z25" s="102"/>
      <c r="AA25" s="102"/>
      <c r="AB25" s="102"/>
      <c r="AC25" s="102" t="s">
        <v>3621</v>
      </c>
      <c r="AD25" s="102" t="str">
        <f>F6</f>
        <v>Rammed Earth</v>
      </c>
      <c r="AE25" s="102">
        <f>IF(AD25 = 0, NA(), SUMPRODUCT((AK6:AK11=AD25)*AL6:AL11))</f>
        <v>110</v>
      </c>
      <c r="AF25" s="102" t="s">
        <v>3558</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3622</v>
      </c>
      <c r="O26" s="102">
        <f>_xlfn.CEILING.MATH(AD20, 50, 0)</f>
        <v>650</v>
      </c>
      <c r="P26" s="102" t="s">
        <v>32</v>
      </c>
      <c r="Q26" s="114" t="s">
        <v>3623</v>
      </c>
      <c r="R26" s="102"/>
      <c r="S26" s="102"/>
      <c r="T26" s="102"/>
      <c r="U26" s="102"/>
      <c r="V26" s="102"/>
      <c r="W26" s="102"/>
      <c r="X26" s="102"/>
      <c r="Y26" s="102"/>
      <c r="Z26" s="102"/>
      <c r="AA26" s="102"/>
      <c r="AB26" s="102"/>
      <c r="AC26" s="102" t="s">
        <v>3624</v>
      </c>
      <c r="AD26" s="102" t="s">
        <v>52</v>
      </c>
      <c r="AE26" s="102">
        <f>AP6</f>
        <v>108.24</v>
      </c>
      <c r="AF26" s="102" t="s">
        <v>3561</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3625</v>
      </c>
      <c r="O27" s="83">
        <f>IF(i.complexity_level &lt;= 2, O25, O26)</f>
        <v>500</v>
      </c>
      <c r="P27" s="83" t="s">
        <v>32</v>
      </c>
      <c r="Q27" s="83" t="s">
        <v>3626</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3627</v>
      </c>
      <c r="D2" s="99"/>
      <c r="E2" s="3"/>
      <c r="F2" s="3"/>
      <c r="G2" s="3"/>
      <c r="H2" s="3"/>
      <c r="I2" s="3"/>
      <c r="J2" s="99"/>
      <c r="K2" s="102"/>
      <c r="L2" s="102"/>
      <c r="M2" s="102"/>
      <c r="N2" s="102"/>
      <c r="O2" s="102"/>
      <c r="P2" s="102"/>
    </row>
    <row r="3" spans="2:16" x14ac:dyDescent="0.25">
      <c r="B3" s="160"/>
      <c r="D3" s="99"/>
      <c r="E3" s="97" t="s">
        <v>3628</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71</v>
      </c>
      <c r="G6" s="99" t="s">
        <v>36</v>
      </c>
      <c r="H6" s="99"/>
      <c r="I6" s="99"/>
      <c r="J6" s="99"/>
      <c r="K6" s="102"/>
      <c r="L6" s="102"/>
      <c r="M6" s="102"/>
      <c r="N6" s="102"/>
      <c r="O6" s="102"/>
      <c r="P6" s="102"/>
    </row>
    <row r="7" spans="2:16" x14ac:dyDescent="0.25">
      <c r="B7" s="160"/>
      <c r="D7" s="99"/>
      <c r="E7" s="99" t="str">
        <f>Air!E7</f>
        <v>Internal volume of building</v>
      </c>
      <c r="F7" s="143">
        <f>i.building_volume</f>
        <v>170.15</v>
      </c>
      <c r="G7" s="99" t="s">
        <v>82</v>
      </c>
      <c r="H7" s="99"/>
      <c r="I7" s="99"/>
      <c r="J7" s="99"/>
      <c r="K7" s="102"/>
      <c r="L7" s="102"/>
      <c r="M7" s="102"/>
      <c r="N7" s="102"/>
      <c r="O7" s="102"/>
      <c r="P7" s="102"/>
    </row>
    <row r="8" spans="2:16" x14ac:dyDescent="0.25">
      <c r="B8" s="160"/>
      <c r="D8" s="99"/>
      <c r="E8" s="99" t="s">
        <v>3629</v>
      </c>
      <c r="F8" s="143">
        <f>SUM('Walls+doors'!K12, Glazing!H31, 'Ground floor'!F7, i.roof_total_area, )</f>
        <v>283.79999999999995</v>
      </c>
      <c r="G8" s="99" t="s">
        <v>36</v>
      </c>
      <c r="H8" s="99" t="s">
        <v>3630</v>
      </c>
      <c r="I8" s="99"/>
      <c r="J8" s="99"/>
      <c r="K8" s="102"/>
      <c r="L8" s="102"/>
      <c r="M8" s="102"/>
      <c r="N8" s="102"/>
      <c r="O8" s="102"/>
      <c r="P8" s="102"/>
    </row>
    <row r="9" spans="2:16" x14ac:dyDescent="0.25">
      <c r="B9" s="160"/>
      <c r="D9" s="99"/>
      <c r="E9" s="99" t="s">
        <v>3631</v>
      </c>
      <c r="F9" s="143">
        <f>F8 / F7</f>
        <v>1.6679400528945045</v>
      </c>
      <c r="G9" s="99" t="s">
        <v>52</v>
      </c>
      <c r="H9" s="99" t="s">
        <v>3632</v>
      </c>
      <c r="I9" s="99"/>
      <c r="J9" s="99"/>
      <c r="K9" s="102"/>
      <c r="L9" s="102"/>
      <c r="M9" s="102"/>
      <c r="N9" s="102"/>
      <c r="O9" s="102"/>
      <c r="P9" s="102"/>
    </row>
    <row r="10" spans="2:16" x14ac:dyDescent="0.25">
      <c r="B10" s="160"/>
      <c r="D10" s="99"/>
      <c r="E10" s="99" t="s">
        <v>3633</v>
      </c>
      <c r="F10" s="143">
        <f>F8 / F6</f>
        <v>3.9971830985915489</v>
      </c>
      <c r="G10" s="99" t="s">
        <v>52</v>
      </c>
      <c r="H10" s="46" t="s">
        <v>3634</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3635</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3421</v>
      </c>
      <c r="F15" s="63" t="s">
        <v>3636</v>
      </c>
      <c r="G15" s="63" t="s">
        <v>3637</v>
      </c>
      <c r="H15" s="63" t="s">
        <v>3517</v>
      </c>
      <c r="I15" s="63" t="s">
        <v>33</v>
      </c>
      <c r="J15" s="99"/>
      <c r="K15" s="102"/>
      <c r="L15" s="102"/>
      <c r="M15" s="102"/>
      <c r="N15" s="102"/>
      <c r="O15" s="102"/>
      <c r="P15" s="102"/>
    </row>
    <row r="16" spans="2:16" x14ac:dyDescent="0.25">
      <c r="B16" s="160"/>
      <c r="D16" s="99"/>
      <c r="E16" s="99" t="str">
        <f>Systems!J6</f>
        <v>Ventilation</v>
      </c>
      <c r="F16" s="143">
        <f>Systems!K6</f>
        <v>3.3645802816901407</v>
      </c>
      <c r="G16" s="143">
        <f>Systems!K28</f>
        <v>3.3645802816901407</v>
      </c>
      <c r="H16" s="143">
        <f>Systems!R28</f>
        <v>5.0502350028169012</v>
      </c>
      <c r="I16" s="143">
        <f>Systems!P28</f>
        <v>0.45758291830985914</v>
      </c>
      <c r="J16" s="99"/>
      <c r="K16" s="102"/>
      <c r="L16" s="102"/>
      <c r="M16" s="102"/>
      <c r="N16" s="102"/>
      <c r="O16" s="102"/>
      <c r="P16" s="102"/>
    </row>
    <row r="17" spans="2:16" x14ac:dyDescent="0.25">
      <c r="B17" s="160"/>
      <c r="D17" s="99"/>
      <c r="E17" s="99" t="str">
        <f>Systems!J7</f>
        <v>Space heating</v>
      </c>
      <c r="F17" s="143">
        <f ca="1">Systems!K7</f>
        <v>55.594958953772469</v>
      </c>
      <c r="G17" s="143">
        <f ca="1">Systems!K29</f>
        <v>61.77217661530274</v>
      </c>
      <c r="H17" s="143">
        <f ca="1">Systems!R29</f>
        <v>92.72003709956941</v>
      </c>
      <c r="I17" s="143">
        <f ca="1">Systems!P29</f>
        <v>8.4010160196811725</v>
      </c>
      <c r="J17" s="99"/>
      <c r="K17" s="102"/>
      <c r="L17" s="102"/>
      <c r="M17" s="102"/>
      <c r="N17" s="102"/>
      <c r="O17" s="102"/>
      <c r="P17" s="102"/>
    </row>
    <row r="18" spans="2:16" x14ac:dyDescent="0.25">
      <c r="B18" s="160"/>
      <c r="D18" s="99"/>
      <c r="E18" s="99" t="str">
        <f>Systems!J8</f>
        <v>DHW</v>
      </c>
      <c r="F18" s="143">
        <f>Systems!K8</f>
        <v>20.798108367233379</v>
      </c>
      <c r="G18" s="143">
        <f>Systems!K30</f>
        <v>23.109009296925976</v>
      </c>
      <c r="H18" s="143">
        <f>Systems!R30</f>
        <v>26.113180505526351</v>
      </c>
      <c r="I18" s="143">
        <f>Systems!P30</f>
        <v>4.8528919523544545</v>
      </c>
      <c r="J18" s="99"/>
      <c r="K18" s="102"/>
      <c r="L18" s="102"/>
      <c r="M18" s="102"/>
      <c r="N18" s="102"/>
      <c r="O18" s="102"/>
      <c r="P18" s="102"/>
    </row>
    <row r="19" spans="2:16" x14ac:dyDescent="0.25">
      <c r="B19" s="160"/>
      <c r="D19" s="99"/>
      <c r="E19" s="99" t="str">
        <f>Systems!J9</f>
        <v>Plug loads</v>
      </c>
      <c r="F19" s="143">
        <f>Systems!K9</f>
        <v>9.636000000000001</v>
      </c>
      <c r="G19" s="143">
        <f>Systems!K31</f>
        <v>9.636000000000001</v>
      </c>
      <c r="H19" s="143">
        <f>Systems!R31</f>
        <v>14.463636000000001</v>
      </c>
      <c r="I19" s="143">
        <f>Systems!P31</f>
        <v>1.3104960000000003</v>
      </c>
      <c r="J19" s="99"/>
      <c r="K19" s="102"/>
      <c r="L19" s="102"/>
      <c r="M19" s="102"/>
      <c r="N19" s="102"/>
      <c r="O19" s="102"/>
      <c r="P19" s="102"/>
    </row>
    <row r="20" spans="2:16" x14ac:dyDescent="0.25">
      <c r="B20" s="160"/>
      <c r="D20" s="99"/>
      <c r="E20" s="99" t="str">
        <f>Systems!J10</f>
        <v>PV Generation</v>
      </c>
      <c r="F20" s="143">
        <f>Systems!K10</f>
        <v>-44.998242021126757</v>
      </c>
      <c r="G20" s="143">
        <f>Systems!K32</f>
        <v>-44.998242021126757</v>
      </c>
      <c r="H20" s="143">
        <f>Systems!R32</f>
        <v>-22.544119252584505</v>
      </c>
      <c r="I20" s="143">
        <f>Systems!P32</f>
        <v>-6.1197609148732397</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3393</v>
      </c>
      <c r="F25" s="143">
        <f ca="1">F17</f>
        <v>55.594958953772469</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3638</v>
      </c>
      <c r="F26" s="143">
        <f ca="1">SUMIF(H16:H22, "&gt;0")</f>
        <v>138.34708860791267</v>
      </c>
      <c r="G26" s="99" t="s">
        <v>3417</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3639</v>
      </c>
      <c r="F27" s="143">
        <f ca="1">SUM(H16:H22)</f>
        <v>115.80296935532816</v>
      </c>
      <c r="G27" s="99" t="s">
        <v>3417</v>
      </c>
      <c r="H27" s="99"/>
      <c r="I27" s="99"/>
      <c r="J27" s="99"/>
      <c r="K27" s="102"/>
      <c r="L27" s="102"/>
      <c r="M27" s="56"/>
      <c r="N27" s="102"/>
      <c r="O27" s="66"/>
      <c r="P27" s="102"/>
    </row>
    <row r="28" spans="2:16" x14ac:dyDescent="0.25">
      <c r="D28" s="99"/>
      <c r="E28" s="99" t="s">
        <v>3640</v>
      </c>
      <c r="F28" s="143">
        <f ca="1">SUM(I16:I22)</f>
        <v>8.9022259754722466</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3641</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f>'Embodied carbon'!F23</f>
        <v>500</v>
      </c>
      <c r="G34" s="99" t="s">
        <v>32</v>
      </c>
      <c r="H34" s="99" t="str">
        <f>IF(F34 &lt;= M34, _xlfn.CONCAT("Requirements = ", M34, ". Goal achieved."), _xlfn.CONCAT("Requirements = ", M34, ". Goal not achieved."))</f>
        <v>Requirements = 500. Goal achieved.</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3642</v>
      </c>
      <c r="F35" s="116">
        <f ca="1">F28 * i.lifetime</f>
        <v>890.22259754722461</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3643</v>
      </c>
      <c r="F36" s="116">
        <f ca="1">IF(F35 &gt; 0, F34 / F35 * i.lifetime, NA())</f>
        <v>56.165727693008371</v>
      </c>
      <c r="G36" s="99" t="s">
        <v>3644</v>
      </c>
      <c r="H36" s="99"/>
      <c r="I36" s="99"/>
      <c r="J36" s="99"/>
      <c r="K36" s="102"/>
      <c r="L36" s="102"/>
      <c r="M36" s="102"/>
      <c r="N36" s="102"/>
      <c r="O36" s="102"/>
      <c r="P36" s="102"/>
    </row>
    <row r="37" spans="4:16" x14ac:dyDescent="0.25">
      <c r="D37" s="99"/>
      <c r="E37" s="99" t="s">
        <v>3645</v>
      </c>
      <c r="F37" s="116">
        <f ca="1">(F34 + F35) * i.tfa</f>
        <v>98705.804425852955</v>
      </c>
      <c r="G37" s="99" t="s">
        <v>3646</v>
      </c>
      <c r="H37" s="99" t="s">
        <v>3647</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3648</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3649</v>
      </c>
      <c r="G4" s="97"/>
      <c r="H4" s="97"/>
      <c r="I4" s="26"/>
      <c r="J4" s="99"/>
      <c r="K4" s="99"/>
      <c r="L4" s="25"/>
      <c r="M4" s="97" t="s">
        <v>3650</v>
      </c>
      <c r="N4" s="73" t="s">
        <v>3651</v>
      </c>
      <c r="O4" s="97"/>
      <c r="P4" s="97"/>
      <c r="Q4" s="26"/>
      <c r="R4" s="99"/>
    </row>
    <row r="5" spans="1:18" x14ac:dyDescent="0.25">
      <c r="B5" s="160"/>
      <c r="D5" s="99"/>
      <c r="E5" s="25"/>
      <c r="F5" s="99" t="s">
        <v>3652</v>
      </c>
      <c r="G5" s="99"/>
      <c r="H5" s="99" t="s">
        <v>52</v>
      </c>
      <c r="I5" s="26"/>
      <c r="J5" s="99"/>
      <c r="K5" s="99"/>
      <c r="L5" s="25"/>
      <c r="M5" s="99" t="s">
        <v>3652</v>
      </c>
      <c r="N5" s="99"/>
      <c r="O5" s="99" t="s">
        <v>3653</v>
      </c>
      <c r="P5" s="99" t="s">
        <v>52</v>
      </c>
      <c r="Q5" s="26"/>
      <c r="R5" s="99"/>
    </row>
    <row r="6" spans="1:18" x14ac:dyDescent="0.25">
      <c r="B6" s="160"/>
      <c r="D6" s="99"/>
      <c r="E6" s="25"/>
      <c r="F6" s="97" t="s">
        <v>3654</v>
      </c>
      <c r="G6" s="97" t="s">
        <v>3655</v>
      </c>
      <c r="H6" s="97" t="s">
        <v>3656</v>
      </c>
      <c r="I6" s="26"/>
      <c r="J6" s="99"/>
      <c r="K6" s="99"/>
      <c r="L6" s="25"/>
      <c r="M6" s="97" t="s">
        <v>3536</v>
      </c>
      <c r="N6" s="97" t="s">
        <v>3657</v>
      </c>
      <c r="O6" s="97" t="s">
        <v>3658</v>
      </c>
      <c r="P6" s="97" t="s">
        <v>3659</v>
      </c>
      <c r="Q6" s="26"/>
      <c r="R6" s="99"/>
    </row>
    <row r="7" spans="1:18" x14ac:dyDescent="0.25">
      <c r="B7" s="160"/>
      <c r="D7" s="99"/>
      <c r="E7" s="25"/>
      <c r="F7" s="99" t="s">
        <v>3660</v>
      </c>
      <c r="G7" s="99" t="s">
        <v>3661</v>
      </c>
      <c r="H7" s="99">
        <v>0.03</v>
      </c>
      <c r="I7" s="26"/>
      <c r="J7" s="99"/>
      <c r="K7" s="99"/>
      <c r="L7" s="25"/>
      <c r="M7" s="99" t="s">
        <v>3662</v>
      </c>
      <c r="N7" s="99" t="s">
        <v>3663</v>
      </c>
      <c r="O7" s="115" t="s">
        <v>3664</v>
      </c>
      <c r="P7" s="116">
        <v>55</v>
      </c>
      <c r="Q7" s="26"/>
      <c r="R7" s="99"/>
    </row>
    <row r="8" spans="1:18" x14ac:dyDescent="0.25">
      <c r="B8" s="160"/>
      <c r="D8" s="99"/>
      <c r="E8" s="25"/>
      <c r="F8" s="99" t="s">
        <v>3660</v>
      </c>
      <c r="G8" s="99" t="s">
        <v>3665</v>
      </c>
      <c r="H8" s="99">
        <v>0.02</v>
      </c>
      <c r="I8" s="26"/>
      <c r="J8" s="99"/>
      <c r="K8" s="99"/>
      <c r="L8" s="25"/>
      <c r="M8" s="105"/>
      <c r="N8" s="105" t="s">
        <v>3666</v>
      </c>
      <c r="O8" s="70" t="s">
        <v>3667</v>
      </c>
      <c r="P8" s="69">
        <v>55</v>
      </c>
      <c r="Q8" s="26"/>
      <c r="R8" s="99"/>
    </row>
    <row r="9" spans="1:18" x14ac:dyDescent="0.25">
      <c r="B9" s="160"/>
      <c r="D9" s="99"/>
      <c r="E9" s="25"/>
      <c r="F9" s="99" t="s">
        <v>3660</v>
      </c>
      <c r="G9" s="99" t="s">
        <v>3668</v>
      </c>
      <c r="H9" s="99">
        <v>0.01</v>
      </c>
      <c r="I9" s="26"/>
      <c r="J9" s="99"/>
      <c r="K9" s="99"/>
      <c r="L9" s="25"/>
      <c r="M9" s="99" t="s">
        <v>3669</v>
      </c>
      <c r="N9" s="99" t="s">
        <v>3663</v>
      </c>
      <c r="O9" s="115" t="s">
        <v>3670</v>
      </c>
      <c r="P9" s="116">
        <v>60</v>
      </c>
      <c r="Q9" s="26"/>
      <c r="R9" s="99"/>
    </row>
    <row r="10" spans="1:18" x14ac:dyDescent="0.25">
      <c r="B10" s="160"/>
      <c r="D10" s="99"/>
      <c r="E10" s="25"/>
      <c r="F10" s="99" t="s">
        <v>3671</v>
      </c>
      <c r="G10" s="99" t="s">
        <v>3661</v>
      </c>
      <c r="H10" s="99">
        <v>0.1</v>
      </c>
      <c r="I10" s="26"/>
      <c r="J10" s="99"/>
      <c r="K10" s="99"/>
      <c r="L10" s="25"/>
      <c r="M10" s="105"/>
      <c r="N10" s="105" t="s">
        <v>3666</v>
      </c>
      <c r="O10" s="70" t="s">
        <v>3672</v>
      </c>
      <c r="P10" s="69">
        <v>60</v>
      </c>
      <c r="Q10" s="26"/>
      <c r="R10" s="99"/>
    </row>
    <row r="11" spans="1:18" x14ac:dyDescent="0.25">
      <c r="B11" s="160"/>
      <c r="D11" s="99"/>
      <c r="E11" s="25"/>
      <c r="F11" s="99" t="s">
        <v>3671</v>
      </c>
      <c r="G11" s="99" t="s">
        <v>3665</v>
      </c>
      <c r="H11" s="99">
        <v>7.0000000000000007E-2</v>
      </c>
      <c r="I11" s="26"/>
      <c r="J11" s="99"/>
      <c r="K11" s="99"/>
      <c r="L11" s="25"/>
      <c r="M11" s="99" t="s">
        <v>3673</v>
      </c>
      <c r="N11" s="99" t="s">
        <v>3663</v>
      </c>
      <c r="O11" s="115" t="s">
        <v>3674</v>
      </c>
      <c r="P11" s="116">
        <v>45</v>
      </c>
      <c r="Q11" s="26"/>
      <c r="R11" s="99"/>
    </row>
    <row r="12" spans="1:18" x14ac:dyDescent="0.25">
      <c r="B12" s="160"/>
      <c r="D12" s="99"/>
      <c r="E12" s="25"/>
      <c r="F12" s="105" t="s">
        <v>3671</v>
      </c>
      <c r="G12" s="105" t="s">
        <v>3668</v>
      </c>
      <c r="H12" s="105">
        <v>0.04</v>
      </c>
      <c r="I12" s="26"/>
      <c r="J12" s="99"/>
      <c r="K12" s="99"/>
      <c r="L12" s="25"/>
      <c r="M12" s="99"/>
      <c r="N12" s="99" t="s">
        <v>3675</v>
      </c>
      <c r="O12" s="115" t="s">
        <v>3676</v>
      </c>
      <c r="P12" s="116">
        <v>45</v>
      </c>
      <c r="Q12" s="26"/>
      <c r="R12" s="99"/>
    </row>
    <row r="13" spans="1:18" x14ac:dyDescent="0.25">
      <c r="D13" s="99"/>
      <c r="E13" s="35"/>
      <c r="F13" s="117"/>
      <c r="G13" s="117"/>
      <c r="H13" s="117"/>
      <c r="I13" s="36"/>
      <c r="J13" s="99"/>
      <c r="K13" s="99"/>
      <c r="L13" s="25"/>
      <c r="M13" s="105"/>
      <c r="N13" s="105" t="s">
        <v>3666</v>
      </c>
      <c r="O13" s="115" t="s">
        <v>3677</v>
      </c>
      <c r="P13" s="69">
        <v>45</v>
      </c>
      <c r="Q13" s="26"/>
      <c r="R13" s="99"/>
    </row>
    <row r="14" spans="1:18" x14ac:dyDescent="0.25">
      <c r="D14" s="99"/>
      <c r="E14" s="99"/>
      <c r="F14" s="99"/>
      <c r="G14" s="99"/>
      <c r="H14" s="99"/>
      <c r="I14" s="99"/>
      <c r="J14" s="99"/>
      <c r="K14" s="99"/>
      <c r="L14" s="25"/>
      <c r="M14" s="106" t="s">
        <v>3678</v>
      </c>
      <c r="N14" s="106"/>
      <c r="O14" s="71" t="s">
        <v>3679</v>
      </c>
      <c r="P14" s="72">
        <v>40</v>
      </c>
      <c r="Q14" s="26"/>
      <c r="R14" s="99"/>
    </row>
    <row r="15" spans="1:18" x14ac:dyDescent="0.25">
      <c r="D15" s="99"/>
      <c r="E15" s="99"/>
      <c r="F15" s="99"/>
      <c r="G15" s="99"/>
      <c r="H15" s="99"/>
      <c r="I15" s="99"/>
      <c r="J15" s="99"/>
      <c r="K15" s="99"/>
      <c r="L15" s="25"/>
      <c r="M15" s="99" t="s">
        <v>3680</v>
      </c>
      <c r="N15" s="99" t="s">
        <v>3681</v>
      </c>
      <c r="O15" s="115" t="s">
        <v>3682</v>
      </c>
      <c r="P15" s="116">
        <v>60</v>
      </c>
      <c r="Q15" s="26"/>
      <c r="R15" s="99"/>
    </row>
    <row r="16" spans="1:18" x14ac:dyDescent="0.25">
      <c r="D16" s="99"/>
      <c r="E16" s="99"/>
      <c r="F16" s="99"/>
      <c r="G16" s="99"/>
      <c r="H16" s="99"/>
      <c r="I16" s="99"/>
      <c r="J16" s="99"/>
      <c r="K16" s="99"/>
      <c r="L16" s="25"/>
      <c r="M16" s="99"/>
      <c r="N16" s="99" t="s">
        <v>3663</v>
      </c>
      <c r="O16" s="115" t="s">
        <v>3683</v>
      </c>
      <c r="P16" s="116">
        <v>60</v>
      </c>
      <c r="Q16" s="26"/>
      <c r="R16" s="99"/>
    </row>
    <row r="17" spans="1:18" x14ac:dyDescent="0.25">
      <c r="D17" s="99"/>
      <c r="E17" s="99"/>
      <c r="F17" s="99"/>
      <c r="G17" s="99"/>
      <c r="H17" s="99"/>
      <c r="I17" s="99"/>
      <c r="J17" s="99"/>
      <c r="K17" s="99"/>
      <c r="L17" s="25"/>
      <c r="M17" s="99"/>
      <c r="N17" s="99" t="s">
        <v>3675</v>
      </c>
      <c r="O17" s="115" t="s">
        <v>3684</v>
      </c>
      <c r="P17" s="116">
        <v>60</v>
      </c>
      <c r="Q17" s="26"/>
      <c r="R17" s="99"/>
    </row>
    <row r="18" spans="1:18" x14ac:dyDescent="0.25">
      <c r="D18" s="99"/>
      <c r="E18" s="99"/>
      <c r="F18" s="99"/>
      <c r="G18" s="99"/>
      <c r="H18" s="99"/>
      <c r="I18" s="99"/>
      <c r="J18" s="99"/>
      <c r="K18" s="99"/>
      <c r="L18" s="25"/>
      <c r="M18" s="105"/>
      <c r="N18" s="105" t="s">
        <v>3666</v>
      </c>
      <c r="O18" s="70" t="s">
        <v>3685</v>
      </c>
      <c r="P18" s="69">
        <v>60</v>
      </c>
      <c r="Q18" s="26"/>
      <c r="R18" s="99"/>
    </row>
    <row r="19" spans="1:18" x14ac:dyDescent="0.25">
      <c r="D19" s="99"/>
      <c r="E19" s="99"/>
      <c r="F19" s="99"/>
      <c r="G19" s="99"/>
      <c r="H19" s="99"/>
      <c r="I19" s="99"/>
      <c r="J19" s="99"/>
      <c r="K19" s="99"/>
      <c r="L19" s="25"/>
      <c r="M19" s="99" t="s">
        <v>3686</v>
      </c>
      <c r="N19" s="99" t="s">
        <v>3687</v>
      </c>
      <c r="O19" s="115" t="s">
        <v>3688</v>
      </c>
      <c r="P19" s="116">
        <v>53</v>
      </c>
      <c r="Q19" s="26"/>
      <c r="R19" s="99"/>
    </row>
    <row r="20" spans="1:18" x14ac:dyDescent="0.25">
      <c r="D20" s="99"/>
      <c r="E20" s="99"/>
      <c r="F20" s="99"/>
      <c r="G20" s="99"/>
      <c r="H20" s="99"/>
      <c r="I20" s="99"/>
      <c r="J20" s="99"/>
      <c r="K20" s="99"/>
      <c r="L20" s="25"/>
      <c r="M20" s="105"/>
      <c r="N20" s="105" t="s">
        <v>3689</v>
      </c>
      <c r="O20" s="70" t="s">
        <v>3690</v>
      </c>
      <c r="P20" s="69">
        <v>53</v>
      </c>
      <c r="Q20" s="26"/>
      <c r="R20" s="99"/>
    </row>
    <row r="21" spans="1:18" x14ac:dyDescent="0.25">
      <c r="D21" s="99"/>
      <c r="E21" s="99"/>
      <c r="F21" s="99"/>
      <c r="G21" s="99"/>
      <c r="H21" s="99"/>
      <c r="I21" s="99"/>
      <c r="J21" s="99"/>
      <c r="K21" s="99"/>
      <c r="L21" s="25"/>
      <c r="M21" s="99" t="s">
        <v>3691</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3692</v>
      </c>
      <c r="G26" s="97"/>
      <c r="H26" s="97"/>
      <c r="I26" s="97"/>
      <c r="J26" s="26"/>
      <c r="K26" s="99"/>
      <c r="L26" s="99"/>
      <c r="M26" s="99"/>
      <c r="N26" s="99"/>
      <c r="O26" s="99"/>
      <c r="P26" s="99"/>
      <c r="Q26" s="99"/>
      <c r="R26" s="99"/>
    </row>
    <row r="27" spans="1:18" x14ac:dyDescent="0.25">
      <c r="D27" s="99"/>
      <c r="E27" s="25"/>
      <c r="F27" s="99" t="s">
        <v>3652</v>
      </c>
      <c r="G27" s="99" t="s">
        <v>36</v>
      </c>
      <c r="H27" s="99" t="s">
        <v>55</v>
      </c>
      <c r="I27" s="99" t="s">
        <v>3296</v>
      </c>
      <c r="J27" s="26"/>
      <c r="K27" s="99"/>
      <c r="L27" s="99"/>
      <c r="M27" s="99"/>
      <c r="N27" s="99"/>
      <c r="O27" s="99"/>
      <c r="P27" s="99"/>
      <c r="Q27" s="99"/>
      <c r="R27" s="99"/>
    </row>
    <row r="28" spans="1:18" x14ac:dyDescent="0.25">
      <c r="D28" s="99"/>
      <c r="E28" s="25"/>
      <c r="F28" s="97" t="s">
        <v>3693</v>
      </c>
      <c r="G28" s="97" t="s">
        <v>56</v>
      </c>
      <c r="H28" s="97" t="s">
        <v>3694</v>
      </c>
      <c r="I28" s="97"/>
      <c r="J28" s="26"/>
      <c r="K28" s="99"/>
      <c r="L28" s="99"/>
      <c r="M28" s="99"/>
      <c r="N28" s="99"/>
      <c r="O28" s="99"/>
      <c r="P28" s="99"/>
      <c r="Q28" s="99"/>
      <c r="R28" s="99"/>
    </row>
    <row r="29" spans="1:18" x14ac:dyDescent="0.25">
      <c r="D29" s="99"/>
      <c r="E29" s="25"/>
      <c r="F29" s="99" t="s">
        <v>53</v>
      </c>
      <c r="G29" s="99">
        <f>o.wall_total_area</f>
        <v>147.46999999999997</v>
      </c>
      <c r="H29" s="99">
        <v>0.15</v>
      </c>
      <c r="I29" s="99">
        <f>G29*H29</f>
        <v>22.120499999999996</v>
      </c>
      <c r="J29" s="26"/>
      <c r="K29" s="99"/>
      <c r="L29" s="99"/>
      <c r="M29" s="99"/>
      <c r="N29" s="99"/>
      <c r="O29" s="99"/>
      <c r="P29" s="99"/>
      <c r="Q29" s="99"/>
      <c r="R29" s="99"/>
    </row>
    <row r="30" spans="1:18" x14ac:dyDescent="0.25">
      <c r="D30" s="99"/>
      <c r="E30" s="25"/>
      <c r="F30" s="99" t="s">
        <v>57</v>
      </c>
      <c r="G30" s="99">
        <f>o.floor_total_area</f>
        <v>52.36</v>
      </c>
      <c r="H30" s="99">
        <v>0.15</v>
      </c>
      <c r="I30" s="99">
        <f>G30*H30</f>
        <v>7.8539999999999992</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21.31</v>
      </c>
      <c r="H32" s="105">
        <v>0.15</v>
      </c>
      <c r="I32" s="105">
        <f>G32*H32</f>
        <v>3.1964999999999999</v>
      </c>
      <c r="J32" s="26"/>
      <c r="K32" s="99"/>
      <c r="L32" s="99"/>
      <c r="M32" s="99"/>
      <c r="N32" s="99"/>
      <c r="O32" s="99"/>
      <c r="P32" s="99"/>
      <c r="Q32" s="99"/>
      <c r="R32" s="99"/>
    </row>
    <row r="33" spans="4:18" x14ac:dyDescent="0.25">
      <c r="D33" s="99"/>
      <c r="E33" s="25"/>
      <c r="F33" s="126" t="s">
        <v>3254</v>
      </c>
      <c r="G33" s="126"/>
      <c r="H33" s="126"/>
      <c r="I33" s="126">
        <f>SUM(I29:I32)</f>
        <v>33.170999999999992</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3695</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3696</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3697</v>
      </c>
      <c r="F4" s="99">
        <f>SUM('Walls+doors'!K12, 'Ground floor'!F7, i.roof_total_area, Glazing!H31)</f>
        <v>283.8</v>
      </c>
      <c r="G4" s="99" t="s">
        <v>36</v>
      </c>
      <c r="H4" s="99"/>
      <c r="I4" s="99"/>
    </row>
    <row r="5" spans="1:9" x14ac:dyDescent="0.25">
      <c r="A5" s="2"/>
      <c r="B5" s="161"/>
      <c r="C5" s="2"/>
      <c r="D5" s="99"/>
      <c r="E5" s="99" t="s">
        <v>3698</v>
      </c>
      <c r="F5" s="99">
        <f>Glazing!H31</f>
        <v>21.31</v>
      </c>
      <c r="G5" s="99" t="s">
        <v>36</v>
      </c>
      <c r="H5" s="99"/>
      <c r="I5" s="99"/>
    </row>
    <row r="6" spans="1:9" x14ac:dyDescent="0.25">
      <c r="A6" s="2"/>
      <c r="B6" s="161"/>
      <c r="C6" s="2"/>
      <c r="D6" s="99"/>
      <c r="E6" s="99" t="s">
        <v>3699</v>
      </c>
      <c r="F6" s="99">
        <f>Glazing!I31</f>
        <v>11.860000000000001</v>
      </c>
      <c r="G6" s="99" t="s">
        <v>36</v>
      </c>
      <c r="H6" s="99"/>
      <c r="I6" s="99"/>
    </row>
    <row r="7" spans="1:9" x14ac:dyDescent="0.25">
      <c r="A7" s="2"/>
      <c r="B7" s="161"/>
      <c r="C7" s="2"/>
      <c r="D7" s="99"/>
      <c r="E7" s="99" t="s">
        <v>3700</v>
      </c>
      <c r="F7" s="99">
        <f ca="1">SUM('Space heating'!AA14:AA18)</f>
        <v>83.074732419346475</v>
      </c>
      <c r="G7" s="99" t="s">
        <v>3701</v>
      </c>
      <c r="H7" s="99" t="s">
        <v>3702</v>
      </c>
      <c r="I7" s="99"/>
    </row>
    <row r="8" spans="1:9" x14ac:dyDescent="0.25">
      <c r="A8" s="2"/>
      <c r="B8" s="161"/>
      <c r="C8" s="2"/>
      <c r="D8" s="99"/>
      <c r="E8" s="99" t="s">
        <v>3703</v>
      </c>
      <c r="F8" s="99">
        <f ca="1">SUM('Space heating'!AA19:AA20)</f>
        <v>8.9987528120866482</v>
      </c>
      <c r="G8" s="99" t="s">
        <v>3701</v>
      </c>
      <c r="H8" s="99" t="s">
        <v>3702</v>
      </c>
      <c r="I8" s="99"/>
    </row>
    <row r="9" spans="1:9" x14ac:dyDescent="0.25">
      <c r="A9" s="2"/>
      <c r="B9" s="161"/>
      <c r="C9" s="2"/>
      <c r="D9" s="99"/>
      <c r="E9" s="99" t="s">
        <v>3478</v>
      </c>
      <c r="F9" s="99">
        <f ca="1">F7+F8</f>
        <v>92.073485231433125</v>
      </c>
      <c r="G9" s="99" t="s">
        <v>3701</v>
      </c>
      <c r="H9" s="99" t="s">
        <v>3702</v>
      </c>
      <c r="I9" s="99"/>
    </row>
    <row r="10" spans="1:9" x14ac:dyDescent="0.25">
      <c r="A10" s="2"/>
      <c r="B10" s="161"/>
      <c r="C10" s="2"/>
      <c r="D10" s="99"/>
      <c r="E10" s="99" t="s">
        <v>3704</v>
      </c>
      <c r="F10" s="99">
        <f ca="1">-1 * 'Space heating'!AA21</f>
        <v>20.862131139253524</v>
      </c>
      <c r="G10" s="99" t="s">
        <v>3701</v>
      </c>
      <c r="H10" s="99" t="s">
        <v>3702</v>
      </c>
      <c r="I10" s="99"/>
    </row>
    <row r="11" spans="1:9" x14ac:dyDescent="0.25">
      <c r="A11" s="2"/>
      <c r="B11" s="161"/>
      <c r="C11" s="2"/>
      <c r="D11" s="99"/>
      <c r="E11" s="99" t="s">
        <v>3705</v>
      </c>
      <c r="F11" s="99">
        <f ca="1">-1 * 'Space heating'!AA22</f>
        <v>18.396000000000001</v>
      </c>
      <c r="G11" s="99" t="s">
        <v>3701</v>
      </c>
      <c r="H11" s="99" t="s">
        <v>3702</v>
      </c>
      <c r="I11" s="99"/>
    </row>
    <row r="12" spans="1:9" x14ac:dyDescent="0.25">
      <c r="A12" s="2"/>
      <c r="B12" s="161"/>
      <c r="C12" s="2"/>
      <c r="D12" s="99"/>
      <c r="E12" s="99" t="s">
        <v>3706</v>
      </c>
      <c r="F12" s="99">
        <f ca="1">F10+F11</f>
        <v>39.258131139253521</v>
      </c>
      <c r="G12" s="99" t="s">
        <v>3701</v>
      </c>
      <c r="H12" s="99" t="s">
        <v>3702</v>
      </c>
      <c r="I12" s="99"/>
    </row>
    <row r="13" spans="1:9" x14ac:dyDescent="0.25">
      <c r="A13" s="2"/>
      <c r="B13" s="161"/>
      <c r="C13" s="2"/>
      <c r="D13" s="99"/>
      <c r="E13" s="99" t="s">
        <v>3707</v>
      </c>
      <c r="F13" s="99">
        <f ca="1">'Space heating'!AA8</f>
        <v>0.92919670954958966</v>
      </c>
      <c r="G13" s="99" t="s">
        <v>52</v>
      </c>
      <c r="H13" s="99"/>
      <c r="I13" s="99"/>
    </row>
    <row r="14" spans="1:9" x14ac:dyDescent="0.25">
      <c r="A14" s="2"/>
      <c r="B14" s="161"/>
      <c r="C14" s="2"/>
      <c r="D14" s="99"/>
      <c r="E14" s="99" t="s">
        <v>3708</v>
      </c>
      <c r="F14" s="99">
        <f ca="1">SUM('Space heating'!AC21:AC22)</f>
        <v>39.258131139253521</v>
      </c>
      <c r="G14" s="99" t="s">
        <v>3701</v>
      </c>
      <c r="H14" s="99" t="s">
        <v>3702</v>
      </c>
      <c r="I14" s="99"/>
    </row>
    <row r="15" spans="1:9" x14ac:dyDescent="0.25">
      <c r="A15" s="2"/>
      <c r="B15" s="161"/>
      <c r="C15" s="2"/>
      <c r="D15" s="99"/>
      <c r="E15" s="99" t="s">
        <v>3709</v>
      </c>
      <c r="F15" s="99">
        <f>'Space heating'!P4</f>
        <v>65.052578999999994</v>
      </c>
      <c r="G15" s="99" t="str">
        <f>'Space heating'!AB31</f>
        <v>W/K</v>
      </c>
      <c r="H15" s="99" t="str">
        <f>IF(ISBLANK('Space heating'!AC31), "", 'Space heating'!AC31)</f>
        <v/>
      </c>
      <c r="I15" s="99"/>
    </row>
    <row r="16" spans="1:9" x14ac:dyDescent="0.25">
      <c r="A16" s="2"/>
      <c r="B16" s="161"/>
      <c r="C16" s="2"/>
      <c r="D16" s="99"/>
      <c r="E16" s="99" t="s">
        <v>3710</v>
      </c>
      <c r="F16" s="99">
        <f>F15 / F4</f>
        <v>0.22921979915433402</v>
      </c>
      <c r="G16" s="99" t="s">
        <v>3711</v>
      </c>
      <c r="H16" s="99" t="s">
        <v>3712</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2021-09-20T11:08:23Z</dcterms:modified>
  <dc:language>en-GB</dc:language>
</cp:coreProperties>
</file>