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8147C242-242D-4333-A6A1-941532FF4E43}"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<sst xmlns="http://schemas.openxmlformats.org/spreadsheetml/2006/main" count="4870" uniqueCount="3712">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</sst>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E80C-499D-B05B-35CC387794FE}"/>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6647-45DF-9906-01181CD5362A}"/>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6647-45DF-9906-01181CD5362A}"/>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6647-45DF-9906-01181CD5362A}"/>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6647-45DF-9906-01181CD5362A}"/>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6647-45DF-9906-01181CD5362A}"/>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322F-439F-9D1D-1D8B05E9DA0A}"/>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322F-439F-9D1D-1D8B05E9DA0A}"/>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322F-439F-9D1D-1D8B05E9DA0A}"/>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322F-439F-9D1D-1D8B05E9DA0A}"/>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322F-439F-9D1D-1D8B05E9DA0A}"/>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322F-439F-9D1D-1D8B05E9DA0A}"/>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322F-439F-9D1D-1D8B05E9DA0A}"/>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322F-439F-9D1D-1D8B05E9DA0A}"/>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322F-439F-9D1D-1D8B05E9DA0A}"/>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322F-439F-9D1D-1D8B05E9DA0A}"/>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322F-439F-9D1D-1D8B05E9DA0A}"/>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322F-439F-9D1D-1D8B05E9DA0A}"/>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29.718157096970209</c:v>
                </c:pt>
                <c:pt idx="1">
                  <c:v>4.4481869856147727</c:v>
                </c:pt>
                <c:pt idx="2">
                  <c:v>0</c:v>
                </c:pt>
                <c:pt idx="3">
                  <c:v>0</c:v>
                </c:pt>
                <c:pt idx="4">
                  <c:v>0</c:v>
                </c:pt>
                <c:pt idx="5">
                  <c:v>0</c:v>
                </c:pt>
              </c:numCache>
            </c:numRef>
          </c:val>
          <c:extLst>
            <c:ext xmlns:c16="http://schemas.microsoft.com/office/drawing/2014/chart" uri="{C3380CC4-5D6E-409C-BE32-E72D297353CC}">
              <c16:uniqueId val="{0000000C-322F-439F-9D1D-1D8B05E9DA0A}"/>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AE9-4D92-8EA3-AFE5CC5B8DA3}"/>
              </c:ext>
            </c:extLst>
          </c:dPt>
          <c:dPt>
            <c:idx val="1"/>
            <c:invertIfNegative val="0"/>
            <c:bubble3D val="0"/>
            <c:spPr>
              <a:ln>
                <a:prstDash val="solid"/>
              </a:ln>
            </c:spPr>
            <c:extLst>
              <c:ext xmlns:c16="http://schemas.microsoft.com/office/drawing/2014/chart" uri="{C3380CC4-5D6E-409C-BE32-E72D297353CC}">
                <c16:uniqueId val="{00000003-CAE9-4D92-8EA3-AFE5CC5B8DA3}"/>
              </c:ext>
            </c:extLst>
          </c:dPt>
          <c:dPt>
            <c:idx val="2"/>
            <c:invertIfNegative val="0"/>
            <c:bubble3D val="0"/>
            <c:spPr>
              <a:ln>
                <a:prstDash val="solid"/>
              </a:ln>
            </c:spPr>
            <c:extLst>
              <c:ext xmlns:c16="http://schemas.microsoft.com/office/drawing/2014/chart" uri="{C3380CC4-5D6E-409C-BE32-E72D297353CC}">
                <c16:uniqueId val="{00000005-CAE9-4D92-8EA3-AFE5CC5B8DA3}"/>
              </c:ext>
            </c:extLst>
          </c:dPt>
          <c:dPt>
            <c:idx val="3"/>
            <c:invertIfNegative val="0"/>
            <c:bubble3D val="0"/>
            <c:spPr>
              <a:ln>
                <a:prstDash val="solid"/>
              </a:ln>
            </c:spPr>
            <c:extLst>
              <c:ext xmlns:c16="http://schemas.microsoft.com/office/drawing/2014/chart" uri="{C3380CC4-5D6E-409C-BE32-E72D297353CC}">
                <c16:uniqueId val="{00000007-CAE9-4D92-8EA3-AFE5CC5B8DA3}"/>
              </c:ext>
            </c:extLst>
          </c:dPt>
          <c:dPt>
            <c:idx val="4"/>
            <c:invertIfNegative val="0"/>
            <c:bubble3D val="0"/>
            <c:spPr>
              <a:ln>
                <a:prstDash val="solid"/>
              </a:ln>
            </c:spPr>
            <c:extLst>
              <c:ext xmlns:c16="http://schemas.microsoft.com/office/drawing/2014/chart" uri="{C3380CC4-5D6E-409C-BE32-E72D297353CC}">
                <c16:uniqueId val="{00000009-CAE9-4D92-8EA3-AFE5CC5B8DA3}"/>
              </c:ext>
            </c:extLst>
          </c:dPt>
          <c:dPt>
            <c:idx val="5"/>
            <c:invertIfNegative val="0"/>
            <c:bubble3D val="0"/>
            <c:spPr>
              <a:ln>
                <a:prstDash val="solid"/>
              </a:ln>
            </c:spPr>
            <c:extLst>
              <c:ext xmlns:c16="http://schemas.microsoft.com/office/drawing/2014/chart" uri="{C3380CC4-5D6E-409C-BE32-E72D297353CC}">
                <c16:uniqueId val="{0000000B-CAE9-4D92-8EA3-AFE5CC5B8DA3}"/>
              </c:ext>
            </c:extLst>
          </c:dPt>
          <c:dPt>
            <c:idx val="6"/>
            <c:invertIfNegative val="0"/>
            <c:bubble3D val="0"/>
            <c:spPr>
              <a:ln>
                <a:prstDash val="solid"/>
              </a:ln>
            </c:spPr>
            <c:extLst>
              <c:ext xmlns:c16="http://schemas.microsoft.com/office/drawing/2014/chart" uri="{C3380CC4-5D6E-409C-BE32-E72D297353CC}">
                <c16:uniqueId val="{0000000D-CAE9-4D92-8EA3-AFE5CC5B8DA3}"/>
              </c:ext>
            </c:extLst>
          </c:dPt>
          <c:dPt>
            <c:idx val="7"/>
            <c:invertIfNegative val="0"/>
            <c:bubble3D val="0"/>
            <c:spPr>
              <a:ln>
                <a:prstDash val="solid"/>
              </a:ln>
            </c:spPr>
            <c:extLst>
              <c:ext xmlns:c16="http://schemas.microsoft.com/office/drawing/2014/chart" uri="{C3380CC4-5D6E-409C-BE32-E72D297353CC}">
                <c16:uniqueId val="{0000000F-CAE9-4D92-8EA3-AFE5CC5B8DA3}"/>
              </c:ext>
            </c:extLst>
          </c:dPt>
          <c:dPt>
            <c:idx val="8"/>
            <c:invertIfNegative val="0"/>
            <c:bubble3D val="0"/>
            <c:spPr>
              <a:ln>
                <a:prstDash val="solid"/>
              </a:ln>
            </c:spPr>
            <c:extLst>
              <c:ext xmlns:c16="http://schemas.microsoft.com/office/drawing/2014/chart" uri="{C3380CC4-5D6E-409C-BE32-E72D297353CC}">
                <c16:uniqueId val="{00000011-CAE9-4D92-8EA3-AFE5CC5B8DA3}"/>
              </c:ext>
            </c:extLst>
          </c:dPt>
          <c:dPt>
            <c:idx val="9"/>
            <c:invertIfNegative val="0"/>
            <c:bubble3D val="0"/>
            <c:spPr>
              <a:ln>
                <a:prstDash val="solid"/>
              </a:ln>
            </c:spPr>
            <c:extLst>
              <c:ext xmlns:c16="http://schemas.microsoft.com/office/drawing/2014/chart" uri="{C3380CC4-5D6E-409C-BE32-E72D297353CC}">
                <c16:uniqueId val="{00000013-CAE9-4D92-8EA3-AFE5CC5B8DA3}"/>
              </c:ext>
            </c:extLst>
          </c:dPt>
          <c:dPt>
            <c:idx val="10"/>
            <c:invertIfNegative val="0"/>
            <c:bubble3D val="0"/>
            <c:spPr>
              <a:ln>
                <a:prstDash val="solid"/>
              </a:ln>
            </c:spPr>
            <c:extLst>
              <c:ext xmlns:c16="http://schemas.microsoft.com/office/drawing/2014/chart" uri="{C3380CC4-5D6E-409C-BE32-E72D297353CC}">
                <c16:uniqueId val="{00000015-CAE9-4D92-8EA3-AFE5CC5B8DA3}"/>
              </c:ext>
            </c:extLst>
          </c:dPt>
          <c:dPt>
            <c:idx val="11"/>
            <c:invertIfNegative val="0"/>
            <c:bubble3D val="0"/>
            <c:spPr>
              <a:ln>
                <a:prstDash val="solid"/>
              </a:ln>
            </c:spPr>
            <c:extLst>
              <c:ext xmlns:c16="http://schemas.microsoft.com/office/drawing/2014/chart" uri="{C3380CC4-5D6E-409C-BE32-E72D297353CC}">
                <c16:uniqueId val="{00000017-CAE9-4D92-8EA3-AFE5CC5B8DA3}"/>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5.7087613918590021</c:v>
                </c:pt>
                <c:pt idx="1">
                  <c:v>4.998684436088964</c:v>
                </c:pt>
                <c:pt idx="2">
                  <c:v>4.9359596313890055</c:v>
                </c:pt>
                <c:pt idx="3">
                  <c:v>3.2434621233738983</c:v>
                </c:pt>
                <c:pt idx="4">
                  <c:v>1.866911779773395</c:v>
                </c:pt>
                <c:pt idx="5">
                  <c:v>0.43156810071338636</c:v>
                </c:pt>
                <c:pt idx="6">
                  <c:v>0</c:v>
                </c:pt>
                <c:pt idx="7">
                  <c:v>0</c:v>
                </c:pt>
                <c:pt idx="8">
                  <c:v>0.79076142677297512</c:v>
                </c:pt>
                <c:pt idx="9">
                  <c:v>2.4042721436844317</c:v>
                </c:pt>
                <c:pt idx="10">
                  <c:v>4.4899165757448598</c:v>
                </c:pt>
                <c:pt idx="11">
                  <c:v>5.2960464731850623</c:v>
                </c:pt>
              </c:numCache>
            </c:numRef>
          </c:val>
          <c:extLst>
            <c:ext xmlns:c16="http://schemas.microsoft.com/office/drawing/2014/chart" uri="{C3380CC4-5D6E-409C-BE32-E72D297353CC}">
              <c16:uniqueId val="{00000018-CAE9-4D92-8EA3-AFE5CC5B8DA3}"/>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3AA-4553-B182-B484054D80D4}"/>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3AA-4553-B182-B484054D80D4}"/>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3AA-4553-B182-B484054D80D4}"/>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3AA-4553-B182-B484054D80D4}"/>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3AA-4553-B182-B484054D80D4}"/>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3AA-4553-B182-B484054D80D4}"/>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3AA-4553-B182-B484054D80D4}"/>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3AA-4553-B182-B484054D80D4}"/>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3AA-4553-B182-B484054D80D4}"/>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3AA-4553-B182-B484054D80D4}"/>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3AA-4553-B182-B484054D80D4}"/>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3AA-4553-B182-B484054D80D4}"/>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36.708576000000001</c:v>
                </c:pt>
                <c:pt idx="1">
                  <c:v>0</c:v>
                </c:pt>
              </c:numCache>
            </c:numRef>
          </c:val>
          <c:extLst>
            <c:ext xmlns:c16="http://schemas.microsoft.com/office/drawing/2014/chart" uri="{C3380CC4-5D6E-409C-BE32-E72D297353CC}">
              <c16:uniqueId val="{0000000C-13AA-4553-B182-B484054D80D4}"/>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E6B3-4518-80F9-652ADAB171AA}"/>
              </c:ext>
            </c:extLst>
          </c:dPt>
          <c:dPt>
            <c:idx val="1"/>
            <c:invertIfNegative val="0"/>
            <c:bubble3D val="0"/>
            <c:spPr>
              <a:ln>
                <a:prstDash val="solid"/>
              </a:ln>
            </c:spPr>
            <c:extLst>
              <c:ext xmlns:c16="http://schemas.microsoft.com/office/drawing/2014/chart" uri="{C3380CC4-5D6E-409C-BE32-E72D297353CC}">
                <c16:uniqueId val="{00000003-E6B3-4518-80F9-652ADAB171AA}"/>
              </c:ext>
            </c:extLst>
          </c:dPt>
          <c:dPt>
            <c:idx val="2"/>
            <c:invertIfNegative val="0"/>
            <c:bubble3D val="0"/>
            <c:spPr>
              <a:ln>
                <a:prstDash val="solid"/>
              </a:ln>
            </c:spPr>
            <c:extLst>
              <c:ext xmlns:c16="http://schemas.microsoft.com/office/drawing/2014/chart" uri="{C3380CC4-5D6E-409C-BE32-E72D297353CC}">
                <c16:uniqueId val="{00000005-E6B3-4518-80F9-652ADAB171AA}"/>
              </c:ext>
            </c:extLst>
          </c:dPt>
          <c:dPt>
            <c:idx val="3"/>
            <c:invertIfNegative val="0"/>
            <c:bubble3D val="0"/>
            <c:spPr>
              <a:ln>
                <a:prstDash val="solid"/>
              </a:ln>
            </c:spPr>
            <c:extLst>
              <c:ext xmlns:c16="http://schemas.microsoft.com/office/drawing/2014/chart" uri="{C3380CC4-5D6E-409C-BE32-E72D297353CC}">
                <c16:uniqueId val="{00000007-E6B3-4518-80F9-652ADAB171AA}"/>
              </c:ext>
            </c:extLst>
          </c:dPt>
          <c:dPt>
            <c:idx val="4"/>
            <c:invertIfNegative val="0"/>
            <c:bubble3D val="0"/>
            <c:spPr>
              <a:ln>
                <a:prstDash val="solid"/>
              </a:ln>
            </c:spPr>
            <c:extLst>
              <c:ext xmlns:c16="http://schemas.microsoft.com/office/drawing/2014/chart" uri="{C3380CC4-5D6E-409C-BE32-E72D297353CC}">
                <c16:uniqueId val="{00000009-E6B3-4518-80F9-652ADAB171AA}"/>
              </c:ext>
            </c:extLst>
          </c:dPt>
          <c:dPt>
            <c:idx val="5"/>
            <c:invertIfNegative val="0"/>
            <c:bubble3D val="0"/>
            <c:spPr>
              <a:ln>
                <a:prstDash val="solid"/>
              </a:ln>
            </c:spPr>
            <c:extLst>
              <c:ext xmlns:c16="http://schemas.microsoft.com/office/drawing/2014/chart" uri="{C3380CC4-5D6E-409C-BE32-E72D297353CC}">
                <c16:uniqueId val="{0000000B-E6B3-4518-80F9-652ADAB171AA}"/>
              </c:ext>
            </c:extLst>
          </c:dPt>
          <c:dPt>
            <c:idx val="6"/>
            <c:invertIfNegative val="0"/>
            <c:bubble3D val="0"/>
            <c:spPr>
              <a:ln>
                <a:prstDash val="solid"/>
              </a:ln>
            </c:spPr>
            <c:extLst>
              <c:ext xmlns:c16="http://schemas.microsoft.com/office/drawing/2014/chart" uri="{C3380CC4-5D6E-409C-BE32-E72D297353CC}">
                <c16:uniqueId val="{0000000D-E6B3-4518-80F9-652ADAB171AA}"/>
              </c:ext>
            </c:extLst>
          </c:dPt>
          <c:dPt>
            <c:idx val="7"/>
            <c:invertIfNegative val="0"/>
            <c:bubble3D val="0"/>
            <c:spPr>
              <a:ln>
                <a:prstDash val="solid"/>
              </a:ln>
            </c:spPr>
            <c:extLst>
              <c:ext xmlns:c16="http://schemas.microsoft.com/office/drawing/2014/chart" uri="{C3380CC4-5D6E-409C-BE32-E72D297353CC}">
                <c16:uniqueId val="{0000000F-E6B3-4518-80F9-652ADAB171AA}"/>
              </c:ext>
            </c:extLst>
          </c:dPt>
          <c:dPt>
            <c:idx val="8"/>
            <c:invertIfNegative val="0"/>
            <c:bubble3D val="0"/>
            <c:spPr>
              <a:ln>
                <a:prstDash val="solid"/>
              </a:ln>
            </c:spPr>
            <c:extLst>
              <c:ext xmlns:c16="http://schemas.microsoft.com/office/drawing/2014/chart" uri="{C3380CC4-5D6E-409C-BE32-E72D297353CC}">
                <c16:uniqueId val="{00000011-E6B3-4518-80F9-652ADAB171AA}"/>
              </c:ext>
            </c:extLst>
          </c:dPt>
          <c:dPt>
            <c:idx val="9"/>
            <c:invertIfNegative val="0"/>
            <c:bubble3D val="0"/>
            <c:spPr>
              <a:ln>
                <a:prstDash val="solid"/>
              </a:ln>
            </c:spPr>
            <c:extLst>
              <c:ext xmlns:c16="http://schemas.microsoft.com/office/drawing/2014/chart" uri="{C3380CC4-5D6E-409C-BE32-E72D297353CC}">
                <c16:uniqueId val="{00000013-E6B3-4518-80F9-652ADAB171AA}"/>
              </c:ext>
            </c:extLst>
          </c:dPt>
          <c:dPt>
            <c:idx val="10"/>
            <c:invertIfNegative val="0"/>
            <c:bubble3D val="0"/>
            <c:spPr>
              <a:ln>
                <a:prstDash val="solid"/>
              </a:ln>
            </c:spPr>
            <c:extLst>
              <c:ext xmlns:c16="http://schemas.microsoft.com/office/drawing/2014/chart" uri="{C3380CC4-5D6E-409C-BE32-E72D297353CC}">
                <c16:uniqueId val="{00000015-E6B3-4518-80F9-652ADAB171AA}"/>
              </c:ext>
            </c:extLst>
          </c:dPt>
          <c:dPt>
            <c:idx val="11"/>
            <c:invertIfNegative val="0"/>
            <c:bubble3D val="0"/>
            <c:spPr>
              <a:ln>
                <a:prstDash val="solid"/>
              </a:ln>
            </c:spPr>
            <c:extLst>
              <c:ext xmlns:c16="http://schemas.microsoft.com/office/drawing/2014/chart" uri="{C3380CC4-5D6E-409C-BE32-E72D297353CC}">
                <c16:uniqueId val="{00000017-E6B3-4518-80F9-652ADAB171AA}"/>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6.1335360000000003</c:v>
                </c:pt>
                <c:pt idx="1">
                  <c:v>5.3706240000000003</c:v>
                </c:pt>
                <c:pt idx="2">
                  <c:v>5.3032320000000004</c:v>
                </c:pt>
                <c:pt idx="3">
                  <c:v>3.4848000000000003</c:v>
                </c:pt>
                <c:pt idx="4">
                  <c:v>2.0058240000000001</c:v>
                </c:pt>
                <c:pt idx="5">
                  <c:v>0.46367999999999987</c:v>
                </c:pt>
                <c:pt idx="6">
                  <c:v>0</c:v>
                </c:pt>
                <c:pt idx="7">
                  <c:v>0</c:v>
                </c:pt>
                <c:pt idx="8">
                  <c:v>0.84959999999999991</c:v>
                </c:pt>
                <c:pt idx="9">
                  <c:v>2.5831680000000001</c:v>
                </c:pt>
                <c:pt idx="10">
                  <c:v>4.8240000000000007</c:v>
                </c:pt>
                <c:pt idx="11">
                  <c:v>5.6901120000000009</c:v>
                </c:pt>
              </c:numCache>
            </c:numRef>
          </c:val>
          <c:extLst>
            <c:ext xmlns:c16="http://schemas.microsoft.com/office/drawing/2014/chart" uri="{C3380CC4-5D6E-409C-BE32-E72D297353CC}">
              <c16:uniqueId val="{00000018-E6B3-4518-80F9-652ADAB171AA}"/>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36AD-42DE-9105-32652DD1D312}"/>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36AD-42DE-9105-32652DD1D312}"/>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36AD-42DE-9105-32652DD1D312}"/>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36AD-42DE-9105-32652DD1D312}"/>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36AD-42DE-9105-32652DD1D312}"/>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36AD-42DE-9105-32652DD1D312}"/>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36AD-42DE-9105-32652DD1D312}"/>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36AD-42DE-9105-32652DD1D312}"/>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36AD-42DE-9105-32652DD1D312}"/>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36AD-42DE-9105-32652DD1D312}"/>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36AD-42DE-9105-32652DD1D312}"/>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36AD-42DE-9105-32652DD1D312}"/>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36AD-42DE-9105-32652DD1D312}"/>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0E7-4883-A435-61C4C3441B33}"/>
              </c:ext>
            </c:extLst>
          </c:dPt>
          <c:dPt>
            <c:idx val="1"/>
            <c:invertIfNegative val="0"/>
            <c:bubble3D val="0"/>
            <c:spPr>
              <a:ln>
                <a:prstDash val="solid"/>
              </a:ln>
            </c:spPr>
            <c:extLst>
              <c:ext xmlns:c16="http://schemas.microsoft.com/office/drawing/2014/chart" uri="{C3380CC4-5D6E-409C-BE32-E72D297353CC}">
                <c16:uniqueId val="{00000003-50E7-4883-A435-61C4C3441B33}"/>
              </c:ext>
            </c:extLst>
          </c:dPt>
          <c:dPt>
            <c:idx val="2"/>
            <c:invertIfNegative val="0"/>
            <c:bubble3D val="0"/>
            <c:spPr>
              <a:ln>
                <a:prstDash val="solid"/>
              </a:ln>
            </c:spPr>
            <c:extLst>
              <c:ext xmlns:c16="http://schemas.microsoft.com/office/drawing/2014/chart" uri="{C3380CC4-5D6E-409C-BE32-E72D297353CC}">
                <c16:uniqueId val="{00000005-50E7-4883-A435-61C4C3441B33}"/>
              </c:ext>
            </c:extLst>
          </c:dPt>
          <c:dPt>
            <c:idx val="3"/>
            <c:invertIfNegative val="0"/>
            <c:bubble3D val="0"/>
            <c:spPr>
              <a:ln>
                <a:prstDash val="solid"/>
              </a:ln>
            </c:spPr>
            <c:extLst>
              <c:ext xmlns:c16="http://schemas.microsoft.com/office/drawing/2014/chart" uri="{C3380CC4-5D6E-409C-BE32-E72D297353CC}">
                <c16:uniqueId val="{00000007-50E7-4883-A435-61C4C3441B33}"/>
              </c:ext>
            </c:extLst>
          </c:dPt>
          <c:dPt>
            <c:idx val="4"/>
            <c:invertIfNegative val="0"/>
            <c:bubble3D val="0"/>
            <c:spPr>
              <a:ln>
                <a:prstDash val="solid"/>
              </a:ln>
            </c:spPr>
            <c:extLst>
              <c:ext xmlns:c16="http://schemas.microsoft.com/office/drawing/2014/chart" uri="{C3380CC4-5D6E-409C-BE32-E72D297353CC}">
                <c16:uniqueId val="{00000009-50E7-4883-A435-61C4C3441B33}"/>
              </c:ext>
            </c:extLst>
          </c:dPt>
          <c:dPt>
            <c:idx val="5"/>
            <c:invertIfNegative val="0"/>
            <c:bubble3D val="0"/>
            <c:spPr>
              <a:ln>
                <a:prstDash val="solid"/>
              </a:ln>
            </c:spPr>
            <c:extLst>
              <c:ext xmlns:c16="http://schemas.microsoft.com/office/drawing/2014/chart" uri="{C3380CC4-5D6E-409C-BE32-E72D297353CC}">
                <c16:uniqueId val="{0000000B-50E7-4883-A435-61C4C3441B33}"/>
              </c:ext>
            </c:extLst>
          </c:dPt>
          <c:dPt>
            <c:idx val="6"/>
            <c:invertIfNegative val="0"/>
            <c:bubble3D val="0"/>
            <c:spPr>
              <a:ln>
                <a:prstDash val="solid"/>
              </a:ln>
            </c:spPr>
            <c:extLst>
              <c:ext xmlns:c16="http://schemas.microsoft.com/office/drawing/2014/chart" uri="{C3380CC4-5D6E-409C-BE32-E72D297353CC}">
                <c16:uniqueId val="{0000000D-50E7-4883-A435-61C4C3441B33}"/>
              </c:ext>
            </c:extLst>
          </c:dPt>
          <c:dPt>
            <c:idx val="7"/>
            <c:invertIfNegative val="0"/>
            <c:bubble3D val="0"/>
            <c:spPr>
              <a:ln>
                <a:prstDash val="solid"/>
              </a:ln>
            </c:spPr>
            <c:extLst>
              <c:ext xmlns:c16="http://schemas.microsoft.com/office/drawing/2014/chart" uri="{C3380CC4-5D6E-409C-BE32-E72D297353CC}">
                <c16:uniqueId val="{0000000F-50E7-4883-A435-61C4C3441B33}"/>
              </c:ext>
            </c:extLst>
          </c:dPt>
          <c:dPt>
            <c:idx val="8"/>
            <c:invertIfNegative val="0"/>
            <c:bubble3D val="0"/>
            <c:spPr>
              <a:ln>
                <a:prstDash val="solid"/>
              </a:ln>
            </c:spPr>
            <c:extLst>
              <c:ext xmlns:c16="http://schemas.microsoft.com/office/drawing/2014/chart" uri="{C3380CC4-5D6E-409C-BE32-E72D297353CC}">
                <c16:uniqueId val="{00000011-50E7-4883-A435-61C4C3441B33}"/>
              </c:ext>
            </c:extLst>
          </c:dPt>
          <c:dPt>
            <c:idx val="9"/>
            <c:invertIfNegative val="0"/>
            <c:bubble3D val="0"/>
            <c:spPr>
              <a:ln>
                <a:prstDash val="solid"/>
              </a:ln>
            </c:spPr>
            <c:extLst>
              <c:ext xmlns:c16="http://schemas.microsoft.com/office/drawing/2014/chart" uri="{C3380CC4-5D6E-409C-BE32-E72D297353CC}">
                <c16:uniqueId val="{00000013-50E7-4883-A435-61C4C3441B33}"/>
              </c:ext>
            </c:extLst>
          </c:dPt>
          <c:dPt>
            <c:idx val="10"/>
            <c:invertIfNegative val="0"/>
            <c:bubble3D val="0"/>
            <c:spPr>
              <a:ln>
                <a:prstDash val="solid"/>
              </a:ln>
            </c:spPr>
            <c:extLst>
              <c:ext xmlns:c16="http://schemas.microsoft.com/office/drawing/2014/chart" uri="{C3380CC4-5D6E-409C-BE32-E72D297353CC}">
                <c16:uniqueId val="{00000015-50E7-4883-A435-61C4C3441B33}"/>
              </c:ext>
            </c:extLst>
          </c:dPt>
          <c:dPt>
            <c:idx val="11"/>
            <c:invertIfNegative val="0"/>
            <c:bubble3D val="0"/>
            <c:spPr>
              <a:ln>
                <a:prstDash val="solid"/>
              </a:ln>
            </c:spPr>
            <c:extLst>
              <c:ext xmlns:c16="http://schemas.microsoft.com/office/drawing/2014/chart" uri="{C3380CC4-5D6E-409C-BE32-E72D297353CC}">
                <c16:uniqueId val="{00000017-50E7-4883-A435-61C4C3441B33}"/>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50E7-4883-A435-61C4C3441B33}"/>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4217-4262-88AB-4CD0FB97B10B}"/>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4217-4262-88AB-4CD0FB97B10B}"/>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4217-4262-88AB-4CD0FB97B10B}"/>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4217-4262-88AB-4CD0FB97B10B}"/>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4217-4262-88AB-4CD0FB97B10B}"/>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4217-4262-88AB-4CD0FB97B10B}"/>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4217-4262-88AB-4CD0FB97B10B}"/>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4217-4262-88AB-4CD0FB97B10B}"/>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4217-4262-88AB-4CD0FB97B10B}"/>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4217-4262-88AB-4CD0FB97B10B}"/>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4217-4262-88AB-4CD0FB97B10B}"/>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4217-4262-88AB-4CD0FB97B10B}"/>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4217-4262-88AB-4CD0FB97B10B}"/>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B520-4430-9F50-A4A11541AC6E}"/>
              </c:ext>
            </c:extLst>
          </c:dPt>
          <c:dPt>
            <c:idx val="1"/>
            <c:invertIfNegative val="0"/>
            <c:bubble3D val="0"/>
            <c:spPr>
              <a:ln>
                <a:prstDash val="solid"/>
              </a:ln>
            </c:spPr>
            <c:extLst>
              <c:ext xmlns:c16="http://schemas.microsoft.com/office/drawing/2014/chart" uri="{C3380CC4-5D6E-409C-BE32-E72D297353CC}">
                <c16:uniqueId val="{00000003-B520-4430-9F50-A4A11541AC6E}"/>
              </c:ext>
            </c:extLst>
          </c:dPt>
          <c:dPt>
            <c:idx val="2"/>
            <c:invertIfNegative val="0"/>
            <c:bubble3D val="0"/>
            <c:spPr>
              <a:ln>
                <a:prstDash val="solid"/>
              </a:ln>
            </c:spPr>
            <c:extLst>
              <c:ext xmlns:c16="http://schemas.microsoft.com/office/drawing/2014/chart" uri="{C3380CC4-5D6E-409C-BE32-E72D297353CC}">
                <c16:uniqueId val="{00000005-B520-4430-9F50-A4A11541AC6E}"/>
              </c:ext>
            </c:extLst>
          </c:dPt>
          <c:dPt>
            <c:idx val="3"/>
            <c:invertIfNegative val="0"/>
            <c:bubble3D val="0"/>
            <c:spPr>
              <a:ln>
                <a:prstDash val="solid"/>
              </a:ln>
            </c:spPr>
            <c:extLst>
              <c:ext xmlns:c16="http://schemas.microsoft.com/office/drawing/2014/chart" uri="{C3380CC4-5D6E-409C-BE32-E72D297353CC}">
                <c16:uniqueId val="{00000007-B520-4430-9F50-A4A11541AC6E}"/>
              </c:ext>
            </c:extLst>
          </c:dPt>
          <c:dPt>
            <c:idx val="4"/>
            <c:invertIfNegative val="0"/>
            <c:bubble3D val="0"/>
            <c:spPr>
              <a:ln>
                <a:prstDash val="solid"/>
              </a:ln>
            </c:spPr>
            <c:extLst>
              <c:ext xmlns:c16="http://schemas.microsoft.com/office/drawing/2014/chart" uri="{C3380CC4-5D6E-409C-BE32-E72D297353CC}">
                <c16:uniqueId val="{00000009-B520-4430-9F50-A4A11541AC6E}"/>
              </c:ext>
            </c:extLst>
          </c:dPt>
          <c:dPt>
            <c:idx val="5"/>
            <c:invertIfNegative val="0"/>
            <c:bubble3D val="0"/>
            <c:spPr>
              <a:ln>
                <a:prstDash val="solid"/>
              </a:ln>
            </c:spPr>
            <c:extLst>
              <c:ext xmlns:c16="http://schemas.microsoft.com/office/drawing/2014/chart" uri="{C3380CC4-5D6E-409C-BE32-E72D297353CC}">
                <c16:uniqueId val="{0000000B-B520-4430-9F50-A4A11541AC6E}"/>
              </c:ext>
            </c:extLst>
          </c:dPt>
          <c:dPt>
            <c:idx val="6"/>
            <c:invertIfNegative val="0"/>
            <c:bubble3D val="0"/>
            <c:spPr>
              <a:ln>
                <a:prstDash val="solid"/>
              </a:ln>
            </c:spPr>
            <c:extLst>
              <c:ext xmlns:c16="http://schemas.microsoft.com/office/drawing/2014/chart" uri="{C3380CC4-5D6E-409C-BE32-E72D297353CC}">
                <c16:uniqueId val="{0000000D-B520-4430-9F50-A4A11541AC6E}"/>
              </c:ext>
            </c:extLst>
          </c:dPt>
          <c:dPt>
            <c:idx val="7"/>
            <c:invertIfNegative val="0"/>
            <c:bubble3D val="0"/>
            <c:spPr>
              <a:ln>
                <a:prstDash val="solid"/>
              </a:ln>
            </c:spPr>
            <c:extLst>
              <c:ext xmlns:c16="http://schemas.microsoft.com/office/drawing/2014/chart" uri="{C3380CC4-5D6E-409C-BE32-E72D297353CC}">
                <c16:uniqueId val="{0000000F-B520-4430-9F50-A4A11541AC6E}"/>
              </c:ext>
            </c:extLst>
          </c:dPt>
          <c:dPt>
            <c:idx val="8"/>
            <c:invertIfNegative val="0"/>
            <c:bubble3D val="0"/>
            <c:spPr>
              <a:ln>
                <a:prstDash val="solid"/>
              </a:ln>
            </c:spPr>
            <c:extLst>
              <c:ext xmlns:c16="http://schemas.microsoft.com/office/drawing/2014/chart" uri="{C3380CC4-5D6E-409C-BE32-E72D297353CC}">
                <c16:uniqueId val="{00000011-B520-4430-9F50-A4A11541AC6E}"/>
              </c:ext>
            </c:extLst>
          </c:dPt>
          <c:dPt>
            <c:idx val="9"/>
            <c:invertIfNegative val="0"/>
            <c:bubble3D val="0"/>
            <c:spPr>
              <a:ln>
                <a:prstDash val="solid"/>
              </a:ln>
            </c:spPr>
            <c:extLst>
              <c:ext xmlns:c16="http://schemas.microsoft.com/office/drawing/2014/chart" uri="{C3380CC4-5D6E-409C-BE32-E72D297353CC}">
                <c16:uniqueId val="{00000013-B520-4430-9F50-A4A11541AC6E}"/>
              </c:ext>
            </c:extLst>
          </c:dPt>
          <c:dPt>
            <c:idx val="10"/>
            <c:invertIfNegative val="0"/>
            <c:bubble3D val="0"/>
            <c:spPr>
              <a:ln>
                <a:prstDash val="solid"/>
              </a:ln>
            </c:spPr>
            <c:extLst>
              <c:ext xmlns:c16="http://schemas.microsoft.com/office/drawing/2014/chart" uri="{C3380CC4-5D6E-409C-BE32-E72D297353CC}">
                <c16:uniqueId val="{00000015-B520-4430-9F50-A4A11541AC6E}"/>
              </c:ext>
            </c:extLst>
          </c:dPt>
          <c:dPt>
            <c:idx val="11"/>
            <c:invertIfNegative val="0"/>
            <c:bubble3D val="0"/>
            <c:spPr>
              <a:ln>
                <a:prstDash val="solid"/>
              </a:ln>
            </c:spPr>
            <c:extLst>
              <c:ext xmlns:c16="http://schemas.microsoft.com/office/drawing/2014/chart" uri="{C3380CC4-5D6E-409C-BE32-E72D297353CC}">
                <c16:uniqueId val="{00000017-B520-4430-9F50-A4A11541AC6E}"/>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B520-4430-9F50-A4A11541AC6E}"/>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19.356200551209156</c:v>
                </c:pt>
                <c:pt idx="1">
                  <c:v>-18.306703405742137</c:v>
                </c:pt>
                <c:pt idx="2">
                  <c:v>8.2679965112306769E-2</c:v>
                </c:pt>
                <c:pt idx="3">
                  <c:v>-3.0314720793798862</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6364-46ED-837B-5A2AD649D61D}"/>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7.9692857584279997</c:v>
                </c:pt>
                <c:pt idx="1">
                  <c:v>6.4272233001389836</c:v>
                </c:pt>
                <c:pt idx="2">
                  <c:v>4.9682306845304938</c:v>
                </c:pt>
                <c:pt idx="3">
                  <c:v>0.54644973146990838</c:v>
                </c:pt>
                <c:pt idx="4">
                  <c:v>-2.9080883270900411</c:v>
                </c:pt>
                <c:pt idx="5">
                  <c:v>-6.898112591260932</c:v>
                </c:pt>
                <c:pt idx="6">
                  <c:v>-8.1521873266352038</c:v>
                </c:pt>
                <c:pt idx="7">
                  <c:v>-8.0988835065688995</c:v>
                </c:pt>
                <c:pt idx="8">
                  <c:v>-6.0641494762901136</c:v>
                </c:pt>
                <c:pt idx="9">
                  <c:v>-2.0848928579806403</c:v>
                </c:pt>
                <c:pt idx="10">
                  <c:v>4.7387065427431265</c:v>
                </c:pt>
                <c:pt idx="11">
                  <c:v>7.657123099714755</c:v>
                </c:pt>
              </c:numCache>
            </c:numRef>
          </c:val>
          <c:extLst>
            <c:ext xmlns:c16="http://schemas.microsoft.com/office/drawing/2014/chart" uri="{C3380CC4-5D6E-409C-BE32-E72D297353CC}">
              <c16:uniqueId val="{00000000-15F1-4061-9676-037956796BF9}"/>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567-40C4-A133-1F5ABC27CC3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567-40C4-A133-1F5ABC27CC3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567-40C4-A133-1F5ABC27CC3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567-40C4-A133-1F5ABC27CC3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567-40C4-A133-1F5ABC27CC3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567-40C4-A133-1F5ABC27CC3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567-40C4-A133-1F5ABC27CC3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567-40C4-A133-1F5ABC27CC3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567-40C4-A133-1F5ABC27CC3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567-40C4-A133-1F5ABC27CC3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567-40C4-A133-1F5ABC27CC3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567-40C4-A133-1F5ABC27CC3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F567-40C4-A133-1F5ABC27CC3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61B4-4980-920B-5C87946F1A76}"/>
              </c:ext>
            </c:extLst>
          </c:dPt>
          <c:dPt>
            <c:idx val="1"/>
            <c:invertIfNegative val="0"/>
            <c:bubble3D val="0"/>
            <c:spPr>
              <a:ln>
                <a:prstDash val="solid"/>
              </a:ln>
            </c:spPr>
            <c:extLst>
              <c:ext xmlns:c16="http://schemas.microsoft.com/office/drawing/2014/chart" uri="{C3380CC4-5D6E-409C-BE32-E72D297353CC}">
                <c16:uniqueId val="{00000003-61B4-4980-920B-5C87946F1A76}"/>
              </c:ext>
            </c:extLst>
          </c:dPt>
          <c:dPt>
            <c:idx val="2"/>
            <c:invertIfNegative val="0"/>
            <c:bubble3D val="0"/>
            <c:spPr>
              <a:ln>
                <a:prstDash val="solid"/>
              </a:ln>
            </c:spPr>
            <c:extLst>
              <c:ext xmlns:c16="http://schemas.microsoft.com/office/drawing/2014/chart" uri="{C3380CC4-5D6E-409C-BE32-E72D297353CC}">
                <c16:uniqueId val="{00000005-61B4-4980-920B-5C87946F1A76}"/>
              </c:ext>
            </c:extLst>
          </c:dPt>
          <c:dPt>
            <c:idx val="3"/>
            <c:invertIfNegative val="0"/>
            <c:bubble3D val="0"/>
            <c:spPr>
              <a:ln>
                <a:prstDash val="solid"/>
              </a:ln>
            </c:spPr>
            <c:extLst>
              <c:ext xmlns:c16="http://schemas.microsoft.com/office/drawing/2014/chart" uri="{C3380CC4-5D6E-409C-BE32-E72D297353CC}">
                <c16:uniqueId val="{00000007-61B4-4980-920B-5C87946F1A76}"/>
              </c:ext>
            </c:extLst>
          </c:dPt>
          <c:dPt>
            <c:idx val="4"/>
            <c:invertIfNegative val="0"/>
            <c:bubble3D val="0"/>
            <c:spPr>
              <a:ln>
                <a:prstDash val="solid"/>
              </a:ln>
            </c:spPr>
            <c:extLst>
              <c:ext xmlns:c16="http://schemas.microsoft.com/office/drawing/2014/chart" uri="{C3380CC4-5D6E-409C-BE32-E72D297353CC}">
                <c16:uniqueId val="{00000009-61B4-4980-920B-5C87946F1A76}"/>
              </c:ext>
            </c:extLst>
          </c:dPt>
          <c:dPt>
            <c:idx val="5"/>
            <c:invertIfNegative val="0"/>
            <c:bubble3D val="0"/>
            <c:spPr>
              <a:ln>
                <a:prstDash val="solid"/>
              </a:ln>
            </c:spPr>
            <c:extLst>
              <c:ext xmlns:c16="http://schemas.microsoft.com/office/drawing/2014/chart" uri="{C3380CC4-5D6E-409C-BE32-E72D297353CC}">
                <c16:uniqueId val="{0000000B-61B4-4980-920B-5C87946F1A76}"/>
              </c:ext>
            </c:extLst>
          </c:dPt>
          <c:dPt>
            <c:idx val="6"/>
            <c:invertIfNegative val="0"/>
            <c:bubble3D val="0"/>
            <c:spPr>
              <a:ln>
                <a:prstDash val="solid"/>
              </a:ln>
            </c:spPr>
            <c:extLst>
              <c:ext xmlns:c16="http://schemas.microsoft.com/office/drawing/2014/chart" uri="{C3380CC4-5D6E-409C-BE32-E72D297353CC}">
                <c16:uniqueId val="{0000000D-61B4-4980-920B-5C87946F1A76}"/>
              </c:ext>
            </c:extLst>
          </c:dPt>
          <c:dPt>
            <c:idx val="7"/>
            <c:invertIfNegative val="0"/>
            <c:bubble3D val="0"/>
            <c:spPr>
              <a:ln>
                <a:prstDash val="solid"/>
              </a:ln>
            </c:spPr>
            <c:extLst>
              <c:ext xmlns:c16="http://schemas.microsoft.com/office/drawing/2014/chart" uri="{C3380CC4-5D6E-409C-BE32-E72D297353CC}">
                <c16:uniqueId val="{0000000F-61B4-4980-920B-5C87946F1A76}"/>
              </c:ext>
            </c:extLst>
          </c:dPt>
          <c:dPt>
            <c:idx val="8"/>
            <c:invertIfNegative val="0"/>
            <c:bubble3D val="0"/>
            <c:spPr>
              <a:ln>
                <a:prstDash val="solid"/>
              </a:ln>
            </c:spPr>
            <c:extLst>
              <c:ext xmlns:c16="http://schemas.microsoft.com/office/drawing/2014/chart" uri="{C3380CC4-5D6E-409C-BE32-E72D297353CC}">
                <c16:uniqueId val="{00000011-61B4-4980-920B-5C87946F1A76}"/>
              </c:ext>
            </c:extLst>
          </c:dPt>
          <c:dPt>
            <c:idx val="9"/>
            <c:invertIfNegative val="0"/>
            <c:bubble3D val="0"/>
            <c:spPr>
              <a:ln>
                <a:prstDash val="solid"/>
              </a:ln>
            </c:spPr>
            <c:extLst>
              <c:ext xmlns:c16="http://schemas.microsoft.com/office/drawing/2014/chart" uri="{C3380CC4-5D6E-409C-BE32-E72D297353CC}">
                <c16:uniqueId val="{00000013-61B4-4980-920B-5C87946F1A76}"/>
              </c:ext>
            </c:extLst>
          </c:dPt>
          <c:dPt>
            <c:idx val="10"/>
            <c:invertIfNegative val="0"/>
            <c:bubble3D val="0"/>
            <c:spPr>
              <a:ln>
                <a:prstDash val="solid"/>
              </a:ln>
            </c:spPr>
            <c:extLst>
              <c:ext xmlns:c16="http://schemas.microsoft.com/office/drawing/2014/chart" uri="{C3380CC4-5D6E-409C-BE32-E72D297353CC}">
                <c16:uniqueId val="{00000015-61B4-4980-920B-5C87946F1A76}"/>
              </c:ext>
            </c:extLst>
          </c:dPt>
          <c:dPt>
            <c:idx val="11"/>
            <c:invertIfNegative val="0"/>
            <c:bubble3D val="0"/>
            <c:spPr>
              <a:ln>
                <a:prstDash val="solid"/>
              </a:ln>
            </c:spPr>
            <c:extLst>
              <c:ext xmlns:c16="http://schemas.microsoft.com/office/drawing/2014/chart" uri="{C3380CC4-5D6E-409C-BE32-E72D297353CC}">
                <c16:uniqueId val="{00000017-61B4-4980-920B-5C87946F1A76}"/>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61B4-4980-920B-5C87946F1A76}"/>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34.166344082584978</c:v>
                </c:pt>
                <c:pt idx="1">
                  <c:v>0</c:v>
                </c:pt>
              </c:numCache>
            </c:numRef>
          </c:val>
          <c:extLst>
            <c:ext xmlns:c16="http://schemas.microsoft.com/office/drawing/2014/chart" uri="{C3380CC4-5D6E-409C-BE32-E72D297353CC}">
              <c16:uniqueId val="{00000000-BA47-40E0-A422-3989687183D7}"/>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36.708575999999994</c:v>
                </c:pt>
                <c:pt idx="1">
                  <c:v>0</c:v>
                </c:pt>
              </c:numCache>
            </c:numRef>
          </c:val>
          <c:extLst>
            <c:ext xmlns:c16="http://schemas.microsoft.com/office/drawing/2014/chart" uri="{C3380CC4-5D6E-409C-BE32-E72D297353CC}">
              <c16:uniqueId val="{00000001-BA47-40E0-A422-3989687183D7}"/>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25.512460319999999</c:v>
                </c:pt>
                <c:pt idx="1">
                  <c:v>0</c:v>
                </c:pt>
              </c:numCache>
            </c:numRef>
          </c:val>
          <c:extLst>
            <c:ext xmlns:c16="http://schemas.microsoft.com/office/drawing/2014/chart" uri="{C3380CC4-5D6E-409C-BE32-E72D297353CC}">
              <c16:uniqueId val="{00000002-BA47-40E0-A422-3989687183D7}"/>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BA47-40E0-A422-3989687183D7}"/>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94.990014670274974</c:v>
                </c:pt>
                <c:pt idx="1">
                  <c:v>0</c:v>
                </c:pt>
              </c:numCache>
            </c:numRef>
          </c:val>
          <c:extLst>
            <c:ext xmlns:c16="http://schemas.microsoft.com/office/drawing/2014/chart" uri="{C3380CC4-5D6E-409C-BE32-E72D297353CC}">
              <c16:uniqueId val="{00000004-BA47-40E0-A422-3989687183D7}"/>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BA47-40E0-A422-3989687183D7}"/>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39.362981333378599</c:v>
                </c:pt>
                <c:pt idx="1">
                  <c:v>0</c:v>
                </c:pt>
              </c:numCache>
            </c:numRef>
          </c:val>
          <c:extLst>
            <c:ext xmlns:c16="http://schemas.microsoft.com/office/drawing/2014/chart" uri="{C3380CC4-5D6E-409C-BE32-E72D297353CC}">
              <c16:uniqueId val="{00000006-BA47-40E0-A422-3989687183D7}"/>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80.638238805871453</c:v>
                </c:pt>
              </c:numCache>
            </c:numRef>
          </c:val>
          <c:extLst>
            <c:ext xmlns:c16="http://schemas.microsoft.com/office/drawing/2014/chart" uri="{C3380CC4-5D6E-409C-BE32-E72D297353CC}">
              <c16:uniqueId val="{00000007-BA47-40E0-A422-3989687183D7}"/>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BA47-40E0-A422-3989687183D7}"/>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33.731703573316913</c:v>
                </c:pt>
                <c:pt idx="1">
                  <c:v>0</c:v>
                </c:pt>
              </c:numCache>
            </c:numRef>
          </c:val>
          <c:extLst>
            <c:ext xmlns:c16="http://schemas.microsoft.com/office/drawing/2014/chart" uri="{C3380CC4-5D6E-409C-BE32-E72D297353CC}">
              <c16:uniqueId val="{00000009-BA47-40E0-A422-3989687183D7}"/>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148.989325973684</c:v>
                </c:pt>
              </c:numCache>
            </c:numRef>
          </c:val>
          <c:extLst>
            <c:ext xmlns:c16="http://schemas.microsoft.com/office/drawing/2014/chart" uri="{C3380CC4-5D6E-409C-BE32-E72D297353CC}">
              <c16:uniqueId val="{0000000A-BA47-40E0-A422-3989687183D7}"/>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28.315019317754157</c:v>
                </c:pt>
                <c:pt idx="1">
                  <c:v>24.308456708630384</c:v>
                </c:pt>
                <c:pt idx="2">
                  <c:v>22.745992112223849</c:v>
                </c:pt>
                <c:pt idx="3">
                  <c:v>12.592101492137566</c:v>
                </c:pt>
                <c:pt idx="4">
                  <c:v>5.1758078491703126</c:v>
                </c:pt>
                <c:pt idx="5">
                  <c:v>0.25205238804360697</c:v>
                </c:pt>
                <c:pt idx="6">
                  <c:v>-1.1717137723140766E-5</c:v>
                </c:pt>
                <c:pt idx="7">
                  <c:v>-1.1663833903090359E-5</c:v>
                </c:pt>
                <c:pt idx="8">
                  <c:v>0.96098963034462681</c:v>
                </c:pt>
                <c:pt idx="9">
                  <c:v>7.6672324856900858</c:v>
                </c:pt>
                <c:pt idx="10">
                  <c:v>20.698990550609111</c:v>
                </c:pt>
                <c:pt idx="11">
                  <c:v>26.272706820051926</c:v>
                </c:pt>
              </c:numCache>
            </c:numRef>
          </c:val>
          <c:extLst>
            <c:ext xmlns:c16="http://schemas.microsoft.com/office/drawing/2014/chart" uri="{C3380CC4-5D6E-409C-BE32-E72D297353CC}">
              <c16:uniqueId val="{00000000-5B26-4C7C-AE2D-6394E7EDDF46}"/>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11.467287518489368</c:v>
                </c:pt>
                <c:pt idx="1">
                  <c:v>10.690183344137441</c:v>
                </c:pt>
                <c:pt idx="2">
                  <c:v>12.319782290271419</c:v>
                </c:pt>
                <c:pt idx="3">
                  <c:v>11.92104637383601</c:v>
                </c:pt>
                <c:pt idx="4">
                  <c:v>11.663467557290094</c:v>
                </c:pt>
                <c:pt idx="5">
                  <c:v>11.547919633371883</c:v>
                </c:pt>
                <c:pt idx="6">
                  <c:v>11.717137726635205</c:v>
                </c:pt>
                <c:pt idx="7">
                  <c:v>11.6638339065689</c:v>
                </c:pt>
                <c:pt idx="8">
                  <c:v>11.712593634195276</c:v>
                </c:pt>
                <c:pt idx="9">
                  <c:v>12.334253086784265</c:v>
                </c:pt>
                <c:pt idx="10">
                  <c:v>11.194209404684489</c:v>
                </c:pt>
                <c:pt idx="11">
                  <c:v>10.632011162811207</c:v>
                </c:pt>
              </c:numCache>
            </c:numRef>
          </c:val>
          <c:extLst>
            <c:ext xmlns:c16="http://schemas.microsoft.com/office/drawing/2014/chart" uri="{C3380CC4-5D6E-409C-BE32-E72D297353CC}">
              <c16:uniqueId val="{00000001-5B26-4C7C-AE2D-6394E7EDDF46}"/>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38.55378114752299</c:v>
                </c:pt>
                <c:pt idx="1">
                  <c:v>33.758318581913358</c:v>
                </c:pt>
                <c:pt idx="2">
                  <c:v>33.334710337159613</c:v>
                </c:pt>
                <c:pt idx="3">
                  <c:v>21.904528895385649</c:v>
                </c:pt>
                <c:pt idx="4">
                  <c:v>12.608077871630517</c:v>
                </c:pt>
                <c:pt idx="5">
                  <c:v>2.9145695472372632</c:v>
                </c:pt>
                <c:pt idx="6">
                  <c:v>0</c:v>
                </c:pt>
                <c:pt idx="7">
                  <c:v>0</c:v>
                </c:pt>
                <c:pt idx="8">
                  <c:v>5.3403603505279067</c:v>
                </c:pt>
                <c:pt idx="9">
                  <c:v>16.237109187797166</c:v>
                </c:pt>
                <c:pt idx="10">
                  <c:v>30.322385041133032</c:v>
                </c:pt>
                <c:pt idx="11">
                  <c:v>35.766535445931083</c:v>
                </c:pt>
              </c:numCache>
            </c:numRef>
          </c:val>
          <c:smooth val="0"/>
          <c:extLst>
            <c:ext xmlns:c16="http://schemas.microsoft.com/office/drawing/2014/chart" uri="{C3380CC4-5D6E-409C-BE32-E72D297353CC}">
              <c16:uniqueId val="{00000002-5B26-4C7C-AE2D-6394E7EDDF46}"/>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39.109698068092051</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F2D8-4184-A5C9-D72524E6A453}"/>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210.44742293782863</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1E8C-4D6D-B585-497F0690831F}"/>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186.236657467105</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DBC0-479D-B98A-D3BA4A6B5AF7}"/>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DBC0-479D-B98A-D3BA4A6B5AF7}"/>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8290-463D-B36D-F4E567CFE5E5}"/>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816.23870380800008</v>
      </c>
      <c r="U6" s="143">
        <f t="shared" ref="U6:U18" si="1">T6/i.tfa</f>
        <v>5.7087613918590021</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0</v>
      </c>
      <c r="Q7" s="143">
        <f>IF($J$9&lt;&gt;"",$J$9*$K$9*Weather!$R32,0)</f>
        <v>0</v>
      </c>
      <c r="R7" s="143">
        <f>IF($J$10&lt;&gt;"",$J$10*$K$10*Weather!$R32,0)</f>
        <v>0</v>
      </c>
      <c r="S7" s="143">
        <f>IF($J$11&lt;&gt;"",$J$11*$K$11*Weather!$R32,0)</f>
        <v>0</v>
      </c>
      <c r="T7" s="143">
        <f t="shared" si="0"/>
        <v>714.71190067199996</v>
      </c>
      <c r="U7" s="143">
        <f t="shared" si="1"/>
        <v>4.998684436088964</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613.86130143359992</v>
      </c>
      <c r="O8" s="143">
        <f>IF($J$7&lt;&gt;"",$J$7*$K$7*Weather!$R33,0)</f>
        <v>91.882206662400009</v>
      </c>
      <c r="P8" s="143">
        <f>IF($J$8&lt;&gt;"",$J$8*$K$8*Weather!$R33,0)</f>
        <v>0</v>
      </c>
      <c r="Q8" s="143">
        <f>IF($J$9&lt;&gt;"",$J$9*$K$9*Weather!$R33,0)</f>
        <v>0</v>
      </c>
      <c r="R8" s="143">
        <f>IF($J$10&lt;&gt;"",$J$10*$K$10*Weather!$R33,0)</f>
        <v>0</v>
      </c>
      <c r="S8" s="143">
        <f>IF($J$11&lt;&gt;"",$J$11*$K$11*Weather!$R33,0)</f>
        <v>0</v>
      </c>
      <c r="T8" s="143">
        <f t="shared" si="0"/>
        <v>705.74350809599991</v>
      </c>
      <c r="U8" s="143">
        <f t="shared" si="1"/>
        <v>4.9359596313890055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403.37361503999995</v>
      </c>
      <c r="O9" s="143">
        <f>IF($J$7&lt;&gt;"",$J$7*$K$7*Weather!$R34,0)</f>
        <v>60.376599360000007</v>
      </c>
      <c r="P9" s="143">
        <f>IF($J$8&lt;&gt;"",$J$8*$K$8*Weather!$R34,0)</f>
        <v>0</v>
      </c>
      <c r="Q9" s="143">
        <f>IF($J$9&lt;&gt;"",$J$9*$K$9*Weather!$R34,0)</f>
        <v>0</v>
      </c>
      <c r="R9" s="143">
        <f>IF($J$10&lt;&gt;"",$J$10*$K$10*Weather!$R34,0)</f>
        <v>0</v>
      </c>
      <c r="S9" s="143">
        <f>IF($J$11&lt;&gt;"",$J$11*$K$11*Weather!$R34,0)</f>
        <v>0</v>
      </c>
      <c r="T9" s="143">
        <f t="shared" si="0"/>
        <v>463.75021439999995</v>
      </c>
      <c r="U9" s="143">
        <f t="shared" si="1"/>
        <v>3.2434621233738983</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232.17874139520001</v>
      </c>
      <c r="O10" s="143">
        <f>IF($J$7&lt;&gt;"",$J$7*$K$7*Weather!$R35,0)</f>
        <v>34.752304876800004</v>
      </c>
      <c r="P10" s="143">
        <f>IF($J$8&lt;&gt;"",$J$8*$K$8*Weather!$R35,0)</f>
        <v>0</v>
      </c>
      <c r="Q10" s="143">
        <f>IF($J$9&lt;&gt;"",$J$9*$K$9*Weather!$R35,0)</f>
        <v>0</v>
      </c>
      <c r="R10" s="143">
        <f>IF($J$10&lt;&gt;"",$J$10*$K$10*Weather!$R35,0)</f>
        <v>0</v>
      </c>
      <c r="S10" s="143">
        <f>IF($J$11&lt;&gt;"",$J$11*$K$11*Weather!$R35,0)</f>
        <v>0</v>
      </c>
      <c r="T10" s="143">
        <f t="shared" si="0"/>
        <v>266.931046272</v>
      </c>
      <c r="U10" s="143">
        <f t="shared" si="1"/>
        <v>1.866911779773395</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0</v>
      </c>
      <c r="Q11" s="143">
        <f>IF($J$9&lt;&gt;"",$J$9*$K$9*Weather!$R36,0)</f>
        <v>0</v>
      </c>
      <c r="R11" s="143">
        <f>IF($J$10&lt;&gt;"",$J$10*$K$10*Weather!$R36,0)</f>
        <v>0</v>
      </c>
      <c r="S11" s="143">
        <f>IF($J$11&lt;&gt;"",$J$11*$K$11*Weather!$R36,0)</f>
        <v>0</v>
      </c>
      <c r="T11" s="143">
        <f t="shared" si="0"/>
        <v>61.705607039999975</v>
      </c>
      <c r="U11" s="143">
        <f t="shared" si="1"/>
        <v>0.43156810071338636</v>
      </c>
      <c r="V11" s="99"/>
      <c r="W11" s="99"/>
      <c r="X11" s="102"/>
      <c r="Y11" s="102" t="s">
        <v>3261</v>
      </c>
      <c r="Z11" s="102">
        <v>0.13</v>
      </c>
      <c r="AA11" s="102"/>
      <c r="AB11" s="102"/>
    </row>
    <row r="12" spans="2:28" x14ac:dyDescent="0.25">
      <c r="B12" s="160"/>
      <c r="D12" s="99"/>
      <c r="E12" s="22" t="s">
        <v>3262</v>
      </c>
      <c r="F12" s="8"/>
      <c r="G12" s="8"/>
      <c r="H12" s="8"/>
      <c r="I12" s="8"/>
      <c r="J12" s="8">
        <f>SUMPRODUCT(J6:J11,K6:K11) / K12</f>
        <v>0.53353914002205072</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0</v>
      </c>
      <c r="Q14" s="143">
        <f>IF($J$9&lt;&gt;"",$J$9*$K$9*Weather!$R39,0)</f>
        <v>0</v>
      </c>
      <c r="R14" s="143">
        <f>IF($J$10&lt;&gt;"",$J$10*$K$10*Weather!$R39,0)</f>
        <v>0</v>
      </c>
      <c r="S14" s="143">
        <f>IF($J$11&lt;&gt;"",$J$11*$K$11*Weather!$R39,0)</f>
        <v>0</v>
      </c>
      <c r="T14" s="143">
        <f t="shared" si="0"/>
        <v>113.06306879999997</v>
      </c>
      <c r="U14" s="143">
        <f t="shared" si="1"/>
        <v>0.79076142677297512</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0</v>
      </c>
      <c r="Q15" s="143">
        <f>IF($J$9&lt;&gt;"",$J$9*$K$9*Weather!$R40,0)</f>
        <v>0</v>
      </c>
      <c r="R15" s="143">
        <f>IF($J$10&lt;&gt;"",$J$10*$K$10*Weather!$R40,0)</f>
        <v>0</v>
      </c>
      <c r="S15" s="143">
        <f>IF($J$11&lt;&gt;"",$J$11*$K$11*Weather!$R40,0)</f>
        <v>0</v>
      </c>
      <c r="T15" s="143">
        <f t="shared" si="0"/>
        <v>343.76283110399999</v>
      </c>
      <c r="U15" s="143">
        <f t="shared" si="1"/>
        <v>2.4042721436844317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641.96827200000007</v>
      </c>
      <c r="U16" s="143">
        <f t="shared" si="1"/>
        <v>4.4899165757448598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0</v>
      </c>
      <c r="Q17" s="144">
        <f>IF($J$9&lt;&gt;"",$J$9*$K$9*Weather!$R42,0)</f>
        <v>0</v>
      </c>
      <c r="R17" s="144">
        <f>IF($J$10&lt;&gt;"",$J$10*$K$10*Weather!$R42,0)</f>
        <v>0</v>
      </c>
      <c r="S17" s="144">
        <f>IF($J$11&lt;&gt;"",$J$11*$K$11*Weather!$R42,0)</f>
        <v>0</v>
      </c>
      <c r="T17" s="144">
        <f t="shared" si="0"/>
        <v>757.22872473600012</v>
      </c>
      <c r="U17" s="144">
        <f t="shared" si="1"/>
        <v>5.2960464731850623</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0</v>
      </c>
      <c r="Q18" s="144">
        <f t="shared" si="2"/>
        <v>0</v>
      </c>
      <c r="R18" s="144">
        <f t="shared" si="2"/>
        <v>0</v>
      </c>
      <c r="S18" s="144">
        <f t="shared" si="2"/>
        <v>0</v>
      </c>
      <c r="T18" s="144">
        <f t="shared" si="0"/>
        <v>4885.1038769280003</v>
      </c>
      <c r="U18" s="144">
        <f t="shared" si="1"/>
        <v>34.166344082584985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29.718157096970209</v>
      </c>
      <c r="O19" s="145">
        <f t="shared" si="3"/>
        <v>4.4481869856147727</v>
      </c>
      <c r="P19" s="145">
        <f t="shared" si="3"/>
        <v>0</v>
      </c>
      <c r="Q19" s="145">
        <f t="shared" si="3"/>
        <v>0</v>
      </c>
      <c r="R19" s="145">
        <f t="shared" si="3"/>
        <v>0</v>
      </c>
      <c r="S19" s="145">
        <f t="shared" si="3"/>
        <v>0</v>
      </c>
      <c r="T19" s="145">
        <f t="shared" si="3"/>
        <v>34.166344082584985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0.4</v>
      </c>
      <c r="H5" s="99"/>
      <c r="I5" s="99"/>
      <c r="J5" s="99"/>
      <c r="K5" s="99"/>
      <c r="L5" s="99"/>
      <c r="M5" s="4" t="s">
        <v>183</v>
      </c>
      <c r="N5" s="143">
        <f>$F$5*$G$5*Weather!$S31</f>
        <v>876.97297728000001</v>
      </c>
      <c r="O5" s="143">
        <f>$F$6*$G$6*Weather!$S31</f>
        <v>0</v>
      </c>
      <c r="P5" s="143">
        <f>SUM(N5:O5)</f>
        <v>876.97297728000001</v>
      </c>
      <c r="Q5" s="143">
        <f t="shared" ref="Q5:Q17" si="0">P5/i.tfa</f>
        <v>6.1335360000000003</v>
      </c>
      <c r="R5" s="99"/>
      <c r="S5" s="99"/>
    </row>
    <row r="6" spans="1:19" x14ac:dyDescent="0.25">
      <c r="B6" s="160"/>
      <c r="D6" s="99"/>
      <c r="E6" s="7">
        <v>2</v>
      </c>
      <c r="F6" s="98"/>
      <c r="G6" s="98"/>
      <c r="H6" s="99"/>
      <c r="I6" s="99"/>
      <c r="J6" s="99"/>
      <c r="K6" s="99"/>
      <c r="L6" s="99"/>
      <c r="M6" s="4" t="s">
        <v>184</v>
      </c>
      <c r="N6" s="143">
        <f>$F$5*$G$5*Weather!$S32</f>
        <v>767.89181952000001</v>
      </c>
      <c r="O6" s="143">
        <f>$F$6*$G$6*Weather!$S32</f>
        <v>0</v>
      </c>
      <c r="P6" s="143">
        <f t="shared" ref="P6:P16" si="1">SUM(N6:O6)</f>
        <v>767.89181952000001</v>
      </c>
      <c r="Q6" s="143">
        <f t="shared" si="0"/>
        <v>5.3706240000000003</v>
      </c>
      <c r="R6" s="99"/>
      <c r="S6" s="99"/>
    </row>
    <row r="7" spans="1:19" x14ac:dyDescent="0.25">
      <c r="B7" s="160"/>
      <c r="D7" s="99"/>
      <c r="E7" s="22" t="s">
        <v>3262</v>
      </c>
      <c r="F7" s="8">
        <f>SUM(F5:F6)</f>
        <v>142.97999999999999</v>
      </c>
      <c r="G7" s="8">
        <f>SUMPRODUCT(G5:G6,F5:F6) / F7</f>
        <v>0.4</v>
      </c>
      <c r="H7" s="99"/>
      <c r="I7" s="99"/>
      <c r="J7" s="99"/>
      <c r="K7" s="99"/>
      <c r="L7" s="99"/>
      <c r="M7" s="4" t="s">
        <v>185</v>
      </c>
      <c r="N7" s="143">
        <f>$F$5*$G$5*Weather!$S33</f>
        <v>758.25611135999998</v>
      </c>
      <c r="O7" s="143">
        <f>$F$6*$G$6*Weather!$S33</f>
        <v>0</v>
      </c>
      <c r="P7" s="143">
        <f t="shared" si="1"/>
        <v>758.25611135999998</v>
      </c>
      <c r="Q7" s="143">
        <f t="shared" si="0"/>
        <v>5.3032320000000004</v>
      </c>
      <c r="R7" s="99"/>
      <c r="S7" s="99"/>
    </row>
    <row r="8" spans="1:19" s="96" customFormat="1" x14ac:dyDescent="0.25">
      <c r="A8" s="2"/>
      <c r="B8" s="161"/>
      <c r="C8" s="2"/>
      <c r="D8" s="99"/>
      <c r="E8" s="99"/>
      <c r="F8" s="99"/>
      <c r="G8" s="99"/>
      <c r="H8" s="99"/>
      <c r="I8" s="99"/>
      <c r="J8" s="99"/>
      <c r="K8" s="99"/>
      <c r="L8" s="99"/>
      <c r="M8" s="4" t="s">
        <v>186</v>
      </c>
      <c r="N8" s="143">
        <f>$F$5*$G$5*Weather!$S34</f>
        <v>498.25670400000001</v>
      </c>
      <c r="O8" s="143">
        <f>$F$6*$G$6*Weather!$S34</f>
        <v>0</v>
      </c>
      <c r="P8" s="143">
        <f t="shared" si="1"/>
        <v>498.25670400000001</v>
      </c>
      <c r="Q8" s="143">
        <f t="shared" si="0"/>
        <v>3.4848000000000003</v>
      </c>
      <c r="R8" s="99"/>
      <c r="S8" s="99"/>
    </row>
    <row r="9" spans="1:19" s="96" customFormat="1" x14ac:dyDescent="0.25">
      <c r="A9" s="2"/>
      <c r="B9" s="161"/>
      <c r="C9" s="2"/>
      <c r="D9" s="99"/>
      <c r="E9" s="99"/>
      <c r="F9" s="99"/>
      <c r="G9" s="99"/>
      <c r="H9" s="99"/>
      <c r="I9" s="99"/>
      <c r="J9" s="99"/>
      <c r="K9" s="99"/>
      <c r="L9" s="99"/>
      <c r="M9" s="4" t="s">
        <v>187</v>
      </c>
      <c r="N9" s="143">
        <f>$F$5*$G$5*Weather!$S35</f>
        <v>286.79271552</v>
      </c>
      <c r="O9" s="143">
        <f>$F$6*$G$6*Weather!$S35</f>
        <v>0</v>
      </c>
      <c r="P9" s="143">
        <f t="shared" si="1"/>
        <v>286.79271552</v>
      </c>
      <c r="Q9" s="143">
        <f t="shared" si="0"/>
        <v>2.0058240000000001</v>
      </c>
      <c r="R9" s="99"/>
      <c r="S9" s="99"/>
    </row>
    <row r="10" spans="1:19" s="96" customFormat="1" x14ac:dyDescent="0.25">
      <c r="A10" s="2"/>
      <c r="B10" s="161"/>
      <c r="C10" s="2"/>
      <c r="D10" s="99"/>
      <c r="E10" s="99"/>
      <c r="F10" s="99"/>
      <c r="G10" s="99"/>
      <c r="H10" s="99"/>
      <c r="I10" s="99"/>
      <c r="J10" s="99"/>
      <c r="K10" s="99"/>
      <c r="L10" s="99"/>
      <c r="M10" s="4" t="s">
        <v>188</v>
      </c>
      <c r="N10" s="143">
        <f>$F$5*$G$5*Weather!$S36</f>
        <v>66.296966399999974</v>
      </c>
      <c r="O10" s="143">
        <f>$F$6*$G$6*Weather!$S36</f>
        <v>0</v>
      </c>
      <c r="P10" s="143">
        <f t="shared" si="1"/>
        <v>66.296966399999974</v>
      </c>
      <c r="Q10" s="143">
        <f t="shared" si="0"/>
        <v>0.46367999999999987</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121.47580799999999</v>
      </c>
      <c r="O13" s="143">
        <f>$F$6*$G$6*Weather!$S39</f>
        <v>0</v>
      </c>
      <c r="P13" s="143">
        <f t="shared" si="1"/>
        <v>121.47580799999999</v>
      </c>
      <c r="Q13" s="143">
        <f t="shared" si="0"/>
        <v>0.84959999999999991</v>
      </c>
      <c r="R13" s="99"/>
      <c r="S13" s="99"/>
    </row>
    <row r="14" spans="1:19" s="96" customFormat="1" x14ac:dyDescent="0.25">
      <c r="A14" s="2"/>
      <c r="B14" s="161"/>
      <c r="C14" s="2"/>
      <c r="D14" s="99"/>
      <c r="E14" s="99"/>
      <c r="F14" s="99"/>
      <c r="G14" s="99"/>
      <c r="H14" s="99"/>
      <c r="I14" s="99"/>
      <c r="J14" s="99"/>
      <c r="K14" s="99"/>
      <c r="L14" s="99"/>
      <c r="M14" s="4" t="s">
        <v>192</v>
      </c>
      <c r="N14" s="143">
        <f>$F$5*$G$5*Weather!$S40</f>
        <v>369.34136064</v>
      </c>
      <c r="O14" s="143">
        <f>$F$6*$G$6*Weather!$S40</f>
        <v>0</v>
      </c>
      <c r="P14" s="143">
        <f t="shared" si="1"/>
        <v>369.34136064</v>
      </c>
      <c r="Q14" s="143">
        <f t="shared" si="0"/>
        <v>2.5831680000000001</v>
      </c>
      <c r="R14" s="99"/>
      <c r="S14" s="99"/>
    </row>
    <row r="15" spans="1:19" x14ac:dyDescent="0.25">
      <c r="B15" s="160"/>
      <c r="D15" s="99"/>
      <c r="E15" s="99"/>
      <c r="F15" s="99"/>
      <c r="G15" s="99"/>
      <c r="H15" s="99"/>
      <c r="I15" s="99"/>
      <c r="J15" s="99"/>
      <c r="K15" s="99"/>
      <c r="L15" s="99"/>
      <c r="M15" s="4" t="s">
        <v>193</v>
      </c>
      <c r="N15" s="143">
        <f>$F$5*$G$5*Weather!$S41</f>
        <v>689.73552000000007</v>
      </c>
      <c r="O15" s="143">
        <f>$F$6*$G$6*Weather!$S41</f>
        <v>0</v>
      </c>
      <c r="P15" s="143">
        <f t="shared" si="1"/>
        <v>689.73552000000007</v>
      </c>
      <c r="Q15" s="143">
        <f t="shared" si="0"/>
        <v>4.8240000000000007</v>
      </c>
      <c r="R15" s="99"/>
      <c r="S15" s="99"/>
    </row>
    <row r="16" spans="1:19" x14ac:dyDescent="0.25">
      <c r="B16" s="160"/>
      <c r="D16" s="99"/>
      <c r="E16" s="99"/>
      <c r="F16" s="99"/>
      <c r="G16" s="99"/>
      <c r="H16" s="99"/>
      <c r="I16" s="99"/>
      <c r="J16" s="99"/>
      <c r="K16" s="99"/>
      <c r="L16" s="99"/>
      <c r="M16" s="5" t="s">
        <v>194</v>
      </c>
      <c r="N16" s="144">
        <f>$F$5*$G$5*Weather!$S42</f>
        <v>813.57221376000007</v>
      </c>
      <c r="O16" s="144">
        <f>$F$6*$G$6*Weather!$S42</f>
        <v>0</v>
      </c>
      <c r="P16" s="144">
        <f t="shared" si="1"/>
        <v>813.57221376000007</v>
      </c>
      <c r="Q16" s="144">
        <f t="shared" si="0"/>
        <v>5.6901120000000009</v>
      </c>
      <c r="R16" s="99"/>
      <c r="S16" s="99"/>
    </row>
    <row r="17" spans="2:19" x14ac:dyDescent="0.25">
      <c r="B17" s="160"/>
      <c r="D17" s="99"/>
      <c r="E17" s="99"/>
      <c r="F17" s="99"/>
      <c r="G17" s="99"/>
      <c r="H17" s="99"/>
      <c r="I17" s="99"/>
      <c r="J17" s="99"/>
      <c r="K17" s="99"/>
      <c r="L17" s="99"/>
      <c r="M17" s="117" t="s">
        <v>3254</v>
      </c>
      <c r="N17" s="144">
        <f>SUM(N5:N16)</f>
        <v>5248.59219648</v>
      </c>
      <c r="O17" s="144">
        <f>SUM(O5:O16)</f>
        <v>0</v>
      </c>
      <c r="P17" s="144">
        <f>SUM(P5:P16)</f>
        <v>5248.59219648</v>
      </c>
      <c r="Q17" s="144">
        <f t="shared" si="0"/>
        <v>36.708576000000001</v>
      </c>
      <c r="R17" s="99" t="s">
        <v>3270</v>
      </c>
      <c r="S17" s="99"/>
    </row>
    <row r="18" spans="2:19" x14ac:dyDescent="0.25">
      <c r="B18" s="160"/>
      <c r="D18" s="99"/>
      <c r="E18" s="99"/>
      <c r="F18" s="99"/>
      <c r="G18" s="99"/>
      <c r="H18" s="99"/>
      <c r="I18" s="99"/>
      <c r="J18" s="99"/>
      <c r="K18" s="99"/>
      <c r="L18" s="99"/>
      <c r="M18" s="8" t="s">
        <v>3255</v>
      </c>
      <c r="N18" s="145">
        <f>N17/i.tfa</f>
        <v>36.708576000000001</v>
      </c>
      <c r="O18" s="145">
        <f>O17/i.tfa</f>
        <v>0</v>
      </c>
      <c r="P18" s="145">
        <f>P17/i.tfa</f>
        <v>36.708576000000001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disablePrompts="1"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756.44154631388164</v>
      </c>
      <c r="V6" s="147">
        <f t="shared" ref="V6:V17" si="1">$L$17*$H$17*$T6</f>
        <v>756.44154631388164</v>
      </c>
      <c r="W6" s="147">
        <f t="shared" ref="W6:W17" si="2">$L$18*$H$18*$T6</f>
        <v>378.22077315694082</v>
      </c>
      <c r="X6" s="147">
        <f t="shared" ref="X6:X17" si="3">$L$19*$H$19*$T6</f>
        <v>378.22077315694082</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662.35253583421445</v>
      </c>
      <c r="V7" s="147">
        <f t="shared" si="1"/>
        <v>662.35253583421445</v>
      </c>
      <c r="W7" s="147">
        <f t="shared" si="2"/>
        <v>331.17626791710723</v>
      </c>
      <c r="X7" s="147">
        <f t="shared" si="3"/>
        <v>331.17626791710723</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1987.0576075026434</v>
      </c>
      <c r="AK7" s="147">
        <f t="shared" si="16"/>
        <v>13.897451444276427</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654.04116231505918</v>
      </c>
      <c r="V8" s="147">
        <f t="shared" si="1"/>
        <v>654.04116231505918</v>
      </c>
      <c r="W8" s="147">
        <f t="shared" si="2"/>
        <v>327.02058115752959</v>
      </c>
      <c r="X8" s="147">
        <f t="shared" si="3"/>
        <v>327.02058115752959</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1962.1234869451778</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429.77615205888003</v>
      </c>
      <c r="V9" s="147">
        <f t="shared" si="1"/>
        <v>429.77615205888003</v>
      </c>
      <c r="W9" s="147">
        <f t="shared" si="2"/>
        <v>214.88807602944001</v>
      </c>
      <c r="X9" s="147">
        <f t="shared" si="3"/>
        <v>214.88807602944001</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1289.3284561766402</v>
      </c>
      <c r="AK9" s="147">
        <f t="shared" si="16"/>
        <v>9.0175441053059195</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247.37583804733444</v>
      </c>
      <c r="V10" s="147">
        <f t="shared" si="1"/>
        <v>247.37583804733444</v>
      </c>
      <c r="W10" s="147">
        <f t="shared" si="2"/>
        <v>123.68791902366722</v>
      </c>
      <c r="X10" s="147">
        <f t="shared" si="3"/>
        <v>123.68791902366722</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57.18509130700798</v>
      </c>
      <c r="V11" s="147">
        <f t="shared" si="1"/>
        <v>57.18509130700798</v>
      </c>
      <c r="W11" s="147">
        <f t="shared" si="2"/>
        <v>28.59254565350399</v>
      </c>
      <c r="X11" s="147">
        <f t="shared" si="3"/>
        <v>28.59254565350399</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171.55527392102391</v>
      </c>
      <c r="AK11" s="147">
        <f t="shared" si="16"/>
        <v>1.199855042110952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104.78013624575999</v>
      </c>
      <c r="V14" s="147">
        <f t="shared" si="1"/>
        <v>104.78013624575999</v>
      </c>
      <c r="W14" s="147">
        <f t="shared" si="2"/>
        <v>52.390068122879995</v>
      </c>
      <c r="X14" s="147">
        <f t="shared" si="3"/>
        <v>52.390068122879995</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318.57897244078083</v>
      </c>
      <c r="V15" s="147">
        <f t="shared" si="1"/>
        <v>318.57897244078083</v>
      </c>
      <c r="W15" s="147">
        <f t="shared" si="2"/>
        <v>159.28948622039042</v>
      </c>
      <c r="X15" s="147">
        <f t="shared" si="3"/>
        <v>159.28948622039042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955.73691732234261</v>
      </c>
      <c r="AK15" s="147">
        <f t="shared" si="16"/>
        <v>6.684409828803628</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5.9</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62.646699999999996</v>
      </c>
      <c r="R16" s="99"/>
      <c r="S16" s="4" t="s">
        <v>193</v>
      </c>
      <c r="T16" s="146">
        <f>Weather!R41</f>
        <v>12.06</v>
      </c>
      <c r="U16" s="147">
        <f t="shared" si="0"/>
        <v>594.93806173440009</v>
      </c>
      <c r="V16" s="147">
        <f t="shared" si="1"/>
        <v>594.93806173440009</v>
      </c>
      <c r="W16" s="147">
        <f t="shared" si="2"/>
        <v>297.46903086720005</v>
      </c>
      <c r="X16" s="147">
        <f t="shared" si="3"/>
        <v>297.46903086720005</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1784.8141852032002</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701.75460288798729</v>
      </c>
      <c r="V17" s="149">
        <f t="shared" si="1"/>
        <v>701.75460288798729</v>
      </c>
      <c r="W17" s="149">
        <f t="shared" si="2"/>
        <v>350.87730144399364</v>
      </c>
      <c r="X17" s="149">
        <f t="shared" si="3"/>
        <v>350.87730144399364</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4527.2240991853059</v>
      </c>
      <c r="V18" s="150">
        <f t="shared" si="25"/>
        <v>4527.2240991853059</v>
      </c>
      <c r="W18" s="150">
        <f t="shared" si="25"/>
        <v>2263.612049592653</v>
      </c>
      <c r="X18" s="150">
        <f t="shared" si="25"/>
        <v>2263.612049592653</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13581.672297555919</v>
      </c>
      <c r="AK18" s="150">
        <f>AJ18/i.tfa</f>
        <v>94.990014670275002</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62.49007952126842</v>
      </c>
      <c r="V23" s="143">
        <f t="shared" ref="V23:V34" ca="1" si="28">i.window_radiation_factor*$I$17*i.window_gvalue*i.window_maintenance_factor*AP6*$N$17</f>
        <v>795.29495169439929</v>
      </c>
      <c r="W23" s="143">
        <f t="shared" ref="W23:W34" ca="1" si="29">i.window_radiation_factor*$I$18*i.window_gvalue*i.window_maintenance_factor*AQ6*$N$18</f>
        <v>107.40646107155143</v>
      </c>
      <c r="X23" s="143">
        <f t="shared" ref="X23:X34" ca="1" si="30">i.window_radiation_factor*$I$19*i.window_gvalue*i.window_maintenance_factor*AR6*$N$19</f>
        <v>164.68466891439053</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1129.8761612016096</v>
      </c>
      <c r="AK23" s="143">
        <f t="shared" ref="AK23:AK35" ca="1" si="43">AJ23/i.tfa</f>
        <v>7.9023371184893669</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81.242341439637315</v>
      </c>
      <c r="V24" s="143">
        <f t="shared" ca="1" si="28"/>
        <v>681.94329026604657</v>
      </c>
      <c r="W24" s="143">
        <f t="shared" ca="1" si="29"/>
        <v>134.1729578321283</v>
      </c>
      <c r="X24" s="143">
        <f t="shared" ca="1" si="30"/>
        <v>170.73463051095925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1068.0932200487714</v>
      </c>
      <c r="AK24" s="143">
        <f t="shared" ca="1" si="43"/>
        <v>7.4702281441374421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137.55150781462771</v>
      </c>
      <c r="V25" s="143">
        <f t="shared" ca="1" si="28"/>
        <v>668.53385157581624</v>
      </c>
      <c r="W25" s="143">
        <f t="shared" ca="1" si="29"/>
        <v>192.97020365159503</v>
      </c>
      <c r="X25" s="143">
        <f t="shared" ca="1" si="30"/>
        <v>252.7103006289685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1251.7658636710075</v>
      </c>
      <c r="AK25" s="143">
        <f t="shared" ca="1" si="43"/>
        <v>8.7548318902714204</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192.86544241182759</v>
      </c>
      <c r="V26" s="143">
        <f t="shared" ca="1" si="28"/>
        <v>507.35868419363442</v>
      </c>
      <c r="W26" s="143">
        <f t="shared" ca="1" si="29"/>
        <v>244.66987547681876</v>
      </c>
      <c r="X26" s="143">
        <f t="shared" ca="1" si="30"/>
        <v>266.30307148879183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1211.1970735710727</v>
      </c>
      <c r="AK26" s="143">
        <f t="shared" ca="1" si="43"/>
        <v>8.47109437383601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238.22705923112215</v>
      </c>
      <c r="V27" s="143">
        <f t="shared" ca="1" si="28"/>
        <v>408.51645447306987</v>
      </c>
      <c r="W27" s="143">
        <f t="shared" ca="1" si="29"/>
        <v>248.20556731896932</v>
      </c>
      <c r="X27" s="143">
        <f t="shared" ca="1" si="30"/>
        <v>262.97690212617607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1157.9259831493375</v>
      </c>
      <c r="AK27" s="143">
        <f t="shared" ca="1" si="43"/>
        <v>8.0985171572900931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265.83164590983841</v>
      </c>
      <c r="V28" s="143">
        <f t="shared" ca="1" si="28"/>
        <v>353.25490049575376</v>
      </c>
      <c r="W28" s="143">
        <f t="shared" ca="1" si="29"/>
        <v>258.78645253547916</v>
      </c>
      <c r="X28" s="143">
        <f t="shared" ca="1" si="30"/>
        <v>279.97441327844064</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1157.8474122195119</v>
      </c>
      <c r="AK28" s="143">
        <f t="shared" ca="1" si="43"/>
        <v>8.0979676333718835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252.10792350030584</v>
      </c>
      <c r="V29" s="143">
        <f t="shared" ca="1" si="28"/>
        <v>384.94517552539946</v>
      </c>
      <c r="W29" s="143">
        <f t="shared" ca="1" si="29"/>
        <v>276.36015050646455</v>
      </c>
      <c r="X29" s="143">
        <f t="shared" ca="1" si="30"/>
        <v>252.18649443013146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1165.5997439623013</v>
      </c>
      <c r="AK29" s="143">
        <f t="shared" ca="1" si="43"/>
        <v>8.1521873266352038</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188.98927654043291</v>
      </c>
      <c r="V30" s="143">
        <f t="shared" ca="1" si="28"/>
        <v>472.83985569026822</v>
      </c>
      <c r="W30" s="143">
        <f t="shared" ca="1" si="29"/>
        <v>249.01746692716685</v>
      </c>
      <c r="X30" s="143">
        <f t="shared" ca="1" si="30"/>
        <v>247.13176461135319</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1157.9783637692212</v>
      </c>
      <c r="AK30" s="143">
        <f t="shared" ca="1" si="43"/>
        <v>8.0988835065688995</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5.8999999999999986</v>
      </c>
      <c r="M31" s="99"/>
      <c r="N31" s="99"/>
      <c r="O31" s="99"/>
      <c r="P31" s="99"/>
      <c r="Q31" s="99"/>
      <c r="R31" s="99"/>
      <c r="S31" s="4" t="s">
        <v>191</v>
      </c>
      <c r="T31" s="4"/>
      <c r="U31" s="143">
        <f t="shared" ca="1" si="27"/>
        <v>134.19914814207016</v>
      </c>
      <c r="V31" s="143">
        <f t="shared" ca="1" si="28"/>
        <v>611.85802086163983</v>
      </c>
      <c r="W31" s="143">
        <f t="shared" ca="1" si="29"/>
        <v>195.1701896867109</v>
      </c>
      <c r="X31" s="143">
        <f t="shared" ca="1" si="30"/>
        <v>240.16514216681952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1181.3925008572405</v>
      </c>
      <c r="AK31" s="143">
        <f t="shared" ca="1" si="43"/>
        <v>8.2626416341952762</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87.528015825682758</v>
      </c>
      <c r="V32" s="143">
        <f t="shared" ca="1" si="28"/>
        <v>779.99981068835552</v>
      </c>
      <c r="W32" s="143">
        <f t="shared" ca="1" si="29"/>
        <v>148.44667675043982</v>
      </c>
      <c r="X32" s="143">
        <f t="shared" ca="1" si="30"/>
        <v>237.86039489193627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1253.8348981564143</v>
      </c>
      <c r="AK32" s="143">
        <f t="shared" ca="1" si="43"/>
        <v>8.7693026867842665</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60.290093486152514</v>
      </c>
      <c r="V33" s="143">
        <f t="shared" ca="1" si="28"/>
        <v>762.55706426707934</v>
      </c>
      <c r="W33" s="143">
        <f t="shared" ca="1" si="29"/>
        <v>106.80408394288878</v>
      </c>
      <c r="X33" s="143">
        <f t="shared" ca="1" si="30"/>
        <v>177.62268202566739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1107.2739237217882</v>
      </c>
      <c r="AK33" s="143">
        <f t="shared" ca="1" si="43"/>
        <v>7.7442574046844888</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58.352010550455176</v>
      </c>
      <c r="V34" s="144">
        <f t="shared" ca="1" si="28"/>
        <v>717.61449240685442</v>
      </c>
      <c r="W34" s="144">
        <f t="shared" ca="1" si="29"/>
        <v>89.780382480682377</v>
      </c>
      <c r="X34" s="144">
        <f t="shared" ca="1" si="30"/>
        <v>144.70146242875441</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1010.4483478667464</v>
      </c>
      <c r="AK34" s="144">
        <f t="shared" ca="1" si="43"/>
        <v>7.0670607628112077</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1759.6745443734208</v>
      </c>
      <c r="V35" s="144">
        <f t="shared" ca="1" si="44"/>
        <v>7144.7165521383176</v>
      </c>
      <c r="W35" s="144">
        <f t="shared" ca="1" si="44"/>
        <v>2251.7904681808955</v>
      </c>
      <c r="X35" s="144">
        <f t="shared" ca="1" si="44"/>
        <v>2697.0519275023889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13853.233492195022</v>
      </c>
      <c r="AK35" s="144">
        <f t="shared" ca="1" si="43"/>
        <v>96.889309639075563</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693.95146679261325</v>
      </c>
      <c r="V40" s="143">
        <f t="shared" ca="1" si="45"/>
        <v>-38.853405380517643</v>
      </c>
      <c r="W40" s="143">
        <f t="shared" ca="1" si="45"/>
        <v>270.81431208538936</v>
      </c>
      <c r="X40" s="143">
        <f t="shared" ca="1" si="45"/>
        <v>213.53610424255029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1139.4484777400353</v>
      </c>
      <c r="AK40" s="143">
        <f t="shared" ref="AK40:AK52" ca="1" si="47">SUM(U40:AI40)/i.tfa</f>
        <v>7.9692857584279997</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581.11019439457709</v>
      </c>
      <c r="V41" s="143">
        <f t="shared" ca="1" si="48"/>
        <v>-19.590754431832124</v>
      </c>
      <c r="W41" s="143">
        <f t="shared" ca="1" si="48"/>
        <v>197.00331008497892</v>
      </c>
      <c r="X41" s="143">
        <f t="shared" ca="1" si="48"/>
        <v>160.44163740614798</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918.96438745387184</v>
      </c>
      <c r="AK41" s="143">
        <f t="shared" ca="1" si="47"/>
        <v>6.4272233001389836</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516.48965450043147</v>
      </c>
      <c r="V42" s="143">
        <f t="shared" ca="1" si="49"/>
        <v>-14.492689260757061</v>
      </c>
      <c r="W42" s="143">
        <f t="shared" ca="1" si="49"/>
        <v>134.05037750593456</v>
      </c>
      <c r="X42" s="143">
        <f t="shared" ca="1" si="49"/>
        <v>74.310280528561094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710.35762327417001</v>
      </c>
      <c r="AK42" s="143">
        <f t="shared" ca="1" si="47"/>
        <v>4.9682306845304938</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236.91070964705244</v>
      </c>
      <c r="V43" s="143">
        <f t="shared" ca="1" si="50"/>
        <v>-77.582532134754388</v>
      </c>
      <c r="W43" s="143">
        <f t="shared" ca="1" si="50"/>
        <v>-29.781799447378745</v>
      </c>
      <c r="X43" s="143">
        <f t="shared" ca="1" si="50"/>
        <v>-51.414995459351815</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78.131382605567495</v>
      </c>
      <c r="AK43" s="143">
        <f t="shared" ca="1" si="47"/>
        <v>0.54644973146990838</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9.1487788162122854</v>
      </c>
      <c r="V44" s="143">
        <f t="shared" ca="1" si="51"/>
        <v>-161.14061642573543</v>
      </c>
      <c r="W44" s="143">
        <f t="shared" ca="1" si="51"/>
        <v>-124.5176482953021</v>
      </c>
      <c r="X44" s="143">
        <f t="shared" ca="1" si="51"/>
        <v>-139.28898310250884</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-415.79846900733406</v>
      </c>
      <c r="AK44" s="143">
        <f t="shared" ca="1" si="47"/>
        <v>-2.9080883270900411</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-208.64655460283043</v>
      </c>
      <c r="V45" s="143">
        <f t="shared" ca="1" si="52"/>
        <v>-296.06980918874581</v>
      </c>
      <c r="W45" s="143">
        <f t="shared" ca="1" si="52"/>
        <v>-230.19390688197518</v>
      </c>
      <c r="X45" s="143">
        <f t="shared" ca="1" si="52"/>
        <v>-251.38186762493666</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-986.292138298488</v>
      </c>
      <c r="AK45" s="143">
        <f t="shared" ca="1" si="47"/>
        <v>-6.898112591260932</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-252.10792350030584</v>
      </c>
      <c r="V46" s="143">
        <f t="shared" ca="1" si="53"/>
        <v>-384.94517552539946</v>
      </c>
      <c r="W46" s="143">
        <f t="shared" ca="1" si="53"/>
        <v>-276.36015050646455</v>
      </c>
      <c r="X46" s="143">
        <f t="shared" ca="1" si="53"/>
        <v>-252.18649443013146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-1165.5997439623013</v>
      </c>
      <c r="AK46" s="143">
        <f t="shared" ca="1" si="47"/>
        <v>-8.1521873266352038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-188.98927654043291</v>
      </c>
      <c r="V47" s="143">
        <f t="shared" ca="1" si="54"/>
        <v>-472.83985569026822</v>
      </c>
      <c r="W47" s="143">
        <f t="shared" ca="1" si="54"/>
        <v>-249.01746692716685</v>
      </c>
      <c r="X47" s="143">
        <f t="shared" ca="1" si="54"/>
        <v>-247.13176461135319</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-1157.9783637692212</v>
      </c>
      <c r="AK47" s="143">
        <f t="shared" ca="1" si="47"/>
        <v>-8.0988835065688995</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-29.419011896310167</v>
      </c>
      <c r="V48" s="143">
        <f t="shared" ca="1" si="55"/>
        <v>-507.07788461587984</v>
      </c>
      <c r="W48" s="143">
        <f t="shared" ca="1" si="55"/>
        <v>-142.7801215638309</v>
      </c>
      <c r="X48" s="143">
        <f t="shared" ca="1" si="55"/>
        <v>-187.77507404393953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-867.05209211996043</v>
      </c>
      <c r="AK48" s="143">
        <f t="shared" ca="1" si="47"/>
        <v>-6.0641494762901136</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231.05095661509807</v>
      </c>
      <c r="V49" s="143">
        <f t="shared" ca="1" si="56"/>
        <v>-461.42083824757469</v>
      </c>
      <c r="W49" s="143">
        <f t="shared" ca="1" si="56"/>
        <v>10.842809469950595</v>
      </c>
      <c r="X49" s="143">
        <f t="shared" ca="1" si="56"/>
        <v>-78.570908671545851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-298.0979808340719</v>
      </c>
      <c r="AK49" s="143">
        <f t="shared" ca="1" si="47"/>
        <v>-2.0848928579806403</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534.64796824824759</v>
      </c>
      <c r="V50" s="143">
        <f t="shared" ca="1" si="57"/>
        <v>-167.61900253267925</v>
      </c>
      <c r="W50" s="143">
        <f t="shared" ca="1" si="57"/>
        <v>190.66494692431127</v>
      </c>
      <c r="X50" s="143">
        <f t="shared" ca="1" si="57"/>
        <v>119.84634884153266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677.54026148141224</v>
      </c>
      <c r="AK50" s="143">
        <f t="shared" ca="1" si="47"/>
        <v>4.7387065427431265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643.40259233753216</v>
      </c>
      <c r="V51" s="144">
        <f t="shared" ca="1" si="58"/>
        <v>-15.859889518867135</v>
      </c>
      <c r="W51" s="144">
        <f t="shared" ca="1" si="58"/>
        <v>261.09691896331128</v>
      </c>
      <c r="X51" s="144">
        <f t="shared" ca="1" si="58"/>
        <v>206.17583901523923</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1094.8154607972156</v>
      </c>
      <c r="AK51" s="144">
        <f t="shared" ca="1" si="47"/>
        <v>7.657123099714755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2767.5495548118852</v>
      </c>
      <c r="V52" s="144">
        <f t="shared" ca="1" si="59"/>
        <v>-2617.4924529530108</v>
      </c>
      <c r="W52" s="144">
        <f t="shared" ca="1" si="59"/>
        <v>11.82158141175762</v>
      </c>
      <c r="X52" s="144">
        <f t="shared" ca="1" si="59"/>
        <v>-433.43987790973608</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-271.56119463910409</v>
      </c>
      <c r="AK52" s="144">
        <f t="shared" ca="1" si="47"/>
        <v>-1.8992949688005603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19.356200551209156</v>
      </c>
      <c r="V53" s="143">
        <f t="shared" ca="1" si="60"/>
        <v>-18.306703405742137</v>
      </c>
      <c r="W53" s="143">
        <f t="shared" ca="1" si="60"/>
        <v>8.2679965112306769E-2</v>
      </c>
      <c r="X53" s="143">
        <f t="shared" ca="1" si="60"/>
        <v>-3.0314720793798862</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-1.8992949688005634</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53.231200000000001</v>
      </c>
      <c r="J4" s="99">
        <f>IFERROR('Ground floor'!$F$7 * 'Ground floor'!$G$7, 0)</f>
        <v>57.192</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61.327566300000008</v>
      </c>
      <c r="P4" s="99">
        <f>SUM(I4:O4)</f>
        <v>359.49374902000005</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0.14807267204259103</v>
      </c>
      <c r="J5" s="117">
        <f t="shared" si="1"/>
        <v>0.15909038795781172</v>
      </c>
      <c r="K5" s="117">
        <f t="shared" si="1"/>
        <v>0.11056781963067915</v>
      </c>
      <c r="L5" s="117">
        <f t="shared" si="1"/>
        <v>0</v>
      </c>
      <c r="M5" s="117">
        <f t="shared" si="1"/>
        <v>0.41167487090788463</v>
      </c>
      <c r="N5" s="117">
        <f t="shared" si="1"/>
        <v>0</v>
      </c>
      <c r="O5" s="117">
        <f t="shared" si="1"/>
        <v>0.17059424946103335</v>
      </c>
      <c r="P5" s="117">
        <f t="shared" si="1"/>
        <v>1</v>
      </c>
      <c r="Q5" s="99"/>
      <c r="R5" s="99"/>
      <c r="S5" s="99"/>
      <c r="T5" s="99"/>
      <c r="U5" s="99"/>
      <c r="V5" s="99"/>
      <c r="W5" s="99"/>
      <c r="X5" s="99"/>
      <c r="Y5" s="102"/>
      <c r="Z5" s="102" t="s">
        <v>3375</v>
      </c>
      <c r="AA5" s="154">
        <f t="array" aca="1" ref="AA5" ca="1">i.tfa * SUMPRODUCT(($V$14:$V$25&gt;$AA$4)*$R$14:$R$25) / $P$4</f>
        <v>91.771439999999984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-80.638238805871453</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0.70790700426488007</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5.7087613918590021</v>
      </c>
      <c r="J14" s="143">
        <f t="shared" si="2"/>
        <v>6.1335360000000003</v>
      </c>
      <c r="K14" s="143">
        <f t="shared" si="2"/>
        <v>4.2628075200000008</v>
      </c>
      <c r="L14" s="143">
        <f t="shared" si="2"/>
        <v>0</v>
      </c>
      <c r="M14" s="143">
        <f t="shared" si="2"/>
        <v>15.871622876917368</v>
      </c>
      <c r="N14" s="143">
        <f t="shared" si="2"/>
        <v>0</v>
      </c>
      <c r="O14" s="143">
        <f t="shared" si="2"/>
        <v>6.5770533587466238</v>
      </c>
      <c r="P14" s="143">
        <f ca="1">-Glazing!AK23</f>
        <v>-7.9023371184893669</v>
      </c>
      <c r="Q14" s="143">
        <f>-'Incidental gains'!$F$6 * Weather!$Q31 / 1000</f>
        <v>-3.5649503999999999</v>
      </c>
      <c r="R14" s="143">
        <f t="shared" ref="R14:R25" si="3">SUM($I14:$O14)</f>
        <v>38.55378114752299</v>
      </c>
      <c r="S14" s="143">
        <f t="shared" ref="S14:S25" ca="1" si="4">-1 * SUM($P14:$Q14)</f>
        <v>11.467287518489368</v>
      </c>
      <c r="T14" s="143">
        <f t="shared" ref="T14:T25" ca="1" si="5">IF(ABS(R14) &gt; (0.0000001 * ABS(S14)), S14 / R14, IF(R14 = 0, 10^6, 0))</f>
        <v>0.29743613148113024</v>
      </c>
      <c r="U14" s="99">
        <f ca="1">IFERROR(IF(T14 &gt; 0,   IF(T14 = 1, d.heating_alpha/d.heating_alpha1, (1 - T14 ^ d.heating_alpha) / (1 - T14 ^ d.heating_alpha1)), 1) * IF(T14 &lt;= 0, IF(S14 &gt; 0, 1 / T14, 1), 1), NA())</f>
        <v>0.89286693241625703</v>
      </c>
      <c r="V14" s="99">
        <f t="shared" ref="V14:V25" ca="1" si="6">R14 - U14 * S14</f>
        <v>28.315019317754157</v>
      </c>
      <c r="W14" s="130">
        <f t="shared" ref="W14:W25" ca="1" si="7">S14 - (R14 - V14)</f>
        <v>1.2285256887205342</v>
      </c>
      <c r="X14" s="143"/>
      <c r="Y14" s="102"/>
      <c r="Z14" s="102" t="s">
        <v>53</v>
      </c>
      <c r="AA14" s="155">
        <f ca="1">$I$4 * $AA$5 / i.tfa</f>
        <v>34.166344082584978</v>
      </c>
      <c r="AB14" s="155">
        <f t="shared" ref="AB14:AB24" ca="1" si="8">IF($AA14&gt;0, $AA14, 0)</f>
        <v>34.166344082584978</v>
      </c>
      <c r="AC14" s="155">
        <f t="shared" ref="AC14:AC24" ca="1" si="9">IF($AA14&lt;0, -$AA14, 0)</f>
        <v>0</v>
      </c>
      <c r="AD14" s="102"/>
    </row>
    <row r="15" spans="2:30" x14ac:dyDescent="0.25">
      <c r="B15" s="160"/>
      <c r="D15" s="99"/>
      <c r="E15" s="99"/>
      <c r="F15" s="99"/>
      <c r="G15" s="99" t="s">
        <v>184</v>
      </c>
      <c r="H15" s="143">
        <f>Weather!$R32</f>
        <v>13.42656</v>
      </c>
      <c r="I15" s="143">
        <f t="shared" si="2"/>
        <v>4.998684436088964</v>
      </c>
      <c r="J15" s="143">
        <f t="shared" si="2"/>
        <v>5.3706240000000003</v>
      </c>
      <c r="K15" s="143">
        <f t="shared" si="2"/>
        <v>3.7325836800000007</v>
      </c>
      <c r="L15" s="143">
        <f t="shared" si="2"/>
        <v>0</v>
      </c>
      <c r="M15" s="143">
        <f t="shared" si="2"/>
        <v>13.897451444276426</v>
      </c>
      <c r="N15" s="143">
        <f t="shared" si="2"/>
        <v>0</v>
      </c>
      <c r="O15" s="143">
        <f t="shared" si="2"/>
        <v>5.7589750215479656</v>
      </c>
      <c r="P15" s="143">
        <f ca="1">-Glazing!AK24</f>
        <v>-7.4702281441374421</v>
      </c>
      <c r="Q15" s="143">
        <f>-'Incidental gains'!$F$6 * Weather!$Q32 / 1000</f>
        <v>-3.2199551999999998</v>
      </c>
      <c r="R15" s="143">
        <f t="shared" si="3"/>
        <v>33.758318581913358</v>
      </c>
      <c r="S15" s="143">
        <f t="shared" ca="1" si="4"/>
        <v>10.690183344137441</v>
      </c>
      <c r="T15" s="143">
        <f t="shared" ca="1" si="5"/>
        <v>0.3166681219089183</v>
      </c>
      <c r="U15" s="99">
        <f t="shared" ref="U15:U25" ca="1" si="10">IFERROR(IF(T15 &gt; 0, IF(T15 = 1, d.heating_alpha/d.heating_alpha1, (1 - T15 ^ d.heating_alpha) / (1 - T15 ^ d.heating_alpha1)), 1) * IF(T15 &lt;= 0, IF(S15 &gt; 0, 1 / T15, 1), 1), NA())</f>
        <v>0.88397565963780522</v>
      </c>
      <c r="V15" s="99">
        <f t="shared" ca="1" si="6"/>
        <v>24.308456708630384</v>
      </c>
      <c r="W15" s="130">
        <f t="shared" ca="1" si="7"/>
        <v>1.2403214708544681</v>
      </c>
      <c r="X15" s="143"/>
      <c r="Y15" s="102"/>
      <c r="Z15" s="102" t="s">
        <v>57</v>
      </c>
      <c r="AA15" s="155">
        <f ca="1">$J$4 * $AA$5 / i.tfa</f>
        <v>36.708575999999994</v>
      </c>
      <c r="AB15" s="155">
        <f t="shared" ca="1" si="8"/>
        <v>36.708575999999994</v>
      </c>
      <c r="AC15" s="155">
        <f t="shared" ca="1" si="9"/>
        <v>0</v>
      </c>
      <c r="AD15" s="102"/>
    </row>
    <row r="16" spans="2:30" x14ac:dyDescent="0.25">
      <c r="B16" s="160"/>
      <c r="D16" s="99"/>
      <c r="E16" s="99"/>
      <c r="F16" s="99"/>
      <c r="G16" s="99" t="s">
        <v>185</v>
      </c>
      <c r="H16" s="143">
        <f>Weather!$R33</f>
        <v>13.25808</v>
      </c>
      <c r="I16" s="143">
        <f t="shared" si="2"/>
        <v>4.9359596313890064</v>
      </c>
      <c r="J16" s="143">
        <f t="shared" si="2"/>
        <v>5.3032320000000004</v>
      </c>
      <c r="K16" s="143">
        <f t="shared" si="2"/>
        <v>3.6857462400000007</v>
      </c>
      <c r="L16" s="143">
        <f t="shared" si="2"/>
        <v>0</v>
      </c>
      <c r="M16" s="143">
        <f t="shared" si="2"/>
        <v>13.723062574801915</v>
      </c>
      <c r="N16" s="143">
        <f t="shared" si="2"/>
        <v>0</v>
      </c>
      <c r="O16" s="143">
        <f t="shared" si="2"/>
        <v>5.6867098909686957</v>
      </c>
      <c r="P16" s="143">
        <f ca="1">-Glazing!AK25</f>
        <v>-8.7548318902714204</v>
      </c>
      <c r="Q16" s="143">
        <f>-'Incidental gains'!$F$6 * Weather!$Q33 / 1000</f>
        <v>-3.5649503999999999</v>
      </c>
      <c r="R16" s="143">
        <f t="shared" si="3"/>
        <v>33.334710337159613</v>
      </c>
      <c r="S16" s="143">
        <f t="shared" ca="1" si="4"/>
        <v>12.319782290271419</v>
      </c>
      <c r="T16" s="143">
        <f t="shared" ca="1" si="5"/>
        <v>0.36957820139021985</v>
      </c>
      <c r="U16" s="99">
        <f t="shared" ca="1" si="10"/>
        <v>0.85948907013538489</v>
      </c>
      <c r="V16" s="99">
        <f t="shared" ca="1" si="6"/>
        <v>22.745992112223849</v>
      </c>
      <c r="W16" s="130">
        <f t="shared" ca="1" si="7"/>
        <v>1.731064065335655</v>
      </c>
      <c r="X16" s="143"/>
      <c r="Y16" s="102"/>
      <c r="Z16" s="102" t="s">
        <v>59</v>
      </c>
      <c r="AA16" s="155">
        <f ca="1">$K$4 * $AA$5 / i.tfa</f>
        <v>25.512460319999999</v>
      </c>
      <c r="AB16" s="155">
        <f t="shared" ca="1" si="8"/>
        <v>25.512460319999999</v>
      </c>
      <c r="AC16" s="155">
        <f t="shared" ca="1" si="9"/>
        <v>0</v>
      </c>
      <c r="AD16" s="102"/>
    </row>
    <row r="17" spans="2:30" x14ac:dyDescent="0.25">
      <c r="B17" s="160"/>
      <c r="D17" s="99"/>
      <c r="E17" s="99"/>
      <c r="F17" s="99"/>
      <c r="G17" s="99" t="s">
        <v>186</v>
      </c>
      <c r="H17" s="143">
        <f>Weather!$R34</f>
        <v>8.7119999999999997</v>
      </c>
      <c r="I17" s="143">
        <f t="shared" si="2"/>
        <v>3.2434621233738987</v>
      </c>
      <c r="J17" s="143">
        <f t="shared" si="2"/>
        <v>3.4848000000000003</v>
      </c>
      <c r="K17" s="143">
        <f t="shared" si="2"/>
        <v>2.4219360000000001</v>
      </c>
      <c r="L17" s="143">
        <f t="shared" si="2"/>
        <v>0</v>
      </c>
      <c r="M17" s="143">
        <f t="shared" si="2"/>
        <v>9.0175441053059178</v>
      </c>
      <c r="N17" s="143">
        <f t="shared" si="2"/>
        <v>0</v>
      </c>
      <c r="O17" s="143">
        <f t="shared" si="2"/>
        <v>3.7367866667058331</v>
      </c>
      <c r="P17" s="143">
        <f ca="1">-Glazing!AK26</f>
        <v>-8.47109437383601</v>
      </c>
      <c r="Q17" s="143">
        <f>-'Incidental gains'!$F$6 * Weather!$Q34 / 1000</f>
        <v>-3.4499519999999997</v>
      </c>
      <c r="R17" s="143">
        <f t="shared" si="3"/>
        <v>21.904528895385649</v>
      </c>
      <c r="S17" s="143">
        <f t="shared" ca="1" si="4"/>
        <v>11.92104637383601</v>
      </c>
      <c r="T17" s="143">
        <f t="shared" ca="1" si="5"/>
        <v>0.54422747144072414</v>
      </c>
      <c r="U17" s="99">
        <f t="shared" ca="1" si="10"/>
        <v>0.78117533572277242</v>
      </c>
      <c r="V17" s="99">
        <f t="shared" ca="1" si="6"/>
        <v>12.592101492137566</v>
      </c>
      <c r="W17" s="130">
        <f t="shared" ca="1" si="7"/>
        <v>2.6086189705879264</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1.866911779773395</v>
      </c>
      <c r="J18" s="143">
        <f t="shared" si="2"/>
        <v>2.0058240000000001</v>
      </c>
      <c r="K18" s="143">
        <f t="shared" si="2"/>
        <v>1.3940476800000003</v>
      </c>
      <c r="L18" s="143">
        <f t="shared" si="2"/>
        <v>0</v>
      </c>
      <c r="M18" s="143">
        <f t="shared" si="2"/>
        <v>5.1904288302000516</v>
      </c>
      <c r="N18" s="143">
        <f t="shared" si="2"/>
        <v>0</v>
      </c>
      <c r="O18" s="143">
        <f t="shared" si="2"/>
        <v>2.1508655816570714</v>
      </c>
      <c r="P18" s="143">
        <f ca="1">-Glazing!AK27</f>
        <v>-8.0985171572900931</v>
      </c>
      <c r="Q18" s="143">
        <f>-'Incidental gains'!$F$6 * Weather!$Q35 / 1000</f>
        <v>-3.5649503999999999</v>
      </c>
      <c r="R18" s="143">
        <f t="shared" si="3"/>
        <v>12.608077871630517</v>
      </c>
      <c r="S18" s="143">
        <f t="shared" ca="1" si="4"/>
        <v>11.663467557290094</v>
      </c>
      <c r="T18" s="143">
        <f t="shared" ca="1" si="5"/>
        <v>0.92507895938159657</v>
      </c>
      <c r="U18" s="99">
        <f t="shared" ca="1" si="10"/>
        <v>0.63722644967746012</v>
      </c>
      <c r="V18" s="99">
        <f t="shared" ca="1" si="6"/>
        <v>5.1758078491703126</v>
      </c>
      <c r="W18" s="130">
        <f t="shared" ca="1" si="7"/>
        <v>4.2311975348298896</v>
      </c>
      <c r="X18" s="143"/>
      <c r="Y18" s="102"/>
      <c r="Z18" s="102" t="s">
        <v>3385</v>
      </c>
      <c r="AA18" s="155">
        <f ca="1">$M$4 * $AA$5 / i.tfa</f>
        <v>94.990014670274974</v>
      </c>
      <c r="AB18" s="155">
        <f t="shared" ca="1" si="8"/>
        <v>94.990014670274974</v>
      </c>
      <c r="AC18" s="155">
        <f t="shared" ca="1" si="9"/>
        <v>0</v>
      </c>
      <c r="AD18" s="102"/>
    </row>
    <row r="19" spans="2:30" x14ac:dyDescent="0.25">
      <c r="B19" s="160"/>
      <c r="D19" s="99"/>
      <c r="E19" s="99"/>
      <c r="F19" s="99"/>
      <c r="G19" s="99" t="s">
        <v>188</v>
      </c>
      <c r="H19" s="143">
        <f>Weather!$R36</f>
        <v>1.1591999999999996</v>
      </c>
      <c r="I19" s="143">
        <f t="shared" si="2"/>
        <v>0.43156810071338636</v>
      </c>
      <c r="J19" s="143">
        <f t="shared" si="2"/>
        <v>0.46367999999999987</v>
      </c>
      <c r="K19" s="143">
        <f t="shared" si="2"/>
        <v>0.32225759999999992</v>
      </c>
      <c r="L19" s="143">
        <f t="shared" si="2"/>
        <v>0</v>
      </c>
      <c r="M19" s="143">
        <f t="shared" si="2"/>
        <v>1.1998550421109522</v>
      </c>
      <c r="N19" s="143">
        <f t="shared" si="2"/>
        <v>0</v>
      </c>
      <c r="O19" s="143">
        <f t="shared" si="2"/>
        <v>0.49720880441292475</v>
      </c>
      <c r="P19" s="143">
        <f ca="1">-Glazing!AK28</f>
        <v>-8.0979676333718835</v>
      </c>
      <c r="Q19" s="143">
        <f>-'Incidental gains'!$F$6 * Weather!$Q36 / 1000</f>
        <v>-3.4499519999999997</v>
      </c>
      <c r="R19" s="143">
        <f t="shared" si="3"/>
        <v>2.9145695472372632</v>
      </c>
      <c r="S19" s="143">
        <f t="shared" ca="1" si="4"/>
        <v>11.547919633371883</v>
      </c>
      <c r="T19" s="143">
        <f t="shared" ca="1" si="5"/>
        <v>3.9621355559410896</v>
      </c>
      <c r="U19" s="99">
        <f t="shared" ca="1" si="10"/>
        <v>0.23056249469379331</v>
      </c>
      <c r="V19" s="99">
        <f t="shared" ca="1" si="6"/>
        <v>0.25205238804360697</v>
      </c>
      <c r="W19" s="130">
        <f t="shared" ca="1" si="7"/>
        <v>8.8854024741782265</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-8.1521873266352038</v>
      </c>
      <c r="Q20" s="143">
        <f>-'Incidental gains'!$F$6 * Weather!$Q37 / 1000</f>
        <v>-3.5649503999999999</v>
      </c>
      <c r="R20" s="143">
        <f t="shared" si="3"/>
        <v>0</v>
      </c>
      <c r="S20" s="143">
        <f t="shared" ca="1" si="4"/>
        <v>11.717137726635205</v>
      </c>
      <c r="T20" s="143">
        <f t="shared" ca="1" si="5"/>
        <v>1000000</v>
      </c>
      <c r="U20" s="99">
        <f t="shared" ca="1" si="10"/>
        <v>9.9999999970176685E-7</v>
      </c>
      <c r="V20" s="99">
        <f t="shared" ca="1" si="6"/>
        <v>-1.1717137723140766E-5</v>
      </c>
      <c r="W20" s="130">
        <f t="shared" ca="1" si="7"/>
        <v>11.717126009497482</v>
      </c>
      <c r="X20" s="143"/>
      <c r="Y20" s="102"/>
      <c r="Z20" s="102" t="s">
        <v>3386</v>
      </c>
      <c r="AA20" s="155">
        <f ca="1">$O$4 * $AA$5 / i.tfa</f>
        <v>39.362981333378599</v>
      </c>
      <c r="AB20" s="155">
        <f t="shared" ca="1" si="8"/>
        <v>39.362981333378599</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-8.0988835065688995</v>
      </c>
      <c r="Q21" s="143">
        <f>-'Incidental gains'!$F$6 * Weather!$Q38 / 1000</f>
        <v>-3.5649503999999999</v>
      </c>
      <c r="R21" s="143">
        <f t="shared" si="3"/>
        <v>0</v>
      </c>
      <c r="S21" s="143">
        <f t="shared" ca="1" si="4"/>
        <v>11.6638339065689</v>
      </c>
      <c r="T21" s="143">
        <f t="shared" ca="1" si="5"/>
        <v>1000000</v>
      </c>
      <c r="U21" s="99">
        <f t="shared" ca="1" si="10"/>
        <v>9.9999999970176685E-7</v>
      </c>
      <c r="V21" s="99">
        <f t="shared" ca="1" si="6"/>
        <v>-1.1663833903090359E-5</v>
      </c>
      <c r="W21" s="130">
        <f t="shared" ca="1" si="7"/>
        <v>11.663822242734998</v>
      </c>
      <c r="X21" s="156"/>
      <c r="Y21" s="102"/>
      <c r="Z21" s="102" t="s">
        <v>3387</v>
      </c>
      <c r="AA21" s="155">
        <f ca="1">AA6</f>
        <v>-80.638238805871453</v>
      </c>
      <c r="AB21" s="155">
        <f t="shared" ca="1" si="8"/>
        <v>0</v>
      </c>
      <c r="AC21" s="155">
        <f t="shared" ca="1" si="9"/>
        <v>80.638238805871453</v>
      </c>
      <c r="AD21" s="102"/>
    </row>
    <row r="22" spans="2:30" x14ac:dyDescent="0.25">
      <c r="D22" s="99"/>
      <c r="E22" s="99"/>
      <c r="F22" s="99"/>
      <c r="G22" s="99" t="s">
        <v>191</v>
      </c>
      <c r="H22" s="143">
        <f>Weather!$R39</f>
        <v>2.1239999999999997</v>
      </c>
      <c r="I22" s="143">
        <f t="shared" si="2"/>
        <v>0.79076142677297512</v>
      </c>
      <c r="J22" s="143">
        <f t="shared" si="2"/>
        <v>0.84959999999999991</v>
      </c>
      <c r="K22" s="143">
        <f t="shared" si="2"/>
        <v>0.590472</v>
      </c>
      <c r="L22" s="143">
        <f t="shared" si="2"/>
        <v>0</v>
      </c>
      <c r="M22" s="143">
        <f t="shared" si="2"/>
        <v>2.1984921579051617</v>
      </c>
      <c r="N22" s="143">
        <f t="shared" si="2"/>
        <v>0</v>
      </c>
      <c r="O22" s="143">
        <f t="shared" si="2"/>
        <v>0.91103476584976917</v>
      </c>
      <c r="P22" s="143">
        <f ca="1">-Glazing!AK31</f>
        <v>-8.2626416341952762</v>
      </c>
      <c r="Q22" s="143">
        <f>-'Incidental gains'!$F$6 * Weather!$Q39 / 1000</f>
        <v>-3.4499519999999997</v>
      </c>
      <c r="R22" s="143">
        <f t="shared" si="3"/>
        <v>5.3403603505279067</v>
      </c>
      <c r="S22" s="143">
        <f t="shared" ca="1" si="4"/>
        <v>11.712593634195276</v>
      </c>
      <c r="T22" s="143">
        <f t="shared" ca="1" si="5"/>
        <v>2.1932215928158216</v>
      </c>
      <c r="U22" s="99">
        <f t="shared" ca="1" si="10"/>
        <v>0.37390272871736735</v>
      </c>
      <c r="V22" s="99">
        <f t="shared" ca="1" si="6"/>
        <v>0.96098963034462681</v>
      </c>
      <c r="W22" s="130">
        <f t="shared" ca="1" si="7"/>
        <v>7.333222914011996</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2.4042721436844317</v>
      </c>
      <c r="J23" s="143">
        <f t="shared" si="2"/>
        <v>2.5831680000000001</v>
      </c>
      <c r="K23" s="143">
        <f t="shared" si="2"/>
        <v>1.7953017600000001</v>
      </c>
      <c r="L23" s="143">
        <f t="shared" si="2"/>
        <v>0</v>
      </c>
      <c r="M23" s="143">
        <f t="shared" si="2"/>
        <v>6.6844098288036262</v>
      </c>
      <c r="N23" s="143">
        <f t="shared" si="2"/>
        <v>0</v>
      </c>
      <c r="O23" s="143">
        <f t="shared" si="2"/>
        <v>2.7699574553091066</v>
      </c>
      <c r="P23" s="143">
        <f ca="1">-Glazing!AK32</f>
        <v>-8.7693026867842665</v>
      </c>
      <c r="Q23" s="143">
        <f>-'Incidental gains'!$F$6 * Weather!$Q40 / 1000</f>
        <v>-3.5649503999999999</v>
      </c>
      <c r="R23" s="143">
        <f t="shared" si="3"/>
        <v>16.237109187797166</v>
      </c>
      <c r="S23" s="143">
        <f t="shared" ca="1" si="4"/>
        <v>12.334253086784265</v>
      </c>
      <c r="T23" s="143">
        <f t="shared" ca="1" si="5"/>
        <v>0.75963356186912556</v>
      </c>
      <c r="U23" s="99">
        <f t="shared" ca="1" si="10"/>
        <v>0.69480305307578083</v>
      </c>
      <c r="V23" s="99">
        <f t="shared" ca="1" si="6"/>
        <v>7.6672324856900858</v>
      </c>
      <c r="W23" s="130">
        <f t="shared" ca="1" si="7"/>
        <v>3.7643763846771847</v>
      </c>
      <c r="X23" s="99"/>
      <c r="Y23" s="102"/>
      <c r="Z23" s="102" t="s">
        <v>3398</v>
      </c>
      <c r="AA23" s="155">
        <f ca="1">-SUM($AA$21:$AA$22) * (1 - $AA$8)</f>
        <v>33.731703573316913</v>
      </c>
      <c r="AB23" s="155">
        <f t="shared" ca="1" si="8"/>
        <v>33.731703573316913</v>
      </c>
      <c r="AC23" s="155">
        <f t="shared" ca="1" si="9"/>
        <v>0</v>
      </c>
      <c r="AD23" s="102"/>
    </row>
    <row r="24" spans="2:30" x14ac:dyDescent="0.25">
      <c r="D24" s="99"/>
      <c r="E24" s="99"/>
      <c r="F24" s="99"/>
      <c r="G24" s="99" t="s">
        <v>193</v>
      </c>
      <c r="H24" s="143">
        <f>Weather!$R41</f>
        <v>12.06</v>
      </c>
      <c r="I24" s="143">
        <f t="shared" si="2"/>
        <v>4.4899165757448598</v>
      </c>
      <c r="J24" s="143">
        <f t="shared" si="2"/>
        <v>4.8240000000000007</v>
      </c>
      <c r="K24" s="143">
        <f t="shared" si="2"/>
        <v>3.3526800000000008</v>
      </c>
      <c r="L24" s="143">
        <f t="shared" si="2"/>
        <v>0</v>
      </c>
      <c r="M24" s="143">
        <f t="shared" si="2"/>
        <v>12.482963947427614</v>
      </c>
      <c r="N24" s="143">
        <f t="shared" si="2"/>
        <v>0</v>
      </c>
      <c r="O24" s="143">
        <f t="shared" si="2"/>
        <v>5.1728245179605556</v>
      </c>
      <c r="P24" s="143">
        <f ca="1">-Glazing!AK33</f>
        <v>-7.7442574046844888</v>
      </c>
      <c r="Q24" s="143">
        <f>-'Incidental gains'!$F$6 * Weather!$Q41 / 1000</f>
        <v>-3.4499519999999997</v>
      </c>
      <c r="R24" s="143">
        <f t="shared" si="3"/>
        <v>30.322385041133032</v>
      </c>
      <c r="S24" s="143">
        <f t="shared" ca="1" si="4"/>
        <v>11.194209404684489</v>
      </c>
      <c r="T24" s="143">
        <f t="shared" ca="1" si="5"/>
        <v>0.3691731171376948</v>
      </c>
      <c r="U24" s="99">
        <f t="shared" ca="1" si="10"/>
        <v>0.85967611848468506</v>
      </c>
      <c r="V24" s="99">
        <f t="shared" ca="1" si="6"/>
        <v>20.698990550609111</v>
      </c>
      <c r="W24" s="130">
        <f t="shared" ca="1" si="7"/>
        <v>1.5708149141605681</v>
      </c>
      <c r="X24" s="99"/>
      <c r="Y24" s="102"/>
      <c r="Z24" s="15" t="s">
        <v>3392</v>
      </c>
      <c r="AA24" s="157">
        <f ca="1">-o.space_heating</f>
        <v>-148.989325973684</v>
      </c>
      <c r="AB24" s="157">
        <f t="shared" ca="1" si="8"/>
        <v>0</v>
      </c>
      <c r="AC24" s="157">
        <f t="shared" ca="1" si="9"/>
        <v>148.989325973684</v>
      </c>
      <c r="AD24" s="102"/>
    </row>
    <row r="25" spans="2:30" x14ac:dyDescent="0.25">
      <c r="D25" s="99"/>
      <c r="E25" s="99"/>
      <c r="F25" s="99"/>
      <c r="G25" s="117" t="s">
        <v>194</v>
      </c>
      <c r="H25" s="144">
        <f>Weather!$R42</f>
        <v>14.225280000000001</v>
      </c>
      <c r="I25" s="144">
        <f t="shared" si="2"/>
        <v>5.2960464731850623</v>
      </c>
      <c r="J25" s="144">
        <f t="shared" si="2"/>
        <v>5.6901120000000009</v>
      </c>
      <c r="K25" s="144">
        <f t="shared" si="2"/>
        <v>3.9546278400000014</v>
      </c>
      <c r="L25" s="144">
        <f t="shared" si="2"/>
        <v>0</v>
      </c>
      <c r="M25" s="144">
        <f t="shared" si="2"/>
        <v>14.724183862525962</v>
      </c>
      <c r="N25" s="144">
        <f t="shared" si="2"/>
        <v>0</v>
      </c>
      <c r="O25" s="144">
        <f t="shared" si="2"/>
        <v>6.1015652702200605</v>
      </c>
      <c r="P25" s="144">
        <f ca="1">-Glazing!AK34</f>
        <v>-7.0670607628112077</v>
      </c>
      <c r="Q25" s="144">
        <f>-'Incidental gains'!$F$6 * Weather!$Q42 / 1000</f>
        <v>-3.5649503999999999</v>
      </c>
      <c r="R25" s="144">
        <f t="shared" si="3"/>
        <v>35.766535445931083</v>
      </c>
      <c r="S25" s="144">
        <f t="shared" ca="1" si="4"/>
        <v>10.632011162811207</v>
      </c>
      <c r="T25" s="144">
        <f t="shared" ca="1" si="5"/>
        <v>0.29726142133290517</v>
      </c>
      <c r="U25" s="117">
        <f t="shared" ca="1" si="10"/>
        <v>0.89294757882561304</v>
      </c>
      <c r="V25" s="117">
        <f t="shared" ca="1" si="6"/>
        <v>26.272706820051926</v>
      </c>
      <c r="W25" s="131">
        <f t="shared" ca="1" si="7"/>
        <v>1.1381825369320495</v>
      </c>
      <c r="X25" s="99"/>
      <c r="Y25" s="102"/>
      <c r="Z25" s="119" t="s">
        <v>3254</v>
      </c>
      <c r="AA25" s="158" t="str">
        <f ca="1">IF(ABS(AB25-AC25) &gt; 0.0001,"Unbalanced","Balanced")</f>
        <v>Balanced</v>
      </c>
      <c r="AB25" s="158">
        <f ca="1">SUM(AB14:AB24)</f>
        <v>264.47207997955547</v>
      </c>
      <c r="AC25" s="158">
        <f ca="1">SUM(AC14:AC24)</f>
        <v>264.47207997955547</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34.166344082584978</v>
      </c>
      <c r="J27" s="156">
        <f t="shared" si="11"/>
        <v>36.708576000000001</v>
      </c>
      <c r="K27" s="156">
        <f t="shared" si="11"/>
        <v>25.512460320000002</v>
      </c>
      <c r="L27" s="156">
        <f t="shared" si="11"/>
        <v>0</v>
      </c>
      <c r="M27" s="156">
        <f t="shared" si="11"/>
        <v>94.990014670275002</v>
      </c>
      <c r="N27" s="156">
        <f t="shared" si="11"/>
        <v>0</v>
      </c>
      <c r="O27" s="156">
        <f t="shared" si="11"/>
        <v>39.362981333378613</v>
      </c>
      <c r="P27" s="156">
        <f t="shared" ca="1" si="11"/>
        <v>-96.889309639075549</v>
      </c>
      <c r="Q27" s="156">
        <f t="shared" si="11"/>
        <v>-41.974416000000005</v>
      </c>
      <c r="R27" s="156">
        <f t="shared" si="11"/>
        <v>230.74037640623854</v>
      </c>
      <c r="S27" s="156">
        <f t="shared" ca="1" si="11"/>
        <v>138.86372563907557</v>
      </c>
      <c r="T27" s="156" t="s">
        <v>52</v>
      </c>
      <c r="U27" s="126">
        <f ca="1">(R27 - o.space_heating) / S27</f>
        <v>0.58871422364855663</v>
      </c>
      <c r="V27" s="156">
        <f ca="1">IF(SUM(V14:V25) &lt; 0.0001, 0, SUM(V14:V25))</f>
        <v>148.989325973684</v>
      </c>
      <c r="W27" s="156">
        <f ca="1">SUM(W14:W25)</f>
        <v>57.11267520652099</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359.49374902000005</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8.8136074928627686</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1.587573832857518</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2.587573832857518</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148.989325973684</v>
      </c>
      <c r="L7" s="98">
        <v>0.8</v>
      </c>
      <c r="M7" s="98" t="s">
        <v>3439</v>
      </c>
      <c r="N7" s="99">
        <f t="shared" ca="1" si="0"/>
        <v>186.236657467105</v>
      </c>
      <c r="O7" s="44">
        <f t="shared" si="1"/>
        <v>0.21</v>
      </c>
      <c r="P7" s="99">
        <f t="shared" ca="1" si="2"/>
        <v>39.109698068092051</v>
      </c>
      <c r="Q7" s="99">
        <f t="shared" si="3"/>
        <v>1.1299999999999999</v>
      </c>
      <c r="R7" s="99">
        <f t="shared" ca="1" si="4"/>
        <v>210.44742293782863</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148.989325973684</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186.236657467105</v>
      </c>
      <c r="L29" s="47">
        <f t="shared" ca="1" si="16"/>
        <v>1</v>
      </c>
      <c r="M29" s="47">
        <f t="shared" ca="1" si="17"/>
        <v>0</v>
      </c>
      <c r="N29" s="116">
        <v>2</v>
      </c>
      <c r="O29" s="99">
        <f t="shared" ca="1" si="18"/>
        <v>0.21</v>
      </c>
      <c r="P29" s="99">
        <f t="shared" ca="1" si="19"/>
        <v>39.109698068092051</v>
      </c>
      <c r="Q29" s="99">
        <f t="shared" ca="1" si="20"/>
        <v>1.1299999999999999</v>
      </c>
      <c r="R29" s="99">
        <f t="shared" ca="1" si="21"/>
        <v>210.44742293782863</v>
      </c>
      <c r="S29" s="99"/>
      <c r="T29" s="102"/>
      <c r="U29" s="102" t="str">
        <f t="shared" si="13"/>
        <v>Space heating</v>
      </c>
      <c r="V29" s="102">
        <f t="shared" ca="1" si="22"/>
        <v>186.236657467105</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242.71119525990983</v>
      </c>
      <c r="L35" s="126"/>
      <c r="M35" s="126"/>
      <c r="N35" s="126"/>
      <c r="O35" s="126"/>
      <c r="P35" s="126">
        <f ca="1">SUM(P28:P34)</f>
        <v>47.48409092280599</v>
      </c>
      <c r="Q35" s="126"/>
      <c r="R35" s="126">
        <f ca="1">SUM(R28:R34)</f>
        <v>291.73704916178662</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148.989325973684</v>
      </c>
      <c r="G17" s="143">
        <f ca="1">Systems!K29</f>
        <v>186.236657467105</v>
      </c>
      <c r="H17" s="143">
        <f ca="1">Systems!R29</f>
        <v>210.44742293782863</v>
      </c>
      <c r="I17" s="143">
        <f ca="1">Systems!P29</f>
        <v>39.109698068092051</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148.989325973684</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291.73704916178662</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291.73704916178662</v>
      </c>
      <c r="G27" s="99" t="s">
        <v>3416</v>
      </c>
      <c r="H27" s="99"/>
      <c r="I27" s="99"/>
      <c r="J27" s="99"/>
      <c r="K27" s="102"/>
      <c r="L27" s="102"/>
      <c r="M27" s="56"/>
      <c r="N27" s="102"/>
      <c r="O27" s="66"/>
      <c r="P27" s="102"/>
    </row>
    <row r="28" spans="2:16" x14ac:dyDescent="0.25">
      <c r="D28" s="99"/>
      <c r="E28" s="99" t="s">
        <v>3639</v>
      </c>
      <c r="F28" s="143">
        <f ca="1">SUM(I16:I22)</f>
        <v>47.48409092280599</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4748.409092280599</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191.37739507285994</v>
      </c>
      <c r="G7" s="99" t="s">
        <v>3700</v>
      </c>
      <c r="H7" s="99" t="s">
        <v>3701</v>
      </c>
      <c r="I7" s="99"/>
    </row>
    <row r="8" spans="1:9" x14ac:dyDescent="0.25">
      <c r="A8" s="2"/>
      <c r="B8" s="161"/>
      <c r="C8" s="2"/>
      <c r="D8" s="99"/>
      <c r="E8" s="99" t="s">
        <v>3702</v>
      </c>
      <c r="F8" s="99">
        <f ca="1">SUM('Space heating'!AA19:AA20)</f>
        <v>39.362981333378599</v>
      </c>
      <c r="G8" s="99" t="s">
        <v>3700</v>
      </c>
      <c r="H8" s="99" t="s">
        <v>3701</v>
      </c>
      <c r="I8" s="99"/>
    </row>
    <row r="9" spans="1:9" x14ac:dyDescent="0.25">
      <c r="A9" s="2"/>
      <c r="B9" s="161"/>
      <c r="C9" s="2"/>
      <c r="D9" s="99"/>
      <c r="E9" s="99" t="s">
        <v>3477</v>
      </c>
      <c r="F9" s="99">
        <f ca="1">F7+F8</f>
        <v>230.74037640623854</v>
      </c>
      <c r="G9" s="99" t="s">
        <v>3700</v>
      </c>
      <c r="H9" s="99" t="s">
        <v>3701</v>
      </c>
      <c r="I9" s="99"/>
    </row>
    <row r="10" spans="1:9" x14ac:dyDescent="0.25">
      <c r="A10" s="2"/>
      <c r="B10" s="161"/>
      <c r="C10" s="2"/>
      <c r="D10" s="99"/>
      <c r="E10" s="99" t="s">
        <v>3703</v>
      </c>
      <c r="F10" s="99">
        <f ca="1">-1 * 'Space heating'!AA21</f>
        <v>80.638238805871453</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115.48275400587144</v>
      </c>
      <c r="G12" s="99" t="s">
        <v>3700</v>
      </c>
      <c r="H12" s="99" t="s">
        <v>3701</v>
      </c>
      <c r="I12" s="99"/>
    </row>
    <row r="13" spans="1:9" x14ac:dyDescent="0.25">
      <c r="A13" s="2"/>
      <c r="B13" s="161"/>
      <c r="C13" s="2"/>
      <c r="D13" s="99"/>
      <c r="E13" s="99" t="s">
        <v>3706</v>
      </c>
      <c r="F13" s="99">
        <f ca="1">'Space heating'!AA8</f>
        <v>0.70790700426488007</v>
      </c>
      <c r="G13" s="99" t="s">
        <v>52</v>
      </c>
      <c r="H13" s="99"/>
      <c r="I13" s="99"/>
    </row>
    <row r="14" spans="1:9" x14ac:dyDescent="0.25">
      <c r="A14" s="2"/>
      <c r="B14" s="161"/>
      <c r="C14" s="2"/>
      <c r="D14" s="99"/>
      <c r="E14" s="99" t="s">
        <v>3707</v>
      </c>
      <c r="F14" s="99">
        <f ca="1">SUM('Space heating'!AC21:AC22)</f>
        <v>115.48275400587144</v>
      </c>
      <c r="G14" s="99" t="s">
        <v>3700</v>
      </c>
      <c r="H14" s="99" t="s">
        <v>3701</v>
      </c>
      <c r="I14" s="99"/>
    </row>
    <row r="15" spans="1:9" x14ac:dyDescent="0.25">
      <c r="A15" s="2"/>
      <c r="B15" s="161"/>
      <c r="C15" s="2"/>
      <c r="D15" s="99"/>
      <c r="E15" s="99" t="s">
        <v>3708</v>
      </c>
      <c r="F15" s="99">
        <f>'Space heating'!P4</f>
        <v>359.49374902000005</v>
      </c>
      <c r="G15" s="99" t="str">
        <f>'Space heating'!AB31</f>
        <v>W/K</v>
      </c>
      <c r="H15" s="99" t="str">
        <f>IF(ISBLANK('Space heating'!AC31), "", 'Space heating'!AC31)</f>
        <v/>
      </c>
      <c r="I15" s="99"/>
    </row>
    <row r="16" spans="1:9" x14ac:dyDescent="0.25">
      <c r="A16" s="2"/>
      <c r="B16" s="161"/>
      <c r="C16" s="2"/>
      <c r="D16" s="99"/>
      <c r="E16" s="99" t="s">
        <v>3709</v>
      </c>
      <c r="F16" s="99">
        <f>F15 / F4</f>
        <v>1.3422268627099392</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2021-09-20T11:10:09Z</dcterms:modified>
  <dc:language>en-GB</dc:language>
</cp:coreProperties>
</file>