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D37C7B60-FA30-464D-8153-11B318707720}"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<sst xmlns="http://schemas.openxmlformats.org/spreadsheetml/2006/main" count="4870" uniqueCount="3712">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</sst>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1333-4C7B-A62E-0184C12440FB}"/>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347E-4109-87B6-CFDB016EF1C0}"/>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347E-4109-87B6-CFDB016EF1C0}"/>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347E-4109-87B6-CFDB016EF1C0}"/>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347E-4109-87B6-CFDB016EF1C0}"/>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347E-4109-87B6-CFDB016EF1C0}"/>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D31-4EBD-9729-5ADEDCA9225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D31-4EBD-9729-5ADEDCA9225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D31-4EBD-9729-5ADEDCA9225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D31-4EBD-9729-5ADEDCA9225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D31-4EBD-9729-5ADEDCA9225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D31-4EBD-9729-5ADEDCA9225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D31-4EBD-9729-5ADEDCA9225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D31-4EBD-9729-5ADEDCA9225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D31-4EBD-9729-5ADEDCA9225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D31-4EBD-9729-5ADEDCA9225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D31-4EBD-9729-5ADEDCA9225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D31-4EBD-9729-5ADEDCA9225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FD31-4EBD-9729-5ADEDCA9225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230-4B6E-B2EB-92C94E7DDD35}"/>
              </c:ext>
            </c:extLst>
          </c:dPt>
          <c:dPt>
            <c:idx val="1"/>
            <c:invertIfNegative val="0"/>
            <c:bubble3D val="0"/>
            <c:spPr>
              <a:ln>
                <a:prstDash val="solid"/>
              </a:ln>
            </c:spPr>
            <c:extLst>
              <c:ext xmlns:c16="http://schemas.microsoft.com/office/drawing/2014/chart" uri="{C3380CC4-5D6E-409C-BE32-E72D297353CC}">
                <c16:uniqueId val="{00000003-1230-4B6E-B2EB-92C94E7DDD35}"/>
              </c:ext>
            </c:extLst>
          </c:dPt>
          <c:dPt>
            <c:idx val="2"/>
            <c:invertIfNegative val="0"/>
            <c:bubble3D val="0"/>
            <c:spPr>
              <a:ln>
                <a:prstDash val="solid"/>
              </a:ln>
            </c:spPr>
            <c:extLst>
              <c:ext xmlns:c16="http://schemas.microsoft.com/office/drawing/2014/chart" uri="{C3380CC4-5D6E-409C-BE32-E72D297353CC}">
                <c16:uniqueId val="{00000005-1230-4B6E-B2EB-92C94E7DDD35}"/>
              </c:ext>
            </c:extLst>
          </c:dPt>
          <c:dPt>
            <c:idx val="3"/>
            <c:invertIfNegative val="0"/>
            <c:bubble3D val="0"/>
            <c:spPr>
              <a:ln>
                <a:prstDash val="solid"/>
              </a:ln>
            </c:spPr>
            <c:extLst>
              <c:ext xmlns:c16="http://schemas.microsoft.com/office/drawing/2014/chart" uri="{C3380CC4-5D6E-409C-BE32-E72D297353CC}">
                <c16:uniqueId val="{00000007-1230-4B6E-B2EB-92C94E7DDD35}"/>
              </c:ext>
            </c:extLst>
          </c:dPt>
          <c:dPt>
            <c:idx val="4"/>
            <c:invertIfNegative val="0"/>
            <c:bubble3D val="0"/>
            <c:spPr>
              <a:ln>
                <a:prstDash val="solid"/>
              </a:ln>
            </c:spPr>
            <c:extLst>
              <c:ext xmlns:c16="http://schemas.microsoft.com/office/drawing/2014/chart" uri="{C3380CC4-5D6E-409C-BE32-E72D297353CC}">
                <c16:uniqueId val="{00000009-1230-4B6E-B2EB-92C94E7DDD35}"/>
              </c:ext>
            </c:extLst>
          </c:dPt>
          <c:dPt>
            <c:idx val="5"/>
            <c:invertIfNegative val="0"/>
            <c:bubble3D val="0"/>
            <c:spPr>
              <a:ln>
                <a:prstDash val="solid"/>
              </a:ln>
            </c:spPr>
            <c:extLst>
              <c:ext xmlns:c16="http://schemas.microsoft.com/office/drawing/2014/chart" uri="{C3380CC4-5D6E-409C-BE32-E72D297353CC}">
                <c16:uniqueId val="{0000000B-1230-4B6E-B2EB-92C94E7DDD35}"/>
              </c:ext>
            </c:extLst>
          </c:dPt>
          <c:dPt>
            <c:idx val="6"/>
            <c:invertIfNegative val="0"/>
            <c:bubble3D val="0"/>
            <c:spPr>
              <a:ln>
                <a:prstDash val="solid"/>
              </a:ln>
            </c:spPr>
            <c:extLst>
              <c:ext xmlns:c16="http://schemas.microsoft.com/office/drawing/2014/chart" uri="{C3380CC4-5D6E-409C-BE32-E72D297353CC}">
                <c16:uniqueId val="{0000000D-1230-4B6E-B2EB-92C94E7DDD35}"/>
              </c:ext>
            </c:extLst>
          </c:dPt>
          <c:dPt>
            <c:idx val="7"/>
            <c:invertIfNegative val="0"/>
            <c:bubble3D val="0"/>
            <c:spPr>
              <a:ln>
                <a:prstDash val="solid"/>
              </a:ln>
            </c:spPr>
            <c:extLst>
              <c:ext xmlns:c16="http://schemas.microsoft.com/office/drawing/2014/chart" uri="{C3380CC4-5D6E-409C-BE32-E72D297353CC}">
                <c16:uniqueId val="{0000000F-1230-4B6E-B2EB-92C94E7DDD35}"/>
              </c:ext>
            </c:extLst>
          </c:dPt>
          <c:dPt>
            <c:idx val="8"/>
            <c:invertIfNegative val="0"/>
            <c:bubble3D val="0"/>
            <c:spPr>
              <a:ln>
                <a:prstDash val="solid"/>
              </a:ln>
            </c:spPr>
            <c:extLst>
              <c:ext xmlns:c16="http://schemas.microsoft.com/office/drawing/2014/chart" uri="{C3380CC4-5D6E-409C-BE32-E72D297353CC}">
                <c16:uniqueId val="{00000011-1230-4B6E-B2EB-92C94E7DDD35}"/>
              </c:ext>
            </c:extLst>
          </c:dPt>
          <c:dPt>
            <c:idx val="9"/>
            <c:invertIfNegative val="0"/>
            <c:bubble3D val="0"/>
            <c:spPr>
              <a:ln>
                <a:prstDash val="solid"/>
              </a:ln>
            </c:spPr>
            <c:extLst>
              <c:ext xmlns:c16="http://schemas.microsoft.com/office/drawing/2014/chart" uri="{C3380CC4-5D6E-409C-BE32-E72D297353CC}">
                <c16:uniqueId val="{00000013-1230-4B6E-B2EB-92C94E7DDD35}"/>
              </c:ext>
            </c:extLst>
          </c:dPt>
          <c:dPt>
            <c:idx val="10"/>
            <c:invertIfNegative val="0"/>
            <c:bubble3D val="0"/>
            <c:spPr>
              <a:ln>
                <a:prstDash val="solid"/>
              </a:ln>
            </c:spPr>
            <c:extLst>
              <c:ext xmlns:c16="http://schemas.microsoft.com/office/drawing/2014/chart" uri="{C3380CC4-5D6E-409C-BE32-E72D297353CC}">
                <c16:uniqueId val="{00000015-1230-4B6E-B2EB-92C94E7DDD35}"/>
              </c:ext>
            </c:extLst>
          </c:dPt>
          <c:dPt>
            <c:idx val="11"/>
            <c:invertIfNegative val="0"/>
            <c:bubble3D val="0"/>
            <c:spPr>
              <a:ln>
                <a:prstDash val="solid"/>
              </a:ln>
            </c:spPr>
            <c:extLst>
              <c:ext xmlns:c16="http://schemas.microsoft.com/office/drawing/2014/chart" uri="{C3380CC4-5D6E-409C-BE32-E72D297353CC}">
                <c16:uniqueId val="{00000017-1230-4B6E-B2EB-92C94E7DDD35}"/>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1230-4B6E-B2EB-92C94E7DDD3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8E6B-41DE-BF4D-FA5DB76F04D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8E6B-41DE-BF4D-FA5DB76F04D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8E6B-41DE-BF4D-FA5DB76F04D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8E6B-41DE-BF4D-FA5DB76F04D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8E6B-41DE-BF4D-FA5DB76F04D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8E6B-41DE-BF4D-FA5DB76F04D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8E6B-41DE-BF4D-FA5DB76F04D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8E6B-41DE-BF4D-FA5DB76F04D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8E6B-41DE-BF4D-FA5DB76F04D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8E6B-41DE-BF4D-FA5DB76F04D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8E6B-41DE-BF4D-FA5DB76F04D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8E6B-41DE-BF4D-FA5DB76F04D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8E6B-41DE-BF4D-FA5DB76F04D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3DF-4D78-A956-8AAC3B67BD05}"/>
              </c:ext>
            </c:extLst>
          </c:dPt>
          <c:dPt>
            <c:idx val="1"/>
            <c:invertIfNegative val="0"/>
            <c:bubble3D val="0"/>
            <c:spPr>
              <a:ln>
                <a:prstDash val="solid"/>
              </a:ln>
            </c:spPr>
            <c:extLst>
              <c:ext xmlns:c16="http://schemas.microsoft.com/office/drawing/2014/chart" uri="{C3380CC4-5D6E-409C-BE32-E72D297353CC}">
                <c16:uniqueId val="{00000003-53DF-4D78-A956-8AAC3B67BD05}"/>
              </c:ext>
            </c:extLst>
          </c:dPt>
          <c:dPt>
            <c:idx val="2"/>
            <c:invertIfNegative val="0"/>
            <c:bubble3D val="0"/>
            <c:spPr>
              <a:ln>
                <a:prstDash val="solid"/>
              </a:ln>
            </c:spPr>
            <c:extLst>
              <c:ext xmlns:c16="http://schemas.microsoft.com/office/drawing/2014/chart" uri="{C3380CC4-5D6E-409C-BE32-E72D297353CC}">
                <c16:uniqueId val="{00000005-53DF-4D78-A956-8AAC3B67BD05}"/>
              </c:ext>
            </c:extLst>
          </c:dPt>
          <c:dPt>
            <c:idx val="3"/>
            <c:invertIfNegative val="0"/>
            <c:bubble3D val="0"/>
            <c:spPr>
              <a:ln>
                <a:prstDash val="solid"/>
              </a:ln>
            </c:spPr>
            <c:extLst>
              <c:ext xmlns:c16="http://schemas.microsoft.com/office/drawing/2014/chart" uri="{C3380CC4-5D6E-409C-BE32-E72D297353CC}">
                <c16:uniqueId val="{00000007-53DF-4D78-A956-8AAC3B67BD05}"/>
              </c:ext>
            </c:extLst>
          </c:dPt>
          <c:dPt>
            <c:idx val="4"/>
            <c:invertIfNegative val="0"/>
            <c:bubble3D val="0"/>
            <c:spPr>
              <a:ln>
                <a:prstDash val="solid"/>
              </a:ln>
            </c:spPr>
            <c:extLst>
              <c:ext xmlns:c16="http://schemas.microsoft.com/office/drawing/2014/chart" uri="{C3380CC4-5D6E-409C-BE32-E72D297353CC}">
                <c16:uniqueId val="{00000009-53DF-4D78-A956-8AAC3B67BD05}"/>
              </c:ext>
            </c:extLst>
          </c:dPt>
          <c:dPt>
            <c:idx val="5"/>
            <c:invertIfNegative val="0"/>
            <c:bubble3D val="0"/>
            <c:spPr>
              <a:ln>
                <a:prstDash val="solid"/>
              </a:ln>
            </c:spPr>
            <c:extLst>
              <c:ext xmlns:c16="http://schemas.microsoft.com/office/drawing/2014/chart" uri="{C3380CC4-5D6E-409C-BE32-E72D297353CC}">
                <c16:uniqueId val="{0000000B-53DF-4D78-A956-8AAC3B67BD05}"/>
              </c:ext>
            </c:extLst>
          </c:dPt>
          <c:dPt>
            <c:idx val="6"/>
            <c:invertIfNegative val="0"/>
            <c:bubble3D val="0"/>
            <c:spPr>
              <a:ln>
                <a:prstDash val="solid"/>
              </a:ln>
            </c:spPr>
            <c:extLst>
              <c:ext xmlns:c16="http://schemas.microsoft.com/office/drawing/2014/chart" uri="{C3380CC4-5D6E-409C-BE32-E72D297353CC}">
                <c16:uniqueId val="{0000000D-53DF-4D78-A956-8AAC3B67BD05}"/>
              </c:ext>
            </c:extLst>
          </c:dPt>
          <c:dPt>
            <c:idx val="7"/>
            <c:invertIfNegative val="0"/>
            <c:bubble3D val="0"/>
            <c:spPr>
              <a:ln>
                <a:prstDash val="solid"/>
              </a:ln>
            </c:spPr>
            <c:extLst>
              <c:ext xmlns:c16="http://schemas.microsoft.com/office/drawing/2014/chart" uri="{C3380CC4-5D6E-409C-BE32-E72D297353CC}">
                <c16:uniqueId val="{0000000F-53DF-4D78-A956-8AAC3B67BD05}"/>
              </c:ext>
            </c:extLst>
          </c:dPt>
          <c:dPt>
            <c:idx val="8"/>
            <c:invertIfNegative val="0"/>
            <c:bubble3D val="0"/>
            <c:spPr>
              <a:ln>
                <a:prstDash val="solid"/>
              </a:ln>
            </c:spPr>
            <c:extLst>
              <c:ext xmlns:c16="http://schemas.microsoft.com/office/drawing/2014/chart" uri="{C3380CC4-5D6E-409C-BE32-E72D297353CC}">
                <c16:uniqueId val="{00000011-53DF-4D78-A956-8AAC3B67BD05}"/>
              </c:ext>
            </c:extLst>
          </c:dPt>
          <c:dPt>
            <c:idx val="9"/>
            <c:invertIfNegative val="0"/>
            <c:bubble3D val="0"/>
            <c:spPr>
              <a:ln>
                <a:prstDash val="solid"/>
              </a:ln>
            </c:spPr>
            <c:extLst>
              <c:ext xmlns:c16="http://schemas.microsoft.com/office/drawing/2014/chart" uri="{C3380CC4-5D6E-409C-BE32-E72D297353CC}">
                <c16:uniqueId val="{00000013-53DF-4D78-A956-8AAC3B67BD05}"/>
              </c:ext>
            </c:extLst>
          </c:dPt>
          <c:dPt>
            <c:idx val="10"/>
            <c:invertIfNegative val="0"/>
            <c:bubble3D val="0"/>
            <c:spPr>
              <a:ln>
                <a:prstDash val="solid"/>
              </a:ln>
            </c:spPr>
            <c:extLst>
              <c:ext xmlns:c16="http://schemas.microsoft.com/office/drawing/2014/chart" uri="{C3380CC4-5D6E-409C-BE32-E72D297353CC}">
                <c16:uniqueId val="{00000015-53DF-4D78-A956-8AAC3B67BD05}"/>
              </c:ext>
            </c:extLst>
          </c:dPt>
          <c:dPt>
            <c:idx val="11"/>
            <c:invertIfNegative val="0"/>
            <c:bubble3D val="0"/>
            <c:spPr>
              <a:ln>
                <a:prstDash val="solid"/>
              </a:ln>
            </c:spPr>
            <c:extLst>
              <c:ext xmlns:c16="http://schemas.microsoft.com/office/drawing/2014/chart" uri="{C3380CC4-5D6E-409C-BE32-E72D297353CC}">
                <c16:uniqueId val="{00000017-53DF-4D78-A956-8AAC3B67BD05}"/>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53DF-4D78-A956-8AAC3B67BD0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3B8-4311-8CA9-A8E6E6CE921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3B8-4311-8CA9-A8E6E6CE921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3B8-4311-8CA9-A8E6E6CE921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3B8-4311-8CA9-A8E6E6CE921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3B8-4311-8CA9-A8E6E6CE921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3B8-4311-8CA9-A8E6E6CE921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3B8-4311-8CA9-A8E6E6CE921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3B8-4311-8CA9-A8E6E6CE921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3B8-4311-8CA9-A8E6E6CE921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3B8-4311-8CA9-A8E6E6CE921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3B8-4311-8CA9-A8E6E6CE921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3B8-4311-8CA9-A8E6E6CE921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43B8-4311-8CA9-A8E6E6CE921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0EB-463B-A7AB-46AB31AB468A}"/>
              </c:ext>
            </c:extLst>
          </c:dPt>
          <c:dPt>
            <c:idx val="1"/>
            <c:invertIfNegative val="0"/>
            <c:bubble3D val="0"/>
            <c:spPr>
              <a:ln>
                <a:prstDash val="solid"/>
              </a:ln>
            </c:spPr>
            <c:extLst>
              <c:ext xmlns:c16="http://schemas.microsoft.com/office/drawing/2014/chart" uri="{C3380CC4-5D6E-409C-BE32-E72D297353CC}">
                <c16:uniqueId val="{00000003-60EB-463B-A7AB-46AB31AB468A}"/>
              </c:ext>
            </c:extLst>
          </c:dPt>
          <c:dPt>
            <c:idx val="2"/>
            <c:invertIfNegative val="0"/>
            <c:bubble3D val="0"/>
            <c:spPr>
              <a:ln>
                <a:prstDash val="solid"/>
              </a:ln>
            </c:spPr>
            <c:extLst>
              <c:ext xmlns:c16="http://schemas.microsoft.com/office/drawing/2014/chart" uri="{C3380CC4-5D6E-409C-BE32-E72D297353CC}">
                <c16:uniqueId val="{00000005-60EB-463B-A7AB-46AB31AB468A}"/>
              </c:ext>
            </c:extLst>
          </c:dPt>
          <c:dPt>
            <c:idx val="3"/>
            <c:invertIfNegative val="0"/>
            <c:bubble3D val="0"/>
            <c:spPr>
              <a:ln>
                <a:prstDash val="solid"/>
              </a:ln>
            </c:spPr>
            <c:extLst>
              <c:ext xmlns:c16="http://schemas.microsoft.com/office/drawing/2014/chart" uri="{C3380CC4-5D6E-409C-BE32-E72D297353CC}">
                <c16:uniqueId val="{00000007-60EB-463B-A7AB-46AB31AB468A}"/>
              </c:ext>
            </c:extLst>
          </c:dPt>
          <c:dPt>
            <c:idx val="4"/>
            <c:invertIfNegative val="0"/>
            <c:bubble3D val="0"/>
            <c:spPr>
              <a:ln>
                <a:prstDash val="solid"/>
              </a:ln>
            </c:spPr>
            <c:extLst>
              <c:ext xmlns:c16="http://schemas.microsoft.com/office/drawing/2014/chart" uri="{C3380CC4-5D6E-409C-BE32-E72D297353CC}">
                <c16:uniqueId val="{00000009-60EB-463B-A7AB-46AB31AB468A}"/>
              </c:ext>
            </c:extLst>
          </c:dPt>
          <c:dPt>
            <c:idx val="5"/>
            <c:invertIfNegative val="0"/>
            <c:bubble3D val="0"/>
            <c:spPr>
              <a:ln>
                <a:prstDash val="solid"/>
              </a:ln>
            </c:spPr>
            <c:extLst>
              <c:ext xmlns:c16="http://schemas.microsoft.com/office/drawing/2014/chart" uri="{C3380CC4-5D6E-409C-BE32-E72D297353CC}">
                <c16:uniqueId val="{0000000B-60EB-463B-A7AB-46AB31AB468A}"/>
              </c:ext>
            </c:extLst>
          </c:dPt>
          <c:dPt>
            <c:idx val="6"/>
            <c:invertIfNegative val="0"/>
            <c:bubble3D val="0"/>
            <c:spPr>
              <a:ln>
                <a:prstDash val="solid"/>
              </a:ln>
            </c:spPr>
            <c:extLst>
              <c:ext xmlns:c16="http://schemas.microsoft.com/office/drawing/2014/chart" uri="{C3380CC4-5D6E-409C-BE32-E72D297353CC}">
                <c16:uniqueId val="{0000000D-60EB-463B-A7AB-46AB31AB468A}"/>
              </c:ext>
            </c:extLst>
          </c:dPt>
          <c:dPt>
            <c:idx val="7"/>
            <c:invertIfNegative val="0"/>
            <c:bubble3D val="0"/>
            <c:spPr>
              <a:ln>
                <a:prstDash val="solid"/>
              </a:ln>
            </c:spPr>
            <c:extLst>
              <c:ext xmlns:c16="http://schemas.microsoft.com/office/drawing/2014/chart" uri="{C3380CC4-5D6E-409C-BE32-E72D297353CC}">
                <c16:uniqueId val="{0000000F-60EB-463B-A7AB-46AB31AB468A}"/>
              </c:ext>
            </c:extLst>
          </c:dPt>
          <c:dPt>
            <c:idx val="8"/>
            <c:invertIfNegative val="0"/>
            <c:bubble3D val="0"/>
            <c:spPr>
              <a:ln>
                <a:prstDash val="solid"/>
              </a:ln>
            </c:spPr>
            <c:extLst>
              <c:ext xmlns:c16="http://schemas.microsoft.com/office/drawing/2014/chart" uri="{C3380CC4-5D6E-409C-BE32-E72D297353CC}">
                <c16:uniqueId val="{00000011-60EB-463B-A7AB-46AB31AB468A}"/>
              </c:ext>
            </c:extLst>
          </c:dPt>
          <c:dPt>
            <c:idx val="9"/>
            <c:invertIfNegative val="0"/>
            <c:bubble3D val="0"/>
            <c:spPr>
              <a:ln>
                <a:prstDash val="solid"/>
              </a:ln>
            </c:spPr>
            <c:extLst>
              <c:ext xmlns:c16="http://schemas.microsoft.com/office/drawing/2014/chart" uri="{C3380CC4-5D6E-409C-BE32-E72D297353CC}">
                <c16:uniqueId val="{00000013-60EB-463B-A7AB-46AB31AB468A}"/>
              </c:ext>
            </c:extLst>
          </c:dPt>
          <c:dPt>
            <c:idx val="10"/>
            <c:invertIfNegative val="0"/>
            <c:bubble3D val="0"/>
            <c:spPr>
              <a:ln>
                <a:prstDash val="solid"/>
              </a:ln>
            </c:spPr>
            <c:extLst>
              <c:ext xmlns:c16="http://schemas.microsoft.com/office/drawing/2014/chart" uri="{C3380CC4-5D6E-409C-BE32-E72D297353CC}">
                <c16:uniqueId val="{00000015-60EB-463B-A7AB-46AB31AB468A}"/>
              </c:ext>
            </c:extLst>
          </c:dPt>
          <c:dPt>
            <c:idx val="11"/>
            <c:invertIfNegative val="0"/>
            <c:bubble3D val="0"/>
            <c:spPr>
              <a:ln>
                <a:prstDash val="solid"/>
              </a:ln>
            </c:spPr>
            <c:extLst>
              <c:ext xmlns:c16="http://schemas.microsoft.com/office/drawing/2014/chart" uri="{C3380CC4-5D6E-409C-BE32-E72D297353CC}">
                <c16:uniqueId val="{00000017-60EB-463B-A7AB-46AB31AB468A}"/>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60EB-463B-A7AB-46AB31AB468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596-4FB4-88B6-1CB832DEC76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596-4FB4-88B6-1CB832DEC76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596-4FB4-88B6-1CB832DEC76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596-4FB4-88B6-1CB832DEC76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596-4FB4-88B6-1CB832DEC76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596-4FB4-88B6-1CB832DEC76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596-4FB4-88B6-1CB832DEC76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596-4FB4-88B6-1CB832DEC76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596-4FB4-88B6-1CB832DEC76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596-4FB4-88B6-1CB832DEC76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596-4FB4-88B6-1CB832DEC76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596-4FB4-88B6-1CB832DEC76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F596-4FB4-88B6-1CB832DEC76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4B1-4655-822D-F3117E687094}"/>
              </c:ext>
            </c:extLst>
          </c:dPt>
          <c:dPt>
            <c:idx val="1"/>
            <c:invertIfNegative val="0"/>
            <c:bubble3D val="0"/>
            <c:spPr>
              <a:ln>
                <a:prstDash val="solid"/>
              </a:ln>
            </c:spPr>
            <c:extLst>
              <c:ext xmlns:c16="http://schemas.microsoft.com/office/drawing/2014/chart" uri="{C3380CC4-5D6E-409C-BE32-E72D297353CC}">
                <c16:uniqueId val="{00000003-74B1-4655-822D-F3117E687094}"/>
              </c:ext>
            </c:extLst>
          </c:dPt>
          <c:dPt>
            <c:idx val="2"/>
            <c:invertIfNegative val="0"/>
            <c:bubble3D val="0"/>
            <c:spPr>
              <a:ln>
                <a:prstDash val="solid"/>
              </a:ln>
            </c:spPr>
            <c:extLst>
              <c:ext xmlns:c16="http://schemas.microsoft.com/office/drawing/2014/chart" uri="{C3380CC4-5D6E-409C-BE32-E72D297353CC}">
                <c16:uniqueId val="{00000005-74B1-4655-822D-F3117E687094}"/>
              </c:ext>
            </c:extLst>
          </c:dPt>
          <c:dPt>
            <c:idx val="3"/>
            <c:invertIfNegative val="0"/>
            <c:bubble3D val="0"/>
            <c:spPr>
              <a:ln>
                <a:prstDash val="solid"/>
              </a:ln>
            </c:spPr>
            <c:extLst>
              <c:ext xmlns:c16="http://schemas.microsoft.com/office/drawing/2014/chart" uri="{C3380CC4-5D6E-409C-BE32-E72D297353CC}">
                <c16:uniqueId val="{00000007-74B1-4655-822D-F3117E687094}"/>
              </c:ext>
            </c:extLst>
          </c:dPt>
          <c:dPt>
            <c:idx val="4"/>
            <c:invertIfNegative val="0"/>
            <c:bubble3D val="0"/>
            <c:spPr>
              <a:ln>
                <a:prstDash val="solid"/>
              </a:ln>
            </c:spPr>
            <c:extLst>
              <c:ext xmlns:c16="http://schemas.microsoft.com/office/drawing/2014/chart" uri="{C3380CC4-5D6E-409C-BE32-E72D297353CC}">
                <c16:uniqueId val="{00000009-74B1-4655-822D-F3117E687094}"/>
              </c:ext>
            </c:extLst>
          </c:dPt>
          <c:dPt>
            <c:idx val="5"/>
            <c:invertIfNegative val="0"/>
            <c:bubble3D val="0"/>
            <c:spPr>
              <a:ln>
                <a:prstDash val="solid"/>
              </a:ln>
            </c:spPr>
            <c:extLst>
              <c:ext xmlns:c16="http://schemas.microsoft.com/office/drawing/2014/chart" uri="{C3380CC4-5D6E-409C-BE32-E72D297353CC}">
                <c16:uniqueId val="{0000000B-74B1-4655-822D-F3117E687094}"/>
              </c:ext>
            </c:extLst>
          </c:dPt>
          <c:dPt>
            <c:idx val="6"/>
            <c:invertIfNegative val="0"/>
            <c:bubble3D val="0"/>
            <c:spPr>
              <a:ln>
                <a:prstDash val="solid"/>
              </a:ln>
            </c:spPr>
            <c:extLst>
              <c:ext xmlns:c16="http://schemas.microsoft.com/office/drawing/2014/chart" uri="{C3380CC4-5D6E-409C-BE32-E72D297353CC}">
                <c16:uniqueId val="{0000000D-74B1-4655-822D-F3117E687094}"/>
              </c:ext>
            </c:extLst>
          </c:dPt>
          <c:dPt>
            <c:idx val="7"/>
            <c:invertIfNegative val="0"/>
            <c:bubble3D val="0"/>
            <c:spPr>
              <a:ln>
                <a:prstDash val="solid"/>
              </a:ln>
            </c:spPr>
            <c:extLst>
              <c:ext xmlns:c16="http://schemas.microsoft.com/office/drawing/2014/chart" uri="{C3380CC4-5D6E-409C-BE32-E72D297353CC}">
                <c16:uniqueId val="{0000000F-74B1-4655-822D-F3117E687094}"/>
              </c:ext>
            </c:extLst>
          </c:dPt>
          <c:dPt>
            <c:idx val="8"/>
            <c:invertIfNegative val="0"/>
            <c:bubble3D val="0"/>
            <c:spPr>
              <a:ln>
                <a:prstDash val="solid"/>
              </a:ln>
            </c:spPr>
            <c:extLst>
              <c:ext xmlns:c16="http://schemas.microsoft.com/office/drawing/2014/chart" uri="{C3380CC4-5D6E-409C-BE32-E72D297353CC}">
                <c16:uniqueId val="{00000011-74B1-4655-822D-F3117E687094}"/>
              </c:ext>
            </c:extLst>
          </c:dPt>
          <c:dPt>
            <c:idx val="9"/>
            <c:invertIfNegative val="0"/>
            <c:bubble3D val="0"/>
            <c:spPr>
              <a:ln>
                <a:prstDash val="solid"/>
              </a:ln>
            </c:spPr>
            <c:extLst>
              <c:ext xmlns:c16="http://schemas.microsoft.com/office/drawing/2014/chart" uri="{C3380CC4-5D6E-409C-BE32-E72D297353CC}">
                <c16:uniqueId val="{00000013-74B1-4655-822D-F3117E687094}"/>
              </c:ext>
            </c:extLst>
          </c:dPt>
          <c:dPt>
            <c:idx val="10"/>
            <c:invertIfNegative val="0"/>
            <c:bubble3D val="0"/>
            <c:spPr>
              <a:ln>
                <a:prstDash val="solid"/>
              </a:ln>
            </c:spPr>
            <c:extLst>
              <c:ext xmlns:c16="http://schemas.microsoft.com/office/drawing/2014/chart" uri="{C3380CC4-5D6E-409C-BE32-E72D297353CC}">
                <c16:uniqueId val="{00000015-74B1-4655-822D-F3117E687094}"/>
              </c:ext>
            </c:extLst>
          </c:dPt>
          <c:dPt>
            <c:idx val="11"/>
            <c:invertIfNegative val="0"/>
            <c:bubble3D val="0"/>
            <c:spPr>
              <a:ln>
                <a:prstDash val="solid"/>
              </a:ln>
            </c:spPr>
            <c:extLst>
              <c:ext xmlns:c16="http://schemas.microsoft.com/office/drawing/2014/chart" uri="{C3380CC4-5D6E-409C-BE32-E72D297353CC}">
                <c16:uniqueId val="{00000017-74B1-4655-822D-F3117E687094}"/>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74B1-4655-822D-F3117E68709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1857-4D56-8FB2-354936869C90}"/>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781D-4876-9946-BAD47037F43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84D2-4D89-BE13-7CD25AEE3C1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84D2-4D89-BE13-7CD25AEE3C1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84D2-4D89-BE13-7CD25AEE3C1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84D2-4D89-BE13-7CD25AEE3C1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84D2-4D89-BE13-7CD25AEE3C1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84D2-4D89-BE13-7CD25AEE3C1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84D2-4D89-BE13-7CD25AEE3C1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84D2-4D89-BE13-7CD25AEE3C1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84D2-4D89-BE13-7CD25AEE3C1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84D2-4D89-BE13-7CD25AEE3C1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84D2-4D89-BE13-7CD25AEE3C1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84D2-4D89-BE13-7CD25AEE3C1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88.17898632655546</c:v>
                </c:pt>
              </c:numCache>
            </c:numRef>
          </c:val>
          <c:extLst>
            <c:ext xmlns:c16="http://schemas.microsoft.com/office/drawing/2014/chart" uri="{C3380CC4-5D6E-409C-BE32-E72D297353CC}">
              <c16:uniqueId val="{0000000C-84D2-4D89-BE13-7CD25AEE3C1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BEE-40BD-AF90-72B0720716BE}"/>
              </c:ext>
            </c:extLst>
          </c:dPt>
          <c:dPt>
            <c:idx val="1"/>
            <c:invertIfNegative val="0"/>
            <c:bubble3D val="0"/>
            <c:spPr>
              <a:ln>
                <a:prstDash val="solid"/>
              </a:ln>
            </c:spPr>
            <c:extLst>
              <c:ext xmlns:c16="http://schemas.microsoft.com/office/drawing/2014/chart" uri="{C3380CC4-5D6E-409C-BE32-E72D297353CC}">
                <c16:uniqueId val="{00000003-ABEE-40BD-AF90-72B0720716BE}"/>
              </c:ext>
            </c:extLst>
          </c:dPt>
          <c:dPt>
            <c:idx val="2"/>
            <c:invertIfNegative val="0"/>
            <c:bubble3D val="0"/>
            <c:spPr>
              <a:ln>
                <a:prstDash val="solid"/>
              </a:ln>
            </c:spPr>
            <c:extLst>
              <c:ext xmlns:c16="http://schemas.microsoft.com/office/drawing/2014/chart" uri="{C3380CC4-5D6E-409C-BE32-E72D297353CC}">
                <c16:uniqueId val="{00000005-ABEE-40BD-AF90-72B0720716BE}"/>
              </c:ext>
            </c:extLst>
          </c:dPt>
          <c:dPt>
            <c:idx val="3"/>
            <c:invertIfNegative val="0"/>
            <c:bubble3D val="0"/>
            <c:spPr>
              <a:ln>
                <a:prstDash val="solid"/>
              </a:ln>
            </c:spPr>
            <c:extLst>
              <c:ext xmlns:c16="http://schemas.microsoft.com/office/drawing/2014/chart" uri="{C3380CC4-5D6E-409C-BE32-E72D297353CC}">
                <c16:uniqueId val="{00000007-ABEE-40BD-AF90-72B0720716BE}"/>
              </c:ext>
            </c:extLst>
          </c:dPt>
          <c:dPt>
            <c:idx val="4"/>
            <c:invertIfNegative val="0"/>
            <c:bubble3D val="0"/>
            <c:spPr>
              <a:ln>
                <a:prstDash val="solid"/>
              </a:ln>
            </c:spPr>
            <c:extLst>
              <c:ext xmlns:c16="http://schemas.microsoft.com/office/drawing/2014/chart" uri="{C3380CC4-5D6E-409C-BE32-E72D297353CC}">
                <c16:uniqueId val="{00000009-ABEE-40BD-AF90-72B0720716BE}"/>
              </c:ext>
            </c:extLst>
          </c:dPt>
          <c:dPt>
            <c:idx val="5"/>
            <c:invertIfNegative val="0"/>
            <c:bubble3D val="0"/>
            <c:spPr>
              <a:ln>
                <a:prstDash val="solid"/>
              </a:ln>
            </c:spPr>
            <c:extLst>
              <c:ext xmlns:c16="http://schemas.microsoft.com/office/drawing/2014/chart" uri="{C3380CC4-5D6E-409C-BE32-E72D297353CC}">
                <c16:uniqueId val="{0000000B-ABEE-40BD-AF90-72B0720716BE}"/>
              </c:ext>
            </c:extLst>
          </c:dPt>
          <c:dPt>
            <c:idx val="6"/>
            <c:invertIfNegative val="0"/>
            <c:bubble3D val="0"/>
            <c:spPr>
              <a:ln>
                <a:prstDash val="solid"/>
              </a:ln>
            </c:spPr>
            <c:extLst>
              <c:ext xmlns:c16="http://schemas.microsoft.com/office/drawing/2014/chart" uri="{C3380CC4-5D6E-409C-BE32-E72D297353CC}">
                <c16:uniqueId val="{0000000D-ABEE-40BD-AF90-72B0720716BE}"/>
              </c:ext>
            </c:extLst>
          </c:dPt>
          <c:dPt>
            <c:idx val="7"/>
            <c:invertIfNegative val="0"/>
            <c:bubble3D val="0"/>
            <c:spPr>
              <a:ln>
                <a:prstDash val="solid"/>
              </a:ln>
            </c:spPr>
            <c:extLst>
              <c:ext xmlns:c16="http://schemas.microsoft.com/office/drawing/2014/chart" uri="{C3380CC4-5D6E-409C-BE32-E72D297353CC}">
                <c16:uniqueId val="{0000000F-ABEE-40BD-AF90-72B0720716BE}"/>
              </c:ext>
            </c:extLst>
          </c:dPt>
          <c:dPt>
            <c:idx val="8"/>
            <c:invertIfNegative val="0"/>
            <c:bubble3D val="0"/>
            <c:spPr>
              <a:ln>
                <a:prstDash val="solid"/>
              </a:ln>
            </c:spPr>
            <c:extLst>
              <c:ext xmlns:c16="http://schemas.microsoft.com/office/drawing/2014/chart" uri="{C3380CC4-5D6E-409C-BE32-E72D297353CC}">
                <c16:uniqueId val="{00000011-ABEE-40BD-AF90-72B0720716BE}"/>
              </c:ext>
            </c:extLst>
          </c:dPt>
          <c:dPt>
            <c:idx val="9"/>
            <c:invertIfNegative val="0"/>
            <c:bubble3D val="0"/>
            <c:spPr>
              <a:ln>
                <a:prstDash val="solid"/>
              </a:ln>
            </c:spPr>
            <c:extLst>
              <c:ext xmlns:c16="http://schemas.microsoft.com/office/drawing/2014/chart" uri="{C3380CC4-5D6E-409C-BE32-E72D297353CC}">
                <c16:uniqueId val="{00000013-ABEE-40BD-AF90-72B0720716BE}"/>
              </c:ext>
            </c:extLst>
          </c:dPt>
          <c:dPt>
            <c:idx val="10"/>
            <c:invertIfNegative val="0"/>
            <c:bubble3D val="0"/>
            <c:spPr>
              <a:ln>
                <a:prstDash val="solid"/>
              </a:ln>
            </c:spPr>
            <c:extLst>
              <c:ext xmlns:c16="http://schemas.microsoft.com/office/drawing/2014/chart" uri="{C3380CC4-5D6E-409C-BE32-E72D297353CC}">
                <c16:uniqueId val="{00000015-ABEE-40BD-AF90-72B0720716BE}"/>
              </c:ext>
            </c:extLst>
          </c:dPt>
          <c:dPt>
            <c:idx val="11"/>
            <c:invertIfNegative val="0"/>
            <c:bubble3D val="0"/>
            <c:spPr>
              <a:ln>
                <a:prstDash val="solid"/>
              </a:ln>
            </c:spPr>
            <c:extLst>
              <c:ext xmlns:c16="http://schemas.microsoft.com/office/drawing/2014/chart" uri="{C3380CC4-5D6E-409C-BE32-E72D297353CC}">
                <c16:uniqueId val="{00000017-ABEE-40BD-AF90-72B0720716BE}"/>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14.733586698580616</c:v>
                </c:pt>
                <c:pt idx="1">
                  <c:v>12.900968434762236</c:v>
                </c:pt>
                <c:pt idx="2">
                  <c:v>12.739083695715991</c:v>
                </c:pt>
                <c:pt idx="3">
                  <c:v>8.3709630019639132</c:v>
                </c:pt>
                <c:pt idx="4">
                  <c:v>4.8182617345188437</c:v>
                </c:pt>
                <c:pt idx="5">
                  <c:v>1.1138223498480904</c:v>
                </c:pt>
                <c:pt idx="6">
                  <c:v>0</c:v>
                </c:pt>
                <c:pt idx="7">
                  <c:v>0</c:v>
                </c:pt>
                <c:pt idx="8">
                  <c:v>2.0408546161812842</c:v>
                </c:pt>
                <c:pt idx="9">
                  <c:v>6.2051204533566109</c:v>
                </c:pt>
                <c:pt idx="10">
                  <c:v>11.58790332916492</c:v>
                </c:pt>
                <c:pt idx="11">
                  <c:v>13.668422012462951</c:v>
                </c:pt>
              </c:numCache>
            </c:numRef>
          </c:val>
          <c:extLst>
            <c:ext xmlns:c16="http://schemas.microsoft.com/office/drawing/2014/chart" uri="{C3380CC4-5D6E-409C-BE32-E72D297353CC}">
              <c16:uniqueId val="{00000018-ABEE-40BD-AF90-72B0720716B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112A-48B5-83BB-C7BF568E3114}"/>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112A-48B5-83BB-C7BF568E3114}"/>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112A-48B5-83BB-C7BF568E3114}"/>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112A-48B5-83BB-C7BF568E3114}"/>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112A-48B5-83BB-C7BF568E3114}"/>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112A-48B5-83BB-C7BF568E3114}"/>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88.178986326555432</c:v>
                </c:pt>
                <c:pt idx="1">
                  <c:v>0</c:v>
                </c:pt>
              </c:numCache>
            </c:numRef>
          </c:val>
          <c:extLst>
            <c:ext xmlns:c16="http://schemas.microsoft.com/office/drawing/2014/chart" uri="{C3380CC4-5D6E-409C-BE32-E72D297353CC}">
              <c16:uniqueId val="{00000006-112A-48B5-83BB-C7BF568E3114}"/>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112A-48B5-83BB-C7BF568E3114}"/>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112A-48B5-83BB-C7BF568E3114}"/>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30.918584264023657</c:v>
                </c:pt>
                <c:pt idx="1">
                  <c:v>0</c:v>
                </c:pt>
              </c:numCache>
            </c:numRef>
          </c:val>
          <c:extLst>
            <c:ext xmlns:c16="http://schemas.microsoft.com/office/drawing/2014/chart" uri="{C3380CC4-5D6E-409C-BE32-E72D297353CC}">
              <c16:uniqueId val="{00000009-112A-48B5-83BB-C7BF568E3114}"/>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194.99221165756759</c:v>
                </c:pt>
              </c:numCache>
            </c:numRef>
          </c:val>
          <c:extLst>
            <c:ext xmlns:c16="http://schemas.microsoft.com/office/drawing/2014/chart" uri="{C3380CC4-5D6E-409C-BE32-E72D297353CC}">
              <c16:uniqueId val="{0000000A-112A-48B5-83BB-C7BF568E3114}"/>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36.351719485852193</c:v>
                </c:pt>
                <c:pt idx="1">
                  <c:v>31.326518619174102</c:v>
                </c:pt>
                <c:pt idx="2">
                  <c:v>29.616790416688204</c:v>
                </c:pt>
                <c:pt idx="3">
                  <c:v>16.935649622450917</c:v>
                </c:pt>
                <c:pt idx="4">
                  <c:v>7.3940343791787511</c:v>
                </c:pt>
                <c:pt idx="5">
                  <c:v>0.44540455165757065</c:v>
                </c:pt>
                <c:pt idx="6">
                  <c:v>-1.1717137712214328E-5</c:v>
                </c:pt>
                <c:pt idx="7">
                  <c:v>-1.1663833892213627E-5</c:v>
                </c:pt>
                <c:pt idx="8">
                  <c:v>1.5556725151335113</c:v>
                </c:pt>
                <c:pt idx="9">
                  <c:v>10.688525295636602</c:v>
                </c:pt>
                <c:pt idx="10">
                  <c:v>26.949351037613717</c:v>
                </c:pt>
                <c:pt idx="11">
                  <c:v>33.728569115153611</c:v>
                </c:pt>
              </c:numCache>
            </c:numRef>
          </c:val>
          <c:extLst>
            <c:ext xmlns:c16="http://schemas.microsoft.com/office/drawing/2014/chart" uri="{C3380CC4-5D6E-409C-BE32-E72D297353CC}">
              <c16:uniqueId val="{00000000-C7FB-417A-906F-02A716755EDE}"/>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C7FB-417A-906F-02A716755EDE}"/>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46.710314487356982</c:v>
                </c:pt>
                <c:pt idx="1">
                  <c:v>40.900311995127623</c:v>
                </c:pt>
                <c:pt idx="2">
                  <c:v>40.387084141906911</c:v>
                </c:pt>
                <c:pt idx="3">
                  <c:v>26.538705230643728</c:v>
                </c:pt>
                <c:pt idx="4">
                  <c:v>15.27547402449229</c:v>
                </c:pt>
                <c:pt idx="5">
                  <c:v>3.5311830926724288</c:v>
                </c:pt>
                <c:pt idx="6">
                  <c:v>0</c:v>
                </c:pt>
                <c:pt idx="7">
                  <c:v>0</c:v>
                </c:pt>
                <c:pt idx="8">
                  <c:v>6.4701802008594216</c:v>
                </c:pt>
                <c:pt idx="9">
                  <c:v>19.672272185844669</c:v>
                </c:pt>
                <c:pt idx="10">
                  <c:v>36.737463852337399</c:v>
                </c:pt>
                <c:pt idx="11">
                  <c:v>43.333392188173974</c:v>
                </c:pt>
              </c:numCache>
            </c:numRef>
          </c:val>
          <c:smooth val="0"/>
          <c:extLst>
            <c:ext xmlns:c16="http://schemas.microsoft.com/office/drawing/2014/chart" uri="{C3380CC4-5D6E-409C-BE32-E72D297353CC}">
              <c16:uniqueId val="{00000002-C7FB-417A-906F-02A716755EDE}"/>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1.5609864891716325</c:v>
                </c:pt>
                <c:pt idx="1">
                  <c:v>51.185455560111485</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057F-40B3-B748-130FCCBBE590}"/>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17.228240590048678</c:v>
                </c:pt>
                <c:pt idx="1">
                  <c:v>275.42649896631417</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F3AA-4C80-BF12-EB77FB2F4235}"/>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11.477841832144357</c:v>
                </c:pt>
                <c:pt idx="1">
                  <c:v>243.74026457195947</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51F4-4F78-A929-E46266B4160E}"/>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51F4-4F78-A929-E46266B4160E}"/>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42C9-42AB-841D-9629D853083C}"/>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1.194</f>
        <v>416.31198000000001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88.17898632655546</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2106.6082261630563</v>
      </c>
      <c r="L6" s="143">
        <f t="shared" ref="L6:L17" si="0">(1-i.heat_recovery_efficiency) * K6</f>
        <v>2106.6082261630563</v>
      </c>
      <c r="M6" s="143">
        <f t="shared" ref="M6:M17" si="1">L6/i.tfa</f>
        <v>14.733586698580616</v>
      </c>
      <c r="N6" s="143">
        <f t="shared" ref="N6:N17" si="2">ABS(L6)</f>
        <v>2106.6082261630563</v>
      </c>
      <c r="O6" s="99"/>
      <c r="P6" s="102"/>
      <c r="Q6" s="102"/>
      <c r="R6" s="102"/>
      <c r="S6" s="102"/>
      <c r="T6" s="102"/>
    </row>
    <row r="7" spans="2:20" x14ac:dyDescent="0.25">
      <c r="B7" s="160"/>
      <c r="D7" s="99"/>
      <c r="E7" s="99" t="s">
        <v>81</v>
      </c>
      <c r="F7" s="98">
        <v>348.67</v>
      </c>
      <c r="G7" s="99" t="s">
        <v>82</v>
      </c>
      <c r="H7" s="99"/>
      <c r="I7" s="99"/>
      <c r="J7" s="151" t="s">
        <v>184</v>
      </c>
      <c r="K7" s="143">
        <f>$F$12*$R$9*Weather!$R32</f>
        <v>1844.5804668023043</v>
      </c>
      <c r="L7" s="143">
        <f t="shared" si="0"/>
        <v>1844.5804668023043</v>
      </c>
      <c r="M7" s="143">
        <f t="shared" si="1"/>
        <v>12.900968434762236</v>
      </c>
      <c r="N7" s="143">
        <f t="shared" si="2"/>
        <v>1844.5804668023043</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1821.4341868134723</v>
      </c>
      <c r="L8" s="143">
        <f t="shared" si="0"/>
        <v>1821.4341868134723</v>
      </c>
      <c r="M8" s="143">
        <f t="shared" si="1"/>
        <v>12.739083695715991</v>
      </c>
      <c r="N8" s="143">
        <f t="shared" si="2"/>
        <v>1821.4341868134723</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1196.8802900208002</v>
      </c>
      <c r="L9" s="143">
        <f t="shared" si="0"/>
        <v>1196.8802900208002</v>
      </c>
      <c r="M9" s="143">
        <f t="shared" si="1"/>
        <v>8.3709630019639132</v>
      </c>
      <c r="N9" s="143">
        <f t="shared" si="2"/>
        <v>1196.8802900208002</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688.91506280150418</v>
      </c>
      <c r="L10" s="143">
        <f t="shared" si="0"/>
        <v>688.91506280150418</v>
      </c>
      <c r="M10" s="143">
        <f t="shared" si="1"/>
        <v>4.8182617345188437</v>
      </c>
      <c r="N10" s="143">
        <f t="shared" si="2"/>
        <v>688.91506280150418</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159.25431958127996</v>
      </c>
      <c r="L11" s="143">
        <f t="shared" si="0"/>
        <v>159.25431958127996</v>
      </c>
      <c r="M11" s="143">
        <f t="shared" si="1"/>
        <v>1.1138223498480904</v>
      </c>
      <c r="N11" s="143">
        <f t="shared" si="2"/>
        <v>159.25431958127996</v>
      </c>
      <c r="O11" s="99"/>
      <c r="P11" s="102"/>
      <c r="Q11" s="102"/>
      <c r="R11" s="102"/>
      <c r="S11" s="102"/>
      <c r="T11" s="102"/>
    </row>
    <row r="12" spans="2:20" x14ac:dyDescent="0.25">
      <c r="B12" s="160"/>
      <c r="D12" s="99"/>
      <c r="E12" s="99" t="s">
        <v>77</v>
      </c>
      <c r="F12" s="99">
        <f>i.n_occupants * i.ventilation_rate</f>
        <v>416.31198000000001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1.194</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0.83752093802345062</v>
      </c>
      <c r="G14" s="99" t="s">
        <v>165</v>
      </c>
      <c r="H14" s="99"/>
      <c r="I14" s="99"/>
      <c r="J14" s="151" t="s">
        <v>191</v>
      </c>
      <c r="K14" s="143">
        <f>$F$12*$R$9*Weather!$R39</f>
        <v>291.80139302160001</v>
      </c>
      <c r="L14" s="143">
        <f t="shared" si="0"/>
        <v>291.80139302160001</v>
      </c>
      <c r="M14" s="143">
        <f t="shared" si="1"/>
        <v>2.0408546161812842</v>
      </c>
      <c r="N14" s="143">
        <f t="shared" si="2"/>
        <v>291.80139302160001</v>
      </c>
      <c r="O14" s="99"/>
      <c r="P14" s="102"/>
      <c r="Q14" s="102"/>
      <c r="R14" s="102"/>
      <c r="S14" s="102"/>
      <c r="T14" s="102"/>
    </row>
    <row r="15" spans="2:20" x14ac:dyDescent="0.25">
      <c r="B15" s="160"/>
      <c r="D15" s="99"/>
      <c r="E15" s="99"/>
      <c r="F15" s="99"/>
      <c r="G15" s="99"/>
      <c r="H15" s="99"/>
      <c r="I15" s="99"/>
      <c r="J15" s="151" t="s">
        <v>192</v>
      </c>
      <c r="K15" s="143">
        <f>$F$12*$R$9*Weather!$R40</f>
        <v>887.20812242092813</v>
      </c>
      <c r="L15" s="143">
        <f t="shared" si="0"/>
        <v>887.20812242092813</v>
      </c>
      <c r="M15" s="143">
        <f t="shared" si="1"/>
        <v>6.2051204533566109</v>
      </c>
      <c r="N15" s="143">
        <f t="shared" si="2"/>
        <v>887.20812242092813</v>
      </c>
      <c r="O15" s="99"/>
      <c r="P15" s="102"/>
      <c r="Q15" s="102"/>
      <c r="R15" s="102"/>
      <c r="S15" s="102"/>
      <c r="T15" s="102"/>
    </row>
    <row r="16" spans="2:20" x14ac:dyDescent="0.25">
      <c r="B16" s="160"/>
      <c r="D16" s="99"/>
      <c r="E16" s="99"/>
      <c r="F16" s="99"/>
      <c r="G16" s="99"/>
      <c r="H16" s="99"/>
      <c r="I16" s="99"/>
      <c r="J16" s="151" t="s">
        <v>193</v>
      </c>
      <c r="K16" s="143">
        <f>$F$12*$R$9*Weather!$R41</f>
        <v>1656.8384180040002</v>
      </c>
      <c r="L16" s="143">
        <f t="shared" si="0"/>
        <v>1656.8384180040002</v>
      </c>
      <c r="M16" s="143">
        <f t="shared" si="1"/>
        <v>11.58790332916492</v>
      </c>
      <c r="N16" s="143">
        <f t="shared" si="2"/>
        <v>1656.8384180040002</v>
      </c>
      <c r="O16" s="99"/>
      <c r="P16" s="102"/>
      <c r="Q16" s="102"/>
      <c r="R16" s="102"/>
      <c r="S16" s="102"/>
      <c r="T16" s="102"/>
    </row>
    <row r="17" spans="2:20" x14ac:dyDescent="0.25">
      <c r="B17" s="160"/>
      <c r="D17" s="99"/>
      <c r="E17" s="99"/>
      <c r="F17" s="99"/>
      <c r="G17" s="99"/>
      <c r="H17" s="99"/>
      <c r="I17" s="99"/>
      <c r="J17" s="152" t="s">
        <v>194</v>
      </c>
      <c r="K17" s="143">
        <f>$F$12*$R$9*Weather!$R42</f>
        <v>1954.3109793419526</v>
      </c>
      <c r="L17" s="143">
        <f t="shared" si="0"/>
        <v>1954.3109793419526</v>
      </c>
      <c r="M17" s="144">
        <f t="shared" si="1"/>
        <v>13.668422012462951</v>
      </c>
      <c r="N17" s="144">
        <f t="shared" si="2"/>
        <v>1954.3109793419526</v>
      </c>
      <c r="O17" s="99"/>
      <c r="P17" s="102"/>
      <c r="Q17" s="102"/>
      <c r="R17" s="102"/>
      <c r="S17" s="102"/>
      <c r="T17" s="102"/>
    </row>
    <row r="18" spans="2:20" x14ac:dyDescent="0.25">
      <c r="B18" s="160"/>
      <c r="D18" s="99"/>
      <c r="E18" s="99"/>
      <c r="F18" s="99"/>
      <c r="G18" s="99"/>
      <c r="H18" s="99"/>
      <c r="I18" s="99"/>
      <c r="J18" s="144" t="s">
        <v>3254</v>
      </c>
      <c r="K18" s="145">
        <f>SUM(K6:K17)</f>
        <v>12607.831464970899</v>
      </c>
      <c r="L18" s="145">
        <f>SUM(L6:L17)</f>
        <v>12607.831464970899</v>
      </c>
      <c r="M18" s="144">
        <f>SUM(M6:M17)</f>
        <v>88.17898632655546</v>
      </c>
      <c r="N18" s="144">
        <f>SUM(N6:N17)</f>
        <v>12607.831464970899</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2106.6082261630563</v>
      </c>
      <c r="M40" s="143">
        <f t="shared" ref="M40:M51" si="6">L40/i.tfa</f>
        <v>14.733586698580616</v>
      </c>
      <c r="N40" s="143">
        <f t="shared" ref="N40:N51" si="7">ABS(L40)</f>
        <v>2106.6082261630563</v>
      </c>
      <c r="O40" s="99"/>
      <c r="P40" s="102"/>
      <c r="Q40" s="102"/>
      <c r="R40" s="102"/>
      <c r="S40" s="102"/>
      <c r="T40" s="102"/>
    </row>
    <row r="41" spans="2:20" x14ac:dyDescent="0.25">
      <c r="B41" s="160"/>
      <c r="D41" s="99"/>
      <c r="E41" s="99"/>
      <c r="F41" s="99"/>
      <c r="G41" s="99"/>
      <c r="H41" s="99"/>
      <c r="I41" s="99"/>
      <c r="J41" s="151" t="s">
        <v>184</v>
      </c>
      <c r="K41" s="151"/>
      <c r="L41" s="143">
        <f t="shared" si="5"/>
        <v>1844.5804668023043</v>
      </c>
      <c r="M41" s="143">
        <f t="shared" si="6"/>
        <v>12.900968434762236</v>
      </c>
      <c r="N41" s="143">
        <f t="shared" si="7"/>
        <v>1844.5804668023043</v>
      </c>
      <c r="O41" s="99"/>
      <c r="P41" s="102"/>
      <c r="Q41" s="102"/>
      <c r="R41" s="102"/>
      <c r="S41" s="102"/>
      <c r="T41" s="102"/>
    </row>
    <row r="42" spans="2:20" x14ac:dyDescent="0.25">
      <c r="B42" s="160"/>
      <c r="D42" s="99"/>
      <c r="E42" s="99"/>
      <c r="F42" s="99"/>
      <c r="G42" s="99"/>
      <c r="H42" s="99"/>
      <c r="I42" s="99"/>
      <c r="J42" s="151" t="s">
        <v>185</v>
      </c>
      <c r="K42" s="151"/>
      <c r="L42" s="143">
        <f t="shared" si="5"/>
        <v>1821.4341868134723</v>
      </c>
      <c r="M42" s="143">
        <f t="shared" si="6"/>
        <v>12.739083695715991</v>
      </c>
      <c r="N42" s="143">
        <f t="shared" si="7"/>
        <v>1821.4341868134723</v>
      </c>
      <c r="O42" s="99"/>
      <c r="P42" s="102"/>
      <c r="Q42" s="102"/>
      <c r="R42" s="102"/>
      <c r="S42" s="102"/>
      <c r="T42" s="102"/>
    </row>
    <row r="43" spans="2:20" x14ac:dyDescent="0.25">
      <c r="B43" s="160"/>
      <c r="D43" s="99"/>
      <c r="E43" s="99"/>
      <c r="F43" s="99"/>
      <c r="G43" s="99"/>
      <c r="H43" s="99"/>
      <c r="I43" s="99"/>
      <c r="J43" s="151" t="s">
        <v>186</v>
      </c>
      <c r="K43" s="151"/>
      <c r="L43" s="143">
        <f t="shared" si="5"/>
        <v>1196.8802900208002</v>
      </c>
      <c r="M43" s="143">
        <f t="shared" si="6"/>
        <v>8.3709630019639132</v>
      </c>
      <c r="N43" s="143">
        <f t="shared" si="7"/>
        <v>1196.8802900208002</v>
      </c>
      <c r="O43" s="99"/>
      <c r="P43" s="102"/>
      <c r="Q43" s="102"/>
      <c r="R43" s="102"/>
      <c r="S43" s="102"/>
      <c r="T43" s="102"/>
    </row>
    <row r="44" spans="2:20" x14ac:dyDescent="0.25">
      <c r="B44" s="160"/>
      <c r="D44" s="99"/>
      <c r="E44" s="99"/>
      <c r="F44" s="99"/>
      <c r="G44" s="99"/>
      <c r="H44" s="99"/>
      <c r="I44" s="99"/>
      <c r="J44" s="151" t="s">
        <v>187</v>
      </c>
      <c r="K44" s="151"/>
      <c r="L44" s="143">
        <f t="shared" si="5"/>
        <v>688.91506280150418</v>
      </c>
      <c r="M44" s="143">
        <f t="shared" si="6"/>
        <v>4.8182617345188437</v>
      </c>
      <c r="N44" s="143">
        <f t="shared" si="7"/>
        <v>688.91506280150418</v>
      </c>
      <c r="O44" s="99"/>
      <c r="P44" s="102"/>
      <c r="Q44" s="102"/>
      <c r="R44" s="102"/>
      <c r="S44" s="102"/>
      <c r="T44" s="102"/>
    </row>
    <row r="45" spans="2:20" x14ac:dyDescent="0.25">
      <c r="B45" s="160"/>
      <c r="D45" s="99"/>
      <c r="E45" s="99"/>
      <c r="F45" s="99"/>
      <c r="G45" s="99"/>
      <c r="H45" s="99"/>
      <c r="I45" s="99"/>
      <c r="J45" s="151" t="s">
        <v>188</v>
      </c>
      <c r="K45" s="151"/>
      <c r="L45" s="143">
        <f t="shared" si="5"/>
        <v>159.25431958127996</v>
      </c>
      <c r="M45" s="143">
        <f t="shared" si="6"/>
        <v>1.1138223498480904</v>
      </c>
      <c r="N45" s="143">
        <f t="shared" si="7"/>
        <v>159.25431958127996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291.80139302160001</v>
      </c>
      <c r="M48" s="143">
        <f t="shared" si="6"/>
        <v>2.0408546161812842</v>
      </c>
      <c r="N48" s="143">
        <f t="shared" si="7"/>
        <v>291.80139302160001</v>
      </c>
      <c r="O48" s="99"/>
      <c r="P48" s="102"/>
      <c r="Q48" s="102"/>
      <c r="R48" s="102"/>
      <c r="S48" s="102"/>
      <c r="T48" s="102"/>
    </row>
    <row r="49" spans="2:20" x14ac:dyDescent="0.25">
      <c r="B49" s="160"/>
      <c r="D49" s="99"/>
      <c r="E49" s="99"/>
      <c r="F49" s="99"/>
      <c r="G49" s="99"/>
      <c r="H49" s="99"/>
      <c r="I49" s="99"/>
      <c r="J49" s="151" t="s">
        <v>192</v>
      </c>
      <c r="K49" s="151"/>
      <c r="L49" s="143">
        <f t="shared" si="5"/>
        <v>887.20812242092813</v>
      </c>
      <c r="M49" s="143">
        <f t="shared" si="6"/>
        <v>6.2051204533566109</v>
      </c>
      <c r="N49" s="143">
        <f t="shared" si="7"/>
        <v>887.20812242092813</v>
      </c>
      <c r="O49" s="99"/>
      <c r="P49" s="102"/>
      <c r="Q49" s="102"/>
      <c r="R49" s="102"/>
      <c r="S49" s="102"/>
      <c r="T49" s="102"/>
    </row>
    <row r="50" spans="2:20" x14ac:dyDescent="0.25">
      <c r="B50" s="160"/>
      <c r="D50" s="99"/>
      <c r="E50" s="99"/>
      <c r="F50" s="99"/>
      <c r="G50" s="99"/>
      <c r="H50" s="99"/>
      <c r="I50" s="99"/>
      <c r="J50" s="151" t="s">
        <v>193</v>
      </c>
      <c r="K50" s="151"/>
      <c r="L50" s="143">
        <f t="shared" si="5"/>
        <v>1656.8384180040002</v>
      </c>
      <c r="M50" s="143">
        <f t="shared" si="6"/>
        <v>11.58790332916492</v>
      </c>
      <c r="N50" s="143">
        <f t="shared" si="7"/>
        <v>1656.8384180040002</v>
      </c>
      <c r="O50" s="99"/>
      <c r="P50" s="102"/>
      <c r="Q50" s="102"/>
      <c r="R50" s="102"/>
      <c r="S50" s="102"/>
      <c r="T50" s="102"/>
    </row>
    <row r="51" spans="2:20" x14ac:dyDescent="0.25">
      <c r="B51" s="160"/>
      <c r="D51" s="99"/>
      <c r="E51" s="99"/>
      <c r="F51" s="99"/>
      <c r="G51" s="99"/>
      <c r="H51" s="99"/>
      <c r="I51" s="99"/>
      <c r="J51" s="152" t="s">
        <v>194</v>
      </c>
      <c r="K51" s="152"/>
      <c r="L51" s="144">
        <f t="shared" si="5"/>
        <v>1954.3109793419526</v>
      </c>
      <c r="M51" s="144">
        <f t="shared" si="6"/>
        <v>13.668422012462951</v>
      </c>
      <c r="N51" s="144">
        <f t="shared" si="7"/>
        <v>1954.3109793419526</v>
      </c>
      <c r="O51" s="99"/>
      <c r="P51" s="102"/>
      <c r="Q51" s="102"/>
      <c r="R51" s="102"/>
      <c r="S51" s="102"/>
      <c r="T51" s="102"/>
    </row>
    <row r="52" spans="2:20" x14ac:dyDescent="0.25">
      <c r="B52" s="160"/>
      <c r="D52" s="99"/>
      <c r="E52" s="99"/>
      <c r="F52" s="99"/>
      <c r="G52" s="99"/>
      <c r="H52" s="99"/>
      <c r="I52" s="99"/>
      <c r="J52" s="144" t="s">
        <v>3254</v>
      </c>
      <c r="K52" s="144"/>
      <c r="L52" s="144"/>
      <c r="M52" s="144">
        <f>N52/i.tfa</f>
        <v>88.17898632655546</v>
      </c>
      <c r="N52" s="144">
        <f>SUM(N40:N51)</f>
        <v>12607.831464970899</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137.38295340000002</v>
      </c>
      <c r="P4" s="99">
        <f>SUM(I4:O4)</f>
        <v>435.54913612000007</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0.12221629108072445</v>
      </c>
      <c r="J5" s="117">
        <f t="shared" si="1"/>
        <v>0.13131009857919401</v>
      </c>
      <c r="K5" s="117">
        <f t="shared" si="1"/>
        <v>9.1260518512539843E-2</v>
      </c>
      <c r="L5" s="117">
        <f t="shared" si="1"/>
        <v>0</v>
      </c>
      <c r="M5" s="117">
        <f t="shared" si="1"/>
        <v>0.33978839686924639</v>
      </c>
      <c r="N5" s="117">
        <f t="shared" si="1"/>
        <v>0</v>
      </c>
      <c r="O5" s="117">
        <f t="shared" si="1"/>
        <v>0.31542469495829523</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0.7322666528852293</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14.733586698580616</v>
      </c>
      <c r="P14" s="143">
        <f ca="1">-Glazing!AK23</f>
        <v>-7.9023371184893669</v>
      </c>
      <c r="Q14" s="143">
        <f>-'Incidental gains'!$F$6 * Weather!$Q31 / 1000</f>
        <v>-3.5649503999999999</v>
      </c>
      <c r="R14" s="143">
        <f t="shared" ref="R14:R25" si="3">SUM($I14:$O14)</f>
        <v>46.710314487356982</v>
      </c>
      <c r="S14" s="143">
        <f t="shared" ref="S14:S25" ca="1" si="4">-1 * SUM($P14:$Q14)</f>
        <v>11.467287518489368</v>
      </c>
      <c r="T14" s="143">
        <f t="shared" ref="T14:T25" ca="1" si="5">IF(ABS(R14) &gt; (0.0000001 * ABS(S14)), S14 / R14, IF(R14 = 0, 10^6, 0))</f>
        <v>0.2454979728640706</v>
      </c>
      <c r="U14" s="99">
        <f ca="1">IFERROR(IF(T14 &gt; 0,   IF(T14 = 1, d.heating_alpha/d.heating_alpha1, (1 - T14 ^ d.heating_alpha) / (1 - T14 ^ d.heating_alpha1)), 1) * IF(T14 &lt;= 0, IF(S14 &gt; 0, 1 / T14, 1), 1), NA())</f>
        <v>0.90331693391336287</v>
      </c>
      <c r="V14" s="99">
        <f t="shared" ref="V14:V25" ca="1" si="6">R14 - U14 * S14</f>
        <v>36.351719485852193</v>
      </c>
      <c r="W14" s="130">
        <f t="shared" ref="W14:W25" ca="1" si="7">S14 - (R14 - V14)</f>
        <v>1.1086925169845792</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12.900968434762236</v>
      </c>
      <c r="P15" s="143">
        <f ca="1">-Glazing!AK24</f>
        <v>-7.4702281441374421</v>
      </c>
      <c r="Q15" s="143">
        <f>-'Incidental gains'!$F$6 * Weather!$Q32 / 1000</f>
        <v>-3.2199551999999998</v>
      </c>
      <c r="R15" s="143">
        <f t="shared" si="3"/>
        <v>40.900311995127623</v>
      </c>
      <c r="S15" s="143">
        <f t="shared" ca="1" si="4"/>
        <v>10.690183344137441</v>
      </c>
      <c r="T15" s="143">
        <f t="shared" ca="1" si="5"/>
        <v>0.26137168208914746</v>
      </c>
      <c r="U15" s="99">
        <f t="shared" ref="U15:U25" ca="1" si="10">IFERROR(IF(T15 &gt; 0, IF(T15 = 1, d.heating_alpha/d.heating_alpha1, (1 - T15 ^ d.heating_alpha) / (1 - T15 ^ d.heating_alpha1)), 1) * IF(T15 &lt;= 0, IF(S15 &gt; 0, 1 / T15, 1), 1), NA())</f>
        <v>0.89556867901651527</v>
      </c>
      <c r="V15" s="99">
        <f t="shared" ca="1" si="6"/>
        <v>31.326518619174102</v>
      </c>
      <c r="W15" s="130">
        <f t="shared" ca="1" si="7"/>
        <v>1.1163899681839204</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12.739083695715991</v>
      </c>
      <c r="P16" s="143">
        <f ca="1">-Glazing!AK25</f>
        <v>-8.7548318902714204</v>
      </c>
      <c r="Q16" s="143">
        <f>-'Incidental gains'!$F$6 * Weather!$Q33 / 1000</f>
        <v>-3.5649503999999999</v>
      </c>
      <c r="R16" s="143">
        <f t="shared" si="3"/>
        <v>40.387084141906911</v>
      </c>
      <c r="S16" s="143">
        <f t="shared" ca="1" si="4"/>
        <v>12.319782290271419</v>
      </c>
      <c r="T16" s="143">
        <f t="shared" ca="1" si="5"/>
        <v>0.30504262815764965</v>
      </c>
      <c r="U16" s="99">
        <f t="shared" ca="1" si="10"/>
        <v>0.87422760171043767</v>
      </c>
      <c r="V16" s="99">
        <f t="shared" ca="1" si="6"/>
        <v>29.616790416688204</v>
      </c>
      <c r="W16" s="130">
        <f t="shared" ca="1" si="7"/>
        <v>1.5494885650527124</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8.3709630019639132</v>
      </c>
      <c r="P17" s="143">
        <f ca="1">-Glazing!AK26</f>
        <v>-8.47109437383601</v>
      </c>
      <c r="Q17" s="143">
        <f>-'Incidental gains'!$F$6 * Weather!$Q34 / 1000</f>
        <v>-3.4499519999999997</v>
      </c>
      <c r="R17" s="143">
        <f t="shared" si="3"/>
        <v>26.538705230643728</v>
      </c>
      <c r="S17" s="143">
        <f t="shared" ca="1" si="4"/>
        <v>11.92104637383601</v>
      </c>
      <c r="T17" s="143">
        <f t="shared" ca="1" si="5"/>
        <v>0.44919472409192779</v>
      </c>
      <c r="U17" s="99">
        <f t="shared" ca="1" si="10"/>
        <v>0.80555475644062069</v>
      </c>
      <c r="V17" s="99">
        <f t="shared" ca="1" si="6"/>
        <v>16.935649622450917</v>
      </c>
      <c r="W17" s="130">
        <f t="shared" ca="1" si="7"/>
        <v>2.3179907656431986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4.8182617345188437</v>
      </c>
      <c r="P18" s="143">
        <f ca="1">-Glazing!AK27</f>
        <v>-8.0985171572900931</v>
      </c>
      <c r="Q18" s="143">
        <f>-'Incidental gains'!$F$6 * Weather!$Q35 / 1000</f>
        <v>-3.5649503999999999</v>
      </c>
      <c r="R18" s="143">
        <f t="shared" si="3"/>
        <v>15.27547402449229</v>
      </c>
      <c r="S18" s="143">
        <f t="shared" ca="1" si="4"/>
        <v>11.663467557290094</v>
      </c>
      <c r="T18" s="143">
        <f t="shared" ca="1" si="5"/>
        <v>0.76354210275826462</v>
      </c>
      <c r="U18" s="99">
        <f t="shared" ca="1" si="10"/>
        <v>0.67573726309097082</v>
      </c>
      <c r="V18" s="99">
        <f t="shared" ca="1" si="6"/>
        <v>7.3940343791787511</v>
      </c>
      <c r="W18" s="130">
        <f t="shared" ca="1" si="7"/>
        <v>3.782027911976555</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1.1138223498480904</v>
      </c>
      <c r="P19" s="143">
        <f ca="1">-Glazing!AK28</f>
        <v>-8.0979676333718835</v>
      </c>
      <c r="Q19" s="143">
        <f>-'Incidental gains'!$F$6 * Weather!$Q36 / 1000</f>
        <v>-3.4499519999999997</v>
      </c>
      <c r="R19" s="143">
        <f t="shared" si="3"/>
        <v>3.5311830926724288</v>
      </c>
      <c r="S19" s="143">
        <f t="shared" ca="1" si="4"/>
        <v>11.547919633371883</v>
      </c>
      <c r="T19" s="143">
        <f t="shared" ca="1" si="5"/>
        <v>3.270269292276295</v>
      </c>
      <c r="U19" s="99">
        <f t="shared" ca="1" si="10"/>
        <v>0.26721510358431894</v>
      </c>
      <c r="V19" s="99">
        <f t="shared" ca="1" si="6"/>
        <v>0.44540455165757065</v>
      </c>
      <c r="W19" s="130">
        <f t="shared" ca="1" si="7"/>
        <v>8.4621410923570259</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9.9999999876924922E-7</v>
      </c>
      <c r="V20" s="99">
        <f t="shared" ca="1" si="6"/>
        <v>-1.1717137712214328E-5</v>
      </c>
      <c r="W20" s="130">
        <f t="shared" ca="1" si="7"/>
        <v>11.717126009497493</v>
      </c>
      <c r="X20" s="143"/>
      <c r="Y20" s="102"/>
      <c r="Z20" s="102" t="s">
        <v>3386</v>
      </c>
      <c r="AA20" s="155">
        <f ca="1">$O$4 * $AA$5 / i.tfa</f>
        <v>88.178986326555432</v>
      </c>
      <c r="AB20" s="155">
        <f t="shared" ca="1" si="8"/>
        <v>88.178986326555432</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9.9999999876924922E-7</v>
      </c>
      <c r="V21" s="99">
        <f t="shared" ca="1" si="6"/>
        <v>-1.1663833892213627E-5</v>
      </c>
      <c r="W21" s="130">
        <f t="shared" ca="1" si="7"/>
        <v>11.663822242735009</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2.0408546161812842</v>
      </c>
      <c r="P22" s="143">
        <f ca="1">-Glazing!AK31</f>
        <v>-8.2626416341952762</v>
      </c>
      <c r="Q22" s="143">
        <f>-'Incidental gains'!$F$6 * Weather!$Q39 / 1000</f>
        <v>-3.4499519999999997</v>
      </c>
      <c r="R22" s="143">
        <f t="shared" si="3"/>
        <v>6.4701802008594216</v>
      </c>
      <c r="S22" s="143">
        <f t="shared" ca="1" si="4"/>
        <v>11.712593634195276</v>
      </c>
      <c r="T22" s="143">
        <f t="shared" ca="1" si="5"/>
        <v>1.8102422607394326</v>
      </c>
      <c r="U22" s="99">
        <f t="shared" ca="1" si="10"/>
        <v>0.41959175219550471</v>
      </c>
      <c r="V22" s="99">
        <f t="shared" ca="1" si="6"/>
        <v>1.5556725151335113</v>
      </c>
      <c r="W22" s="130">
        <f t="shared" ca="1" si="7"/>
        <v>6.7980859484693656</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6.2051204533566109</v>
      </c>
      <c r="P23" s="143">
        <f ca="1">-Glazing!AK32</f>
        <v>-8.7693026867842665</v>
      </c>
      <c r="Q23" s="143">
        <f>-'Incidental gains'!$F$6 * Weather!$Q40 / 1000</f>
        <v>-3.5649503999999999</v>
      </c>
      <c r="R23" s="143">
        <f t="shared" si="3"/>
        <v>19.672272185844669</v>
      </c>
      <c r="S23" s="143">
        <f t="shared" ca="1" si="4"/>
        <v>12.334253086784265</v>
      </c>
      <c r="T23" s="143">
        <f t="shared" ca="1" si="5"/>
        <v>0.62698670343019502</v>
      </c>
      <c r="U23" s="99">
        <f t="shared" ca="1" si="10"/>
        <v>0.72835759303770475</v>
      </c>
      <c r="V23" s="99">
        <f t="shared" ca="1" si="6"/>
        <v>10.688525295636602</v>
      </c>
      <c r="W23" s="130">
        <f t="shared" ca="1" si="7"/>
        <v>3.3505061965761982</v>
      </c>
      <c r="X23" s="99"/>
      <c r="Y23" s="102"/>
      <c r="Z23" s="102" t="s">
        <v>3398</v>
      </c>
      <c r="AA23" s="155">
        <f ca="1">-SUM($AA$21:$AA$22) * (1 - $AA$8)</f>
        <v>30.918584264023657</v>
      </c>
      <c r="AB23" s="155">
        <f t="shared" ca="1" si="8"/>
        <v>30.918584264023657</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11.58790332916492</v>
      </c>
      <c r="P24" s="143">
        <f ca="1">-Glazing!AK33</f>
        <v>-7.7442574046844888</v>
      </c>
      <c r="Q24" s="143">
        <f>-'Incidental gains'!$F$6 * Weather!$Q41 / 1000</f>
        <v>-3.4499519999999997</v>
      </c>
      <c r="R24" s="143">
        <f t="shared" si="3"/>
        <v>36.737463852337399</v>
      </c>
      <c r="S24" s="143">
        <f t="shared" ca="1" si="4"/>
        <v>11.194209404684489</v>
      </c>
      <c r="T24" s="143">
        <f t="shared" ca="1" si="5"/>
        <v>0.30470827952845375</v>
      </c>
      <c r="U24" s="99">
        <f t="shared" ca="1" si="10"/>
        <v>0.87439071942209745</v>
      </c>
      <c r="V24" s="99">
        <f t="shared" ca="1" si="6"/>
        <v>26.949351037613717</v>
      </c>
      <c r="W24" s="130">
        <f t="shared" ca="1" si="7"/>
        <v>1.4060965899608071</v>
      </c>
      <c r="X24" s="99"/>
      <c r="Y24" s="102"/>
      <c r="Z24" s="15" t="s">
        <v>3392</v>
      </c>
      <c r="AA24" s="157">
        <f ca="1">-o.space_heating</f>
        <v>-194.99221165756759</v>
      </c>
      <c r="AB24" s="157">
        <f t="shared" ca="1" si="8"/>
        <v>0</v>
      </c>
      <c r="AC24" s="157">
        <f t="shared" ca="1" si="9"/>
        <v>194.99221165756759</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13.668422012462951</v>
      </c>
      <c r="P25" s="144">
        <f ca="1">-Glazing!AK34</f>
        <v>-7.0670607628112077</v>
      </c>
      <c r="Q25" s="144">
        <f>-'Incidental gains'!$F$6 * Weather!$Q42 / 1000</f>
        <v>-3.5649503999999999</v>
      </c>
      <c r="R25" s="144">
        <f t="shared" si="3"/>
        <v>43.333392188173974</v>
      </c>
      <c r="S25" s="144">
        <f t="shared" ca="1" si="4"/>
        <v>10.632011162811207</v>
      </c>
      <c r="T25" s="144">
        <f t="shared" ca="1" si="5"/>
        <v>0.24535377052048021</v>
      </c>
      <c r="U25" s="117">
        <f t="shared" ca="1" si="10"/>
        <v>0.90338722617374989</v>
      </c>
      <c r="V25" s="117">
        <f t="shared" ca="1" si="6"/>
        <v>33.728569115153611</v>
      </c>
      <c r="W25" s="131">
        <f t="shared" ca="1" si="7"/>
        <v>1.0271880897908439</v>
      </c>
      <c r="X25" s="99"/>
      <c r="Y25" s="102"/>
      <c r="Z25" s="119" t="s">
        <v>3254</v>
      </c>
      <c r="AA25" s="158" t="str">
        <f ca="1">IF(ABS(AB25-AC25) &gt; 0.0001,"Unbalanced","Balanced")</f>
        <v>Balanced</v>
      </c>
      <c r="AB25" s="158">
        <f ca="1">SUM(AB14:AB24)</f>
        <v>310.47496566343904</v>
      </c>
      <c r="AC25" s="158">
        <f ca="1">SUM(AC14:AC24)</f>
        <v>310.47496566343904</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88.17898632655546</v>
      </c>
      <c r="P27" s="156">
        <f t="shared" ca="1" si="11"/>
        <v>-96.889309639075549</v>
      </c>
      <c r="Q27" s="156">
        <f t="shared" si="11"/>
        <v>-41.974416000000005</v>
      </c>
      <c r="R27" s="156">
        <f t="shared" si="11"/>
        <v>279.55638139941539</v>
      </c>
      <c r="S27" s="156">
        <f t="shared" ca="1" si="11"/>
        <v>138.86372563907557</v>
      </c>
      <c r="T27" s="156" t="s">
        <v>52</v>
      </c>
      <c r="U27" s="126">
        <f ca="1">(R27 - o.space_heating) / S27</f>
        <v>0.60897235295012031</v>
      </c>
      <c r="V27" s="156">
        <f ca="1">IF(SUM(V14:V25) &lt; 0.0001, 0, SUM(V14:V25))</f>
        <v>194.99221165756759</v>
      </c>
      <c r="W27" s="156">
        <f ca="1">SUM(W14:W25)</f>
        <v>54.299555897227705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435.54913612000007</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7.274579461287348</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1.4849719640858232</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2.4849719640858234</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88.17898632655546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88.17898632655546</v>
      </c>
      <c r="G6" s="99" t="s">
        <v>27</v>
      </c>
      <c r="H6" s="99" t="s">
        <v>3432</v>
      </c>
      <c r="I6" s="99"/>
      <c r="J6" s="99" t="s">
        <v>3332</v>
      </c>
      <c r="K6" s="99">
        <f>$F$9</f>
        <v>11.477841832144357</v>
      </c>
      <c r="L6" s="13">
        <v>1</v>
      </c>
      <c r="M6" s="13" t="s">
        <v>3433</v>
      </c>
      <c r="N6" s="99">
        <f t="shared" ref="N6:N12" si="0">IF(OR(M6 = "None", L6 = ""), 0, K6 / L6)</f>
        <v>11.477841832144357</v>
      </c>
      <c r="O6" s="44">
        <f t="shared" ref="O6:O12" si="1">VLOOKUP(M6, $E$55:$G$69, 2, FALSE)</f>
        <v>0.13600000000000001</v>
      </c>
      <c r="P6" s="99">
        <f t="shared" ref="P6:P12" si="2">IFERROR(N6 * O6, "")</f>
        <v>1.5609864891716325</v>
      </c>
      <c r="Q6" s="99">
        <f t="shared" ref="Q6:Q12" si="3">VLOOKUP(M6, $E$55:$G$69, 3, FALSE)</f>
        <v>1.5009999999999999</v>
      </c>
      <c r="R6" s="99">
        <f t="shared" ref="R6:R12" si="4">IFERROR(N6 * Q6, "")</f>
        <v>17.228240590048678</v>
      </c>
      <c r="S6" s="99"/>
      <c r="T6" s="102"/>
      <c r="U6" s="102" t="s">
        <v>3434</v>
      </c>
      <c r="V6" s="102">
        <v>60</v>
      </c>
      <c r="W6" s="102" t="s">
        <v>41</v>
      </c>
      <c r="X6" s="102" t="s">
        <v>3435</v>
      </c>
      <c r="Y6" s="102"/>
    </row>
    <row r="7" spans="2:25" x14ac:dyDescent="0.25">
      <c r="B7" s="160"/>
      <c r="D7" s="99"/>
      <c r="E7" s="99" t="s">
        <v>3436</v>
      </c>
      <c r="F7" s="99">
        <f>Air!F12</f>
        <v>416.31198000000001</v>
      </c>
      <c r="G7" s="99" t="s">
        <v>3346</v>
      </c>
      <c r="H7" s="99" t="s">
        <v>3437</v>
      </c>
      <c r="I7" s="42"/>
      <c r="J7" s="99" t="s">
        <v>3438</v>
      </c>
      <c r="K7" s="99">
        <f ca="1">$F$15</f>
        <v>194.99221165756759</v>
      </c>
      <c r="L7" s="98">
        <v>0.8</v>
      </c>
      <c r="M7" s="98" t="s">
        <v>3439</v>
      </c>
      <c r="N7" s="99">
        <f t="shared" ca="1" si="0"/>
        <v>243.74026457195947</v>
      </c>
      <c r="O7" s="44">
        <f t="shared" si="1"/>
        <v>0.21</v>
      </c>
      <c r="P7" s="99">
        <f t="shared" ca="1" si="2"/>
        <v>51.185455560111485</v>
      </c>
      <c r="Q7" s="99">
        <f t="shared" si="3"/>
        <v>1.1299999999999999</v>
      </c>
      <c r="R7" s="99">
        <f t="shared" ca="1" si="4"/>
        <v>275.42649896631417</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11.477841832144357</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194.99221165756759</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11.477841832144357</v>
      </c>
      <c r="L28" s="47">
        <f t="shared" ref="L28:L34" si="16">IFERROR(N6 / K28, "")</f>
        <v>1</v>
      </c>
      <c r="M28" s="47">
        <f t="shared" ref="M28:M34" si="17">IFERROR(N17 / K28, "")</f>
        <v>0</v>
      </c>
      <c r="N28" s="116">
        <v>1</v>
      </c>
      <c r="O28" s="99">
        <f t="shared" ref="O28:O34" si="18">IFERROR($L28 * O6 + $M28 * O17, "")</f>
        <v>0.13600000000000001</v>
      </c>
      <c r="P28" s="99">
        <f t="shared" ref="P28:P34" si="19">IFERROR($K28 * O28, "")</f>
        <v>1.5609864891716325</v>
      </c>
      <c r="Q28" s="99">
        <f t="shared" ref="Q28:Q34" si="20">IFERROR($L28 * Q6 + $M28 * Q17, "")</f>
        <v>1.5009999999999999</v>
      </c>
      <c r="R28" s="99">
        <f t="shared" ref="R28:R34" si="21">IFERROR($K28 * Q28, "")</f>
        <v>17.228240590048678</v>
      </c>
      <c r="S28" s="99"/>
      <c r="T28" s="102"/>
      <c r="U28" s="102" t="str">
        <f t="shared" si="13"/>
        <v>Ventilation</v>
      </c>
      <c r="V28" s="102">
        <f t="shared" ref="V28:W34" si="22">IFERROR($K28 * L28, 0)</f>
        <v>11.477841832144357</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243.74026457195947</v>
      </c>
      <c r="L29" s="47">
        <f t="shared" ca="1" si="16"/>
        <v>1</v>
      </c>
      <c r="M29" s="47">
        <f t="shared" ca="1" si="17"/>
        <v>0</v>
      </c>
      <c r="N29" s="116">
        <v>2</v>
      </c>
      <c r="O29" s="99">
        <f t="shared" ca="1" si="18"/>
        <v>0.21</v>
      </c>
      <c r="P29" s="99">
        <f t="shared" ca="1" si="19"/>
        <v>51.185455560111485</v>
      </c>
      <c r="Q29" s="99">
        <f t="shared" ca="1" si="20"/>
        <v>1.1299999999999999</v>
      </c>
      <c r="R29" s="99">
        <f t="shared" ca="1" si="21"/>
        <v>275.42649896631417</v>
      </c>
      <c r="S29" s="99"/>
      <c r="T29" s="102"/>
      <c r="U29" s="102" t="str">
        <f t="shared" si="13"/>
        <v>Space heating</v>
      </c>
      <c r="V29" s="102">
        <f t="shared" ca="1" si="22"/>
        <v>243.74026457195947</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306.56895098373201</v>
      </c>
      <c r="L35" s="126"/>
      <c r="M35" s="126"/>
      <c r="N35" s="126"/>
      <c r="O35" s="126"/>
      <c r="P35" s="126">
        <f ca="1">SUM(P28:P34)</f>
        <v>60.424012627005027</v>
      </c>
      <c r="Q35" s="126"/>
      <c r="R35" s="126">
        <f ca="1">SUM(R28:R34)</f>
        <v>366.2537022673427</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11.477841832144357</v>
      </c>
      <c r="G16" s="143">
        <f>Systems!K28</f>
        <v>11.477841832144357</v>
      </c>
      <c r="H16" s="143">
        <f>Systems!R28</f>
        <v>17.228240590048678</v>
      </c>
      <c r="I16" s="143">
        <f>Systems!P28</f>
        <v>1.5609864891716325</v>
      </c>
      <c r="J16" s="99"/>
      <c r="K16" s="102"/>
      <c r="L16" s="102"/>
      <c r="M16" s="102"/>
      <c r="N16" s="102"/>
      <c r="O16" s="102"/>
      <c r="P16" s="102"/>
    </row>
    <row r="17" spans="2:16" x14ac:dyDescent="0.25">
      <c r="B17" s="160"/>
      <c r="D17" s="99"/>
      <c r="E17" s="99" t="str">
        <f>Systems!J7</f>
        <v>Space heating</v>
      </c>
      <c r="F17" s="143">
        <f ca="1">Systems!K7</f>
        <v>194.99221165756759</v>
      </c>
      <c r="G17" s="143">
        <f ca="1">Systems!K29</f>
        <v>243.74026457195947</v>
      </c>
      <c r="H17" s="143">
        <f ca="1">Systems!R29</f>
        <v>275.42649896631417</v>
      </c>
      <c r="I17" s="143">
        <f ca="1">Systems!P29</f>
        <v>51.185455560111485</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194.99221165756759</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366.2537022673427</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366.2537022673427</v>
      </c>
      <c r="G27" s="99" t="s">
        <v>3416</v>
      </c>
      <c r="H27" s="99"/>
      <c r="I27" s="99"/>
      <c r="J27" s="99"/>
      <c r="K27" s="102"/>
      <c r="L27" s="102"/>
      <c r="M27" s="56"/>
      <c r="N27" s="102"/>
      <c r="O27" s="66"/>
      <c r="P27" s="102"/>
    </row>
    <row r="28" spans="2:16" x14ac:dyDescent="0.25">
      <c r="D28" s="99"/>
      <c r="E28" s="99" t="s">
        <v>3639</v>
      </c>
      <c r="F28" s="143">
        <f ca="1">SUM(I16:I22)</f>
        <v>60.424012627005027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6042.4012627005031</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88.178986326555432</v>
      </c>
      <c r="G8" s="99" t="s">
        <v>3700</v>
      </c>
      <c r="H8" s="99" t="s">
        <v>3701</v>
      </c>
      <c r="I8" s="99"/>
    </row>
    <row r="9" spans="1:9" x14ac:dyDescent="0.25">
      <c r="A9" s="2"/>
      <c r="B9" s="161"/>
      <c r="C9" s="2"/>
      <c r="D9" s="99"/>
      <c r="E9" s="99" t="s">
        <v>3477</v>
      </c>
      <c r="F9" s="99">
        <f ca="1">F7+F8</f>
        <v>279.55638139941539</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0.7322666528852293</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435.54913612000007</v>
      </c>
      <c r="G15" s="99" t="str">
        <f>'Space heating'!AB31</f>
        <v>W/K</v>
      </c>
      <c r="H15" s="99" t="str">
        <f>IF(ISBLANK('Space heating'!AC31), "", 'Space heating'!AC31)</f>
        <v/>
      </c>
      <c r="I15" s="99"/>
    </row>
    <row r="16" spans="1:9" x14ac:dyDescent="0.25">
      <c r="A16" s="2"/>
      <c r="B16" s="161"/>
      <c r="C16" s="2"/>
      <c r="D16" s="99"/>
      <c r="E16" s="99" t="s">
        <v>3709</v>
      </c>
      <c r="F16" s="99">
        <f>F15 / F4</f>
        <v>1.626191699088064</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2021-09-20T11:10:58Z</dcterms:modified>
  <dc:language>en-GB</dc:language>
</cp:coreProperties>
</file>