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DEA739E9-55EF-44AE-9AC7-037982F34BED}"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<sst xmlns="http://schemas.openxmlformats.org/spreadsheetml/2006/main" count="4870" uniqueCount="3712">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</sst>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7B47-4F5D-8780-60647564A742}"/>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275F-44D3-B47C-D91629BFD4A5}"/>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275F-44D3-B47C-D91629BFD4A5}"/>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275F-44D3-B47C-D91629BFD4A5}"/>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275F-44D3-B47C-D91629BFD4A5}"/>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275F-44D3-B47C-D91629BFD4A5}"/>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22A-4206-AD81-36EA6E981B0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22A-4206-AD81-36EA6E981B0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22A-4206-AD81-36EA6E981B0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22A-4206-AD81-36EA6E981B0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22A-4206-AD81-36EA6E981B0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22A-4206-AD81-36EA6E981B0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22A-4206-AD81-36EA6E981B0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22A-4206-AD81-36EA6E981B0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22A-4206-AD81-36EA6E981B0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22A-4206-AD81-36EA6E981B0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22A-4206-AD81-36EA6E981B0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22A-4206-AD81-36EA6E981B0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14.674110765723878</c:v>
                </c:pt>
                <c:pt idx="1">
                  <c:v>4.4481869856147727</c:v>
                </c:pt>
                <c:pt idx="2">
                  <c:v>0</c:v>
                </c:pt>
                <c:pt idx="3">
                  <c:v>0</c:v>
                </c:pt>
                <c:pt idx="4">
                  <c:v>0</c:v>
                </c:pt>
                <c:pt idx="5">
                  <c:v>0</c:v>
                </c:pt>
              </c:numCache>
            </c:numRef>
          </c:val>
          <c:extLst>
            <c:ext xmlns:c16="http://schemas.microsoft.com/office/drawing/2014/chart" uri="{C3380CC4-5D6E-409C-BE32-E72D297353CC}">
              <c16:uniqueId val="{0000000C-622A-4206-AD81-36EA6E981B0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C17-4FD3-A0DA-D470373BF151}"/>
              </c:ext>
            </c:extLst>
          </c:dPt>
          <c:dPt>
            <c:idx val="1"/>
            <c:invertIfNegative val="0"/>
            <c:bubble3D val="0"/>
            <c:spPr>
              <a:ln>
                <a:prstDash val="solid"/>
              </a:ln>
            </c:spPr>
            <c:extLst>
              <c:ext xmlns:c16="http://schemas.microsoft.com/office/drawing/2014/chart" uri="{C3380CC4-5D6E-409C-BE32-E72D297353CC}">
                <c16:uniqueId val="{00000003-3C17-4FD3-A0DA-D470373BF151}"/>
              </c:ext>
            </c:extLst>
          </c:dPt>
          <c:dPt>
            <c:idx val="2"/>
            <c:invertIfNegative val="0"/>
            <c:bubble3D val="0"/>
            <c:spPr>
              <a:ln>
                <a:prstDash val="solid"/>
              </a:ln>
            </c:spPr>
            <c:extLst>
              <c:ext xmlns:c16="http://schemas.microsoft.com/office/drawing/2014/chart" uri="{C3380CC4-5D6E-409C-BE32-E72D297353CC}">
                <c16:uniqueId val="{00000005-3C17-4FD3-A0DA-D470373BF151}"/>
              </c:ext>
            </c:extLst>
          </c:dPt>
          <c:dPt>
            <c:idx val="3"/>
            <c:invertIfNegative val="0"/>
            <c:bubble3D val="0"/>
            <c:spPr>
              <a:ln>
                <a:prstDash val="solid"/>
              </a:ln>
            </c:spPr>
            <c:extLst>
              <c:ext xmlns:c16="http://schemas.microsoft.com/office/drawing/2014/chart" uri="{C3380CC4-5D6E-409C-BE32-E72D297353CC}">
                <c16:uniqueId val="{00000007-3C17-4FD3-A0DA-D470373BF151}"/>
              </c:ext>
            </c:extLst>
          </c:dPt>
          <c:dPt>
            <c:idx val="4"/>
            <c:invertIfNegative val="0"/>
            <c:bubble3D val="0"/>
            <c:spPr>
              <a:ln>
                <a:prstDash val="solid"/>
              </a:ln>
            </c:spPr>
            <c:extLst>
              <c:ext xmlns:c16="http://schemas.microsoft.com/office/drawing/2014/chart" uri="{C3380CC4-5D6E-409C-BE32-E72D297353CC}">
                <c16:uniqueId val="{00000009-3C17-4FD3-A0DA-D470373BF151}"/>
              </c:ext>
            </c:extLst>
          </c:dPt>
          <c:dPt>
            <c:idx val="5"/>
            <c:invertIfNegative val="0"/>
            <c:bubble3D val="0"/>
            <c:spPr>
              <a:ln>
                <a:prstDash val="solid"/>
              </a:ln>
            </c:spPr>
            <c:extLst>
              <c:ext xmlns:c16="http://schemas.microsoft.com/office/drawing/2014/chart" uri="{C3380CC4-5D6E-409C-BE32-E72D297353CC}">
                <c16:uniqueId val="{0000000B-3C17-4FD3-A0DA-D470373BF151}"/>
              </c:ext>
            </c:extLst>
          </c:dPt>
          <c:dPt>
            <c:idx val="6"/>
            <c:invertIfNegative val="0"/>
            <c:bubble3D val="0"/>
            <c:spPr>
              <a:ln>
                <a:prstDash val="solid"/>
              </a:ln>
            </c:spPr>
            <c:extLst>
              <c:ext xmlns:c16="http://schemas.microsoft.com/office/drawing/2014/chart" uri="{C3380CC4-5D6E-409C-BE32-E72D297353CC}">
                <c16:uniqueId val="{0000000D-3C17-4FD3-A0DA-D470373BF151}"/>
              </c:ext>
            </c:extLst>
          </c:dPt>
          <c:dPt>
            <c:idx val="7"/>
            <c:invertIfNegative val="0"/>
            <c:bubble3D val="0"/>
            <c:spPr>
              <a:ln>
                <a:prstDash val="solid"/>
              </a:ln>
            </c:spPr>
            <c:extLst>
              <c:ext xmlns:c16="http://schemas.microsoft.com/office/drawing/2014/chart" uri="{C3380CC4-5D6E-409C-BE32-E72D297353CC}">
                <c16:uniqueId val="{0000000F-3C17-4FD3-A0DA-D470373BF151}"/>
              </c:ext>
            </c:extLst>
          </c:dPt>
          <c:dPt>
            <c:idx val="8"/>
            <c:invertIfNegative val="0"/>
            <c:bubble3D val="0"/>
            <c:spPr>
              <a:ln>
                <a:prstDash val="solid"/>
              </a:ln>
            </c:spPr>
            <c:extLst>
              <c:ext xmlns:c16="http://schemas.microsoft.com/office/drawing/2014/chart" uri="{C3380CC4-5D6E-409C-BE32-E72D297353CC}">
                <c16:uniqueId val="{00000011-3C17-4FD3-A0DA-D470373BF151}"/>
              </c:ext>
            </c:extLst>
          </c:dPt>
          <c:dPt>
            <c:idx val="9"/>
            <c:invertIfNegative val="0"/>
            <c:bubble3D val="0"/>
            <c:spPr>
              <a:ln>
                <a:prstDash val="solid"/>
              </a:ln>
            </c:spPr>
            <c:extLst>
              <c:ext xmlns:c16="http://schemas.microsoft.com/office/drawing/2014/chart" uri="{C3380CC4-5D6E-409C-BE32-E72D297353CC}">
                <c16:uniqueId val="{00000013-3C17-4FD3-A0DA-D470373BF151}"/>
              </c:ext>
            </c:extLst>
          </c:dPt>
          <c:dPt>
            <c:idx val="10"/>
            <c:invertIfNegative val="0"/>
            <c:bubble3D val="0"/>
            <c:spPr>
              <a:ln>
                <a:prstDash val="solid"/>
              </a:ln>
            </c:spPr>
            <c:extLst>
              <c:ext xmlns:c16="http://schemas.microsoft.com/office/drawing/2014/chart" uri="{C3380CC4-5D6E-409C-BE32-E72D297353CC}">
                <c16:uniqueId val="{00000015-3C17-4FD3-A0DA-D470373BF151}"/>
              </c:ext>
            </c:extLst>
          </c:dPt>
          <c:dPt>
            <c:idx val="11"/>
            <c:invertIfNegative val="0"/>
            <c:bubble3D val="0"/>
            <c:spPr>
              <a:ln>
                <a:prstDash val="solid"/>
              </a:ln>
            </c:spPr>
            <c:extLst>
              <c:ext xmlns:c16="http://schemas.microsoft.com/office/drawing/2014/chart" uri="{C3380CC4-5D6E-409C-BE32-E72D297353CC}">
                <c16:uniqueId val="{00000017-3C17-4FD3-A0DA-D470373BF151}"/>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3.1950926579269829</c:v>
                </c:pt>
                <c:pt idx="1">
                  <c:v>2.7976751601174996</c:v>
                </c:pt>
                <c:pt idx="2">
                  <c:v>2.7625691976835922</c:v>
                </c:pt>
                <c:pt idx="3">
                  <c:v>1.8153083138900545</c:v>
                </c:pt>
                <c:pt idx="4">
                  <c:v>1.0448774630969366</c:v>
                </c:pt>
                <c:pt idx="5">
                  <c:v>0.2415410235837179</c:v>
                </c:pt>
                <c:pt idx="6">
                  <c:v>0</c:v>
                </c:pt>
                <c:pt idx="7">
                  <c:v>0</c:v>
                </c:pt>
                <c:pt idx="8">
                  <c:v>0.442575167436005</c:v>
                </c:pt>
                <c:pt idx="9">
                  <c:v>1.3456285429794377</c:v>
                </c:pt>
                <c:pt idx="10">
                  <c:v>2.5129267981535883</c:v>
                </c:pt>
                <c:pt idx="11">
                  <c:v>2.9641034264708357</c:v>
                </c:pt>
              </c:numCache>
            </c:numRef>
          </c:val>
          <c:extLst>
            <c:ext xmlns:c16="http://schemas.microsoft.com/office/drawing/2014/chart" uri="{C3380CC4-5D6E-409C-BE32-E72D297353CC}">
              <c16:uniqueId val="{00000018-3C17-4FD3-A0DA-D470373BF15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9E2-4816-9EE1-D90F6C6AB67C}"/>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9E2-4816-9EE1-D90F6C6AB67C}"/>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9E2-4816-9EE1-D90F6C6AB67C}"/>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9E2-4816-9EE1-D90F6C6AB67C}"/>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9E2-4816-9EE1-D90F6C6AB67C}"/>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9E2-4816-9EE1-D90F6C6AB67C}"/>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9E2-4816-9EE1-D90F6C6AB67C}"/>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9E2-4816-9EE1-D90F6C6AB67C}"/>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9E2-4816-9EE1-D90F6C6AB67C}"/>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9E2-4816-9EE1-D90F6C6AB67C}"/>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9E2-4816-9EE1-D90F6C6AB67C}"/>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9E2-4816-9EE1-D90F6C6AB67C}"/>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D9E2-4816-9EE1-D90F6C6AB67C}"/>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438-4481-8B1B-8C68C7F82CB0}"/>
              </c:ext>
            </c:extLst>
          </c:dPt>
          <c:dPt>
            <c:idx val="1"/>
            <c:invertIfNegative val="0"/>
            <c:bubble3D val="0"/>
            <c:spPr>
              <a:ln>
                <a:prstDash val="solid"/>
              </a:ln>
            </c:spPr>
            <c:extLst>
              <c:ext xmlns:c16="http://schemas.microsoft.com/office/drawing/2014/chart" uri="{C3380CC4-5D6E-409C-BE32-E72D297353CC}">
                <c16:uniqueId val="{00000003-3438-4481-8B1B-8C68C7F82CB0}"/>
              </c:ext>
            </c:extLst>
          </c:dPt>
          <c:dPt>
            <c:idx val="2"/>
            <c:invertIfNegative val="0"/>
            <c:bubble3D val="0"/>
            <c:spPr>
              <a:ln>
                <a:prstDash val="solid"/>
              </a:ln>
            </c:spPr>
            <c:extLst>
              <c:ext xmlns:c16="http://schemas.microsoft.com/office/drawing/2014/chart" uri="{C3380CC4-5D6E-409C-BE32-E72D297353CC}">
                <c16:uniqueId val="{00000005-3438-4481-8B1B-8C68C7F82CB0}"/>
              </c:ext>
            </c:extLst>
          </c:dPt>
          <c:dPt>
            <c:idx val="3"/>
            <c:invertIfNegative val="0"/>
            <c:bubble3D val="0"/>
            <c:spPr>
              <a:ln>
                <a:prstDash val="solid"/>
              </a:ln>
            </c:spPr>
            <c:extLst>
              <c:ext xmlns:c16="http://schemas.microsoft.com/office/drawing/2014/chart" uri="{C3380CC4-5D6E-409C-BE32-E72D297353CC}">
                <c16:uniqueId val="{00000007-3438-4481-8B1B-8C68C7F82CB0}"/>
              </c:ext>
            </c:extLst>
          </c:dPt>
          <c:dPt>
            <c:idx val="4"/>
            <c:invertIfNegative val="0"/>
            <c:bubble3D val="0"/>
            <c:spPr>
              <a:ln>
                <a:prstDash val="solid"/>
              </a:ln>
            </c:spPr>
            <c:extLst>
              <c:ext xmlns:c16="http://schemas.microsoft.com/office/drawing/2014/chart" uri="{C3380CC4-5D6E-409C-BE32-E72D297353CC}">
                <c16:uniqueId val="{00000009-3438-4481-8B1B-8C68C7F82CB0}"/>
              </c:ext>
            </c:extLst>
          </c:dPt>
          <c:dPt>
            <c:idx val="5"/>
            <c:invertIfNegative val="0"/>
            <c:bubble3D val="0"/>
            <c:spPr>
              <a:ln>
                <a:prstDash val="solid"/>
              </a:ln>
            </c:spPr>
            <c:extLst>
              <c:ext xmlns:c16="http://schemas.microsoft.com/office/drawing/2014/chart" uri="{C3380CC4-5D6E-409C-BE32-E72D297353CC}">
                <c16:uniqueId val="{0000000B-3438-4481-8B1B-8C68C7F82CB0}"/>
              </c:ext>
            </c:extLst>
          </c:dPt>
          <c:dPt>
            <c:idx val="6"/>
            <c:invertIfNegative val="0"/>
            <c:bubble3D val="0"/>
            <c:spPr>
              <a:ln>
                <a:prstDash val="solid"/>
              </a:ln>
            </c:spPr>
            <c:extLst>
              <c:ext xmlns:c16="http://schemas.microsoft.com/office/drawing/2014/chart" uri="{C3380CC4-5D6E-409C-BE32-E72D297353CC}">
                <c16:uniqueId val="{0000000D-3438-4481-8B1B-8C68C7F82CB0}"/>
              </c:ext>
            </c:extLst>
          </c:dPt>
          <c:dPt>
            <c:idx val="7"/>
            <c:invertIfNegative val="0"/>
            <c:bubble3D val="0"/>
            <c:spPr>
              <a:ln>
                <a:prstDash val="solid"/>
              </a:ln>
            </c:spPr>
            <c:extLst>
              <c:ext xmlns:c16="http://schemas.microsoft.com/office/drawing/2014/chart" uri="{C3380CC4-5D6E-409C-BE32-E72D297353CC}">
                <c16:uniqueId val="{0000000F-3438-4481-8B1B-8C68C7F82CB0}"/>
              </c:ext>
            </c:extLst>
          </c:dPt>
          <c:dPt>
            <c:idx val="8"/>
            <c:invertIfNegative val="0"/>
            <c:bubble3D val="0"/>
            <c:spPr>
              <a:ln>
                <a:prstDash val="solid"/>
              </a:ln>
            </c:spPr>
            <c:extLst>
              <c:ext xmlns:c16="http://schemas.microsoft.com/office/drawing/2014/chart" uri="{C3380CC4-5D6E-409C-BE32-E72D297353CC}">
                <c16:uniqueId val="{00000011-3438-4481-8B1B-8C68C7F82CB0}"/>
              </c:ext>
            </c:extLst>
          </c:dPt>
          <c:dPt>
            <c:idx val="9"/>
            <c:invertIfNegative val="0"/>
            <c:bubble3D val="0"/>
            <c:spPr>
              <a:ln>
                <a:prstDash val="solid"/>
              </a:ln>
            </c:spPr>
            <c:extLst>
              <c:ext xmlns:c16="http://schemas.microsoft.com/office/drawing/2014/chart" uri="{C3380CC4-5D6E-409C-BE32-E72D297353CC}">
                <c16:uniqueId val="{00000013-3438-4481-8B1B-8C68C7F82CB0}"/>
              </c:ext>
            </c:extLst>
          </c:dPt>
          <c:dPt>
            <c:idx val="10"/>
            <c:invertIfNegative val="0"/>
            <c:bubble3D val="0"/>
            <c:spPr>
              <a:ln>
                <a:prstDash val="solid"/>
              </a:ln>
            </c:spPr>
            <c:extLst>
              <c:ext xmlns:c16="http://schemas.microsoft.com/office/drawing/2014/chart" uri="{C3380CC4-5D6E-409C-BE32-E72D297353CC}">
                <c16:uniqueId val="{00000015-3438-4481-8B1B-8C68C7F82CB0}"/>
              </c:ext>
            </c:extLst>
          </c:dPt>
          <c:dPt>
            <c:idx val="11"/>
            <c:invertIfNegative val="0"/>
            <c:bubble3D val="0"/>
            <c:spPr>
              <a:ln>
                <a:prstDash val="solid"/>
              </a:ln>
            </c:spPr>
            <c:extLst>
              <c:ext xmlns:c16="http://schemas.microsoft.com/office/drawing/2014/chart" uri="{C3380CC4-5D6E-409C-BE32-E72D297353CC}">
                <c16:uniqueId val="{00000017-3438-4481-8B1B-8C68C7F82CB0}"/>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3438-4481-8B1B-8C68C7F82CB0}"/>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014-4BF7-A683-4D040DDD162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014-4BF7-A683-4D040DDD162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014-4BF7-A683-4D040DDD162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014-4BF7-A683-4D040DDD162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014-4BF7-A683-4D040DDD162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014-4BF7-A683-4D040DDD162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014-4BF7-A683-4D040DDD162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014-4BF7-A683-4D040DDD162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014-4BF7-A683-4D040DDD162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014-4BF7-A683-4D040DDD162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014-4BF7-A683-4D040DDD162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014-4BF7-A683-4D040DDD162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1259.6621271552001</c:v>
                </c:pt>
                <c:pt idx="1">
                  <c:v>0</c:v>
                </c:pt>
                <c:pt idx="2">
                  <c:v>0</c:v>
                </c:pt>
              </c:numCache>
            </c:numRef>
          </c:val>
          <c:extLst>
            <c:ext xmlns:c16="http://schemas.microsoft.com/office/drawing/2014/chart" uri="{C3380CC4-5D6E-409C-BE32-E72D297353CC}">
              <c16:uniqueId val="{0000000C-C014-4BF7-A683-4D040DDD162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FE9-4B65-A7E1-AB0B1BA56698}"/>
              </c:ext>
            </c:extLst>
          </c:dPt>
          <c:dPt>
            <c:idx val="1"/>
            <c:invertIfNegative val="0"/>
            <c:bubble3D val="0"/>
            <c:spPr>
              <a:ln>
                <a:prstDash val="solid"/>
              </a:ln>
            </c:spPr>
            <c:extLst>
              <c:ext xmlns:c16="http://schemas.microsoft.com/office/drawing/2014/chart" uri="{C3380CC4-5D6E-409C-BE32-E72D297353CC}">
                <c16:uniqueId val="{00000003-EFE9-4B65-A7E1-AB0B1BA56698}"/>
              </c:ext>
            </c:extLst>
          </c:dPt>
          <c:dPt>
            <c:idx val="2"/>
            <c:invertIfNegative val="0"/>
            <c:bubble3D val="0"/>
            <c:spPr>
              <a:ln>
                <a:prstDash val="solid"/>
              </a:ln>
            </c:spPr>
            <c:extLst>
              <c:ext xmlns:c16="http://schemas.microsoft.com/office/drawing/2014/chart" uri="{C3380CC4-5D6E-409C-BE32-E72D297353CC}">
                <c16:uniqueId val="{00000005-EFE9-4B65-A7E1-AB0B1BA56698}"/>
              </c:ext>
            </c:extLst>
          </c:dPt>
          <c:dPt>
            <c:idx val="3"/>
            <c:invertIfNegative val="0"/>
            <c:bubble3D val="0"/>
            <c:spPr>
              <a:ln>
                <a:prstDash val="solid"/>
              </a:ln>
            </c:spPr>
            <c:extLst>
              <c:ext xmlns:c16="http://schemas.microsoft.com/office/drawing/2014/chart" uri="{C3380CC4-5D6E-409C-BE32-E72D297353CC}">
                <c16:uniqueId val="{00000007-EFE9-4B65-A7E1-AB0B1BA56698}"/>
              </c:ext>
            </c:extLst>
          </c:dPt>
          <c:dPt>
            <c:idx val="4"/>
            <c:invertIfNegative val="0"/>
            <c:bubble3D val="0"/>
            <c:spPr>
              <a:ln>
                <a:prstDash val="solid"/>
              </a:ln>
            </c:spPr>
            <c:extLst>
              <c:ext xmlns:c16="http://schemas.microsoft.com/office/drawing/2014/chart" uri="{C3380CC4-5D6E-409C-BE32-E72D297353CC}">
                <c16:uniqueId val="{00000009-EFE9-4B65-A7E1-AB0B1BA56698}"/>
              </c:ext>
            </c:extLst>
          </c:dPt>
          <c:dPt>
            <c:idx val="5"/>
            <c:invertIfNegative val="0"/>
            <c:bubble3D val="0"/>
            <c:spPr>
              <a:ln>
                <a:prstDash val="solid"/>
              </a:ln>
            </c:spPr>
            <c:extLst>
              <c:ext xmlns:c16="http://schemas.microsoft.com/office/drawing/2014/chart" uri="{C3380CC4-5D6E-409C-BE32-E72D297353CC}">
                <c16:uniqueId val="{0000000B-EFE9-4B65-A7E1-AB0B1BA56698}"/>
              </c:ext>
            </c:extLst>
          </c:dPt>
          <c:dPt>
            <c:idx val="6"/>
            <c:invertIfNegative val="0"/>
            <c:bubble3D val="0"/>
            <c:spPr>
              <a:ln>
                <a:prstDash val="solid"/>
              </a:ln>
            </c:spPr>
            <c:extLst>
              <c:ext xmlns:c16="http://schemas.microsoft.com/office/drawing/2014/chart" uri="{C3380CC4-5D6E-409C-BE32-E72D297353CC}">
                <c16:uniqueId val="{0000000D-EFE9-4B65-A7E1-AB0B1BA56698}"/>
              </c:ext>
            </c:extLst>
          </c:dPt>
          <c:dPt>
            <c:idx val="7"/>
            <c:invertIfNegative val="0"/>
            <c:bubble3D val="0"/>
            <c:spPr>
              <a:ln>
                <a:prstDash val="solid"/>
              </a:ln>
            </c:spPr>
            <c:extLst>
              <c:ext xmlns:c16="http://schemas.microsoft.com/office/drawing/2014/chart" uri="{C3380CC4-5D6E-409C-BE32-E72D297353CC}">
                <c16:uniqueId val="{0000000F-EFE9-4B65-A7E1-AB0B1BA56698}"/>
              </c:ext>
            </c:extLst>
          </c:dPt>
          <c:dPt>
            <c:idx val="8"/>
            <c:invertIfNegative val="0"/>
            <c:bubble3D val="0"/>
            <c:spPr>
              <a:ln>
                <a:prstDash val="solid"/>
              </a:ln>
            </c:spPr>
            <c:extLst>
              <c:ext xmlns:c16="http://schemas.microsoft.com/office/drawing/2014/chart" uri="{C3380CC4-5D6E-409C-BE32-E72D297353CC}">
                <c16:uniqueId val="{00000011-EFE9-4B65-A7E1-AB0B1BA56698}"/>
              </c:ext>
            </c:extLst>
          </c:dPt>
          <c:dPt>
            <c:idx val="9"/>
            <c:invertIfNegative val="0"/>
            <c:bubble3D val="0"/>
            <c:spPr>
              <a:ln>
                <a:prstDash val="solid"/>
              </a:ln>
            </c:spPr>
            <c:extLst>
              <c:ext xmlns:c16="http://schemas.microsoft.com/office/drawing/2014/chart" uri="{C3380CC4-5D6E-409C-BE32-E72D297353CC}">
                <c16:uniqueId val="{00000013-EFE9-4B65-A7E1-AB0B1BA56698}"/>
              </c:ext>
            </c:extLst>
          </c:dPt>
          <c:dPt>
            <c:idx val="10"/>
            <c:invertIfNegative val="0"/>
            <c:bubble3D val="0"/>
            <c:spPr>
              <a:ln>
                <a:prstDash val="solid"/>
              </a:ln>
            </c:spPr>
            <c:extLst>
              <c:ext xmlns:c16="http://schemas.microsoft.com/office/drawing/2014/chart" uri="{C3380CC4-5D6E-409C-BE32-E72D297353CC}">
                <c16:uniqueId val="{00000015-EFE9-4B65-A7E1-AB0B1BA56698}"/>
              </c:ext>
            </c:extLst>
          </c:dPt>
          <c:dPt>
            <c:idx val="11"/>
            <c:invertIfNegative val="0"/>
            <c:bubble3D val="0"/>
            <c:spPr>
              <a:ln>
                <a:prstDash val="solid"/>
              </a:ln>
            </c:spPr>
            <c:extLst>
              <c:ext xmlns:c16="http://schemas.microsoft.com/office/drawing/2014/chart" uri="{C3380CC4-5D6E-409C-BE32-E72D297353CC}">
                <c16:uniqueId val="{00000017-EFE9-4B65-A7E1-AB0B1BA56698}"/>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1.4720486400000001</c:v>
                </c:pt>
                <c:pt idx="1">
                  <c:v>1.2889497600000002</c:v>
                </c:pt>
                <c:pt idx="2">
                  <c:v>1.2727756800000001</c:v>
                </c:pt>
                <c:pt idx="3">
                  <c:v>0.83635199999999998</c:v>
                </c:pt>
                <c:pt idx="4">
                  <c:v>0.48139776000000006</c:v>
                </c:pt>
                <c:pt idx="5">
                  <c:v>0.11128319999999996</c:v>
                </c:pt>
                <c:pt idx="6">
                  <c:v>0</c:v>
                </c:pt>
                <c:pt idx="7">
                  <c:v>0</c:v>
                </c:pt>
                <c:pt idx="8">
                  <c:v>0.20390399999999997</c:v>
                </c:pt>
                <c:pt idx="9">
                  <c:v>0.6199603199999999</c:v>
                </c:pt>
                <c:pt idx="10">
                  <c:v>1.1577600000000001</c:v>
                </c:pt>
                <c:pt idx="11">
                  <c:v>1.3656268800000002</c:v>
                </c:pt>
              </c:numCache>
            </c:numRef>
          </c:val>
          <c:extLst>
            <c:ext xmlns:c16="http://schemas.microsoft.com/office/drawing/2014/chart" uri="{C3380CC4-5D6E-409C-BE32-E72D297353CC}">
              <c16:uniqueId val="{00000018-EFE9-4B65-A7E1-AB0B1BA56698}"/>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6EC-460C-8AFE-FB502310ACF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6EC-460C-8AFE-FB502310ACF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6EC-460C-8AFE-FB502310ACF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6EC-460C-8AFE-FB502310ACF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6EC-460C-8AFE-FB502310ACF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6EC-460C-8AFE-FB502310ACF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6EC-460C-8AFE-FB502310ACF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6EC-460C-8AFE-FB502310ACF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6EC-460C-8AFE-FB502310ACF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6EC-460C-8AFE-FB502310ACF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6EC-460C-8AFE-FB502310ACF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6EC-460C-8AFE-FB502310ACF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C6EC-460C-8AFE-FB502310ACF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FE9-4D00-8284-E7E7F60AF256}"/>
              </c:ext>
            </c:extLst>
          </c:dPt>
          <c:dPt>
            <c:idx val="1"/>
            <c:invertIfNegative val="0"/>
            <c:bubble3D val="0"/>
            <c:spPr>
              <a:ln>
                <a:prstDash val="solid"/>
              </a:ln>
            </c:spPr>
            <c:extLst>
              <c:ext xmlns:c16="http://schemas.microsoft.com/office/drawing/2014/chart" uri="{C3380CC4-5D6E-409C-BE32-E72D297353CC}">
                <c16:uniqueId val="{00000003-7FE9-4D00-8284-E7E7F60AF256}"/>
              </c:ext>
            </c:extLst>
          </c:dPt>
          <c:dPt>
            <c:idx val="2"/>
            <c:invertIfNegative val="0"/>
            <c:bubble3D val="0"/>
            <c:spPr>
              <a:ln>
                <a:prstDash val="solid"/>
              </a:ln>
            </c:spPr>
            <c:extLst>
              <c:ext xmlns:c16="http://schemas.microsoft.com/office/drawing/2014/chart" uri="{C3380CC4-5D6E-409C-BE32-E72D297353CC}">
                <c16:uniqueId val="{00000005-7FE9-4D00-8284-E7E7F60AF256}"/>
              </c:ext>
            </c:extLst>
          </c:dPt>
          <c:dPt>
            <c:idx val="3"/>
            <c:invertIfNegative val="0"/>
            <c:bubble3D val="0"/>
            <c:spPr>
              <a:ln>
                <a:prstDash val="solid"/>
              </a:ln>
            </c:spPr>
            <c:extLst>
              <c:ext xmlns:c16="http://schemas.microsoft.com/office/drawing/2014/chart" uri="{C3380CC4-5D6E-409C-BE32-E72D297353CC}">
                <c16:uniqueId val="{00000007-7FE9-4D00-8284-E7E7F60AF256}"/>
              </c:ext>
            </c:extLst>
          </c:dPt>
          <c:dPt>
            <c:idx val="4"/>
            <c:invertIfNegative val="0"/>
            <c:bubble3D val="0"/>
            <c:spPr>
              <a:ln>
                <a:prstDash val="solid"/>
              </a:ln>
            </c:spPr>
            <c:extLst>
              <c:ext xmlns:c16="http://schemas.microsoft.com/office/drawing/2014/chart" uri="{C3380CC4-5D6E-409C-BE32-E72D297353CC}">
                <c16:uniqueId val="{00000009-7FE9-4D00-8284-E7E7F60AF256}"/>
              </c:ext>
            </c:extLst>
          </c:dPt>
          <c:dPt>
            <c:idx val="5"/>
            <c:invertIfNegative val="0"/>
            <c:bubble3D val="0"/>
            <c:spPr>
              <a:ln>
                <a:prstDash val="solid"/>
              </a:ln>
            </c:spPr>
            <c:extLst>
              <c:ext xmlns:c16="http://schemas.microsoft.com/office/drawing/2014/chart" uri="{C3380CC4-5D6E-409C-BE32-E72D297353CC}">
                <c16:uniqueId val="{0000000B-7FE9-4D00-8284-E7E7F60AF256}"/>
              </c:ext>
            </c:extLst>
          </c:dPt>
          <c:dPt>
            <c:idx val="6"/>
            <c:invertIfNegative val="0"/>
            <c:bubble3D val="0"/>
            <c:spPr>
              <a:ln>
                <a:prstDash val="solid"/>
              </a:ln>
            </c:spPr>
            <c:extLst>
              <c:ext xmlns:c16="http://schemas.microsoft.com/office/drawing/2014/chart" uri="{C3380CC4-5D6E-409C-BE32-E72D297353CC}">
                <c16:uniqueId val="{0000000D-7FE9-4D00-8284-E7E7F60AF256}"/>
              </c:ext>
            </c:extLst>
          </c:dPt>
          <c:dPt>
            <c:idx val="7"/>
            <c:invertIfNegative val="0"/>
            <c:bubble3D val="0"/>
            <c:spPr>
              <a:ln>
                <a:prstDash val="solid"/>
              </a:ln>
            </c:spPr>
            <c:extLst>
              <c:ext xmlns:c16="http://schemas.microsoft.com/office/drawing/2014/chart" uri="{C3380CC4-5D6E-409C-BE32-E72D297353CC}">
                <c16:uniqueId val="{0000000F-7FE9-4D00-8284-E7E7F60AF256}"/>
              </c:ext>
            </c:extLst>
          </c:dPt>
          <c:dPt>
            <c:idx val="8"/>
            <c:invertIfNegative val="0"/>
            <c:bubble3D val="0"/>
            <c:spPr>
              <a:ln>
                <a:prstDash val="solid"/>
              </a:ln>
            </c:spPr>
            <c:extLst>
              <c:ext xmlns:c16="http://schemas.microsoft.com/office/drawing/2014/chart" uri="{C3380CC4-5D6E-409C-BE32-E72D297353CC}">
                <c16:uniqueId val="{00000011-7FE9-4D00-8284-E7E7F60AF256}"/>
              </c:ext>
            </c:extLst>
          </c:dPt>
          <c:dPt>
            <c:idx val="9"/>
            <c:invertIfNegative val="0"/>
            <c:bubble3D val="0"/>
            <c:spPr>
              <a:ln>
                <a:prstDash val="solid"/>
              </a:ln>
            </c:spPr>
            <c:extLst>
              <c:ext xmlns:c16="http://schemas.microsoft.com/office/drawing/2014/chart" uri="{C3380CC4-5D6E-409C-BE32-E72D297353CC}">
                <c16:uniqueId val="{00000013-7FE9-4D00-8284-E7E7F60AF256}"/>
              </c:ext>
            </c:extLst>
          </c:dPt>
          <c:dPt>
            <c:idx val="10"/>
            <c:invertIfNegative val="0"/>
            <c:bubble3D val="0"/>
            <c:spPr>
              <a:ln>
                <a:prstDash val="solid"/>
              </a:ln>
            </c:spPr>
            <c:extLst>
              <c:ext xmlns:c16="http://schemas.microsoft.com/office/drawing/2014/chart" uri="{C3380CC4-5D6E-409C-BE32-E72D297353CC}">
                <c16:uniqueId val="{00000015-7FE9-4D00-8284-E7E7F60AF256}"/>
              </c:ext>
            </c:extLst>
          </c:dPt>
          <c:dPt>
            <c:idx val="11"/>
            <c:invertIfNegative val="0"/>
            <c:bubble3D val="0"/>
            <c:spPr>
              <a:ln>
                <a:prstDash val="solid"/>
              </a:ln>
            </c:spPr>
            <c:extLst>
              <c:ext xmlns:c16="http://schemas.microsoft.com/office/drawing/2014/chart" uri="{C3380CC4-5D6E-409C-BE32-E72D297353CC}">
                <c16:uniqueId val="{00000017-7FE9-4D00-8284-E7E7F60AF256}"/>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7FE9-4D00-8284-E7E7F60AF25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315A-4DCE-A0E0-515065531F4C}"/>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F8E2-4739-941B-1771F303928F}"/>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854-4B82-823B-FF618E60640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854-4B82-823B-FF618E60640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854-4B82-823B-FF618E60640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854-4B82-823B-FF618E60640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854-4B82-823B-FF618E60640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854-4B82-823B-FF618E60640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854-4B82-823B-FF618E60640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854-4B82-823B-FF618E60640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854-4B82-823B-FF618E60640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854-4B82-823B-FF618E60640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854-4B82-823B-FF618E60640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854-4B82-823B-FF618E60640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7854-4B82-823B-FF618E60640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5BA-405D-BE11-FE0B3EB4AE7C}"/>
              </c:ext>
            </c:extLst>
          </c:dPt>
          <c:dPt>
            <c:idx val="1"/>
            <c:invertIfNegative val="0"/>
            <c:bubble3D val="0"/>
            <c:spPr>
              <a:ln>
                <a:prstDash val="solid"/>
              </a:ln>
            </c:spPr>
            <c:extLst>
              <c:ext xmlns:c16="http://schemas.microsoft.com/office/drawing/2014/chart" uri="{C3380CC4-5D6E-409C-BE32-E72D297353CC}">
                <c16:uniqueId val="{00000003-75BA-405D-BE11-FE0B3EB4AE7C}"/>
              </c:ext>
            </c:extLst>
          </c:dPt>
          <c:dPt>
            <c:idx val="2"/>
            <c:invertIfNegative val="0"/>
            <c:bubble3D val="0"/>
            <c:spPr>
              <a:ln>
                <a:prstDash val="solid"/>
              </a:ln>
            </c:spPr>
            <c:extLst>
              <c:ext xmlns:c16="http://schemas.microsoft.com/office/drawing/2014/chart" uri="{C3380CC4-5D6E-409C-BE32-E72D297353CC}">
                <c16:uniqueId val="{00000005-75BA-405D-BE11-FE0B3EB4AE7C}"/>
              </c:ext>
            </c:extLst>
          </c:dPt>
          <c:dPt>
            <c:idx val="3"/>
            <c:invertIfNegative val="0"/>
            <c:bubble3D val="0"/>
            <c:spPr>
              <a:ln>
                <a:prstDash val="solid"/>
              </a:ln>
            </c:spPr>
            <c:extLst>
              <c:ext xmlns:c16="http://schemas.microsoft.com/office/drawing/2014/chart" uri="{C3380CC4-5D6E-409C-BE32-E72D297353CC}">
                <c16:uniqueId val="{00000007-75BA-405D-BE11-FE0B3EB4AE7C}"/>
              </c:ext>
            </c:extLst>
          </c:dPt>
          <c:dPt>
            <c:idx val="4"/>
            <c:invertIfNegative val="0"/>
            <c:bubble3D val="0"/>
            <c:spPr>
              <a:ln>
                <a:prstDash val="solid"/>
              </a:ln>
            </c:spPr>
            <c:extLst>
              <c:ext xmlns:c16="http://schemas.microsoft.com/office/drawing/2014/chart" uri="{C3380CC4-5D6E-409C-BE32-E72D297353CC}">
                <c16:uniqueId val="{00000009-75BA-405D-BE11-FE0B3EB4AE7C}"/>
              </c:ext>
            </c:extLst>
          </c:dPt>
          <c:dPt>
            <c:idx val="5"/>
            <c:invertIfNegative val="0"/>
            <c:bubble3D val="0"/>
            <c:spPr>
              <a:ln>
                <a:prstDash val="solid"/>
              </a:ln>
            </c:spPr>
            <c:extLst>
              <c:ext xmlns:c16="http://schemas.microsoft.com/office/drawing/2014/chart" uri="{C3380CC4-5D6E-409C-BE32-E72D297353CC}">
                <c16:uniqueId val="{0000000B-75BA-405D-BE11-FE0B3EB4AE7C}"/>
              </c:ext>
            </c:extLst>
          </c:dPt>
          <c:dPt>
            <c:idx val="6"/>
            <c:invertIfNegative val="0"/>
            <c:bubble3D val="0"/>
            <c:spPr>
              <a:ln>
                <a:prstDash val="solid"/>
              </a:ln>
            </c:spPr>
            <c:extLst>
              <c:ext xmlns:c16="http://schemas.microsoft.com/office/drawing/2014/chart" uri="{C3380CC4-5D6E-409C-BE32-E72D297353CC}">
                <c16:uniqueId val="{0000000D-75BA-405D-BE11-FE0B3EB4AE7C}"/>
              </c:ext>
            </c:extLst>
          </c:dPt>
          <c:dPt>
            <c:idx val="7"/>
            <c:invertIfNegative val="0"/>
            <c:bubble3D val="0"/>
            <c:spPr>
              <a:ln>
                <a:prstDash val="solid"/>
              </a:ln>
            </c:spPr>
            <c:extLst>
              <c:ext xmlns:c16="http://schemas.microsoft.com/office/drawing/2014/chart" uri="{C3380CC4-5D6E-409C-BE32-E72D297353CC}">
                <c16:uniqueId val="{0000000F-75BA-405D-BE11-FE0B3EB4AE7C}"/>
              </c:ext>
            </c:extLst>
          </c:dPt>
          <c:dPt>
            <c:idx val="8"/>
            <c:invertIfNegative val="0"/>
            <c:bubble3D val="0"/>
            <c:spPr>
              <a:ln>
                <a:prstDash val="solid"/>
              </a:ln>
            </c:spPr>
            <c:extLst>
              <c:ext xmlns:c16="http://schemas.microsoft.com/office/drawing/2014/chart" uri="{C3380CC4-5D6E-409C-BE32-E72D297353CC}">
                <c16:uniqueId val="{00000011-75BA-405D-BE11-FE0B3EB4AE7C}"/>
              </c:ext>
            </c:extLst>
          </c:dPt>
          <c:dPt>
            <c:idx val="9"/>
            <c:invertIfNegative val="0"/>
            <c:bubble3D val="0"/>
            <c:spPr>
              <a:ln>
                <a:prstDash val="solid"/>
              </a:ln>
            </c:spPr>
            <c:extLst>
              <c:ext xmlns:c16="http://schemas.microsoft.com/office/drawing/2014/chart" uri="{C3380CC4-5D6E-409C-BE32-E72D297353CC}">
                <c16:uniqueId val="{00000013-75BA-405D-BE11-FE0B3EB4AE7C}"/>
              </c:ext>
            </c:extLst>
          </c:dPt>
          <c:dPt>
            <c:idx val="10"/>
            <c:invertIfNegative val="0"/>
            <c:bubble3D val="0"/>
            <c:spPr>
              <a:ln>
                <a:prstDash val="solid"/>
              </a:ln>
            </c:spPr>
            <c:extLst>
              <c:ext xmlns:c16="http://schemas.microsoft.com/office/drawing/2014/chart" uri="{C3380CC4-5D6E-409C-BE32-E72D297353CC}">
                <c16:uniqueId val="{00000015-75BA-405D-BE11-FE0B3EB4AE7C}"/>
              </c:ext>
            </c:extLst>
          </c:dPt>
          <c:dPt>
            <c:idx val="11"/>
            <c:invertIfNegative val="0"/>
            <c:bubble3D val="0"/>
            <c:spPr>
              <a:ln>
                <a:prstDash val="solid"/>
              </a:ln>
            </c:spPr>
            <c:extLst>
              <c:ext xmlns:c16="http://schemas.microsoft.com/office/drawing/2014/chart" uri="{C3380CC4-5D6E-409C-BE32-E72D297353CC}">
                <c16:uniqueId val="{00000017-75BA-405D-BE11-FE0B3EB4AE7C}"/>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75BA-405D-BE11-FE0B3EB4AE7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19.122297751338653</c:v>
                </c:pt>
                <c:pt idx="1">
                  <c:v>0</c:v>
                </c:pt>
              </c:numCache>
            </c:numRef>
          </c:val>
          <c:extLst>
            <c:ext xmlns:c16="http://schemas.microsoft.com/office/drawing/2014/chart" uri="{C3380CC4-5D6E-409C-BE32-E72D297353CC}">
              <c16:uniqueId val="{00000000-4D03-4D28-B20B-872ED5256130}"/>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36.708576000000008</c:v>
                </c:pt>
                <c:pt idx="1">
                  <c:v>0</c:v>
                </c:pt>
              </c:numCache>
            </c:numRef>
          </c:val>
          <c:extLst>
            <c:ext xmlns:c16="http://schemas.microsoft.com/office/drawing/2014/chart" uri="{C3380CC4-5D6E-409C-BE32-E72D297353CC}">
              <c16:uniqueId val="{00000001-4D03-4D28-B20B-872ED5256130}"/>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8.8100582400000018</c:v>
                </c:pt>
                <c:pt idx="1">
                  <c:v>0</c:v>
                </c:pt>
              </c:numCache>
            </c:numRef>
          </c:val>
          <c:extLst>
            <c:ext xmlns:c16="http://schemas.microsoft.com/office/drawing/2014/chart" uri="{C3380CC4-5D6E-409C-BE32-E72D297353CC}">
              <c16:uniqueId val="{00000002-4D03-4D28-B20B-872ED5256130}"/>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4D03-4D28-B20B-872ED5256130}"/>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94.990014670275002</c:v>
                </c:pt>
                <c:pt idx="1">
                  <c:v>0</c:v>
                </c:pt>
              </c:numCache>
            </c:numRef>
          </c:val>
          <c:extLst>
            <c:ext xmlns:c16="http://schemas.microsoft.com/office/drawing/2014/chart" uri="{C3380CC4-5D6E-409C-BE32-E72D297353CC}">
              <c16:uniqueId val="{00000004-4D03-4D28-B20B-872ED5256130}"/>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4D03-4D28-B20B-872ED5256130}"/>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39.362981333378613</c:v>
                </c:pt>
                <c:pt idx="1">
                  <c:v>0</c:v>
                </c:pt>
              </c:numCache>
            </c:numRef>
          </c:val>
          <c:extLst>
            <c:ext xmlns:c16="http://schemas.microsoft.com/office/drawing/2014/chart" uri="{C3380CC4-5D6E-409C-BE32-E72D297353CC}">
              <c16:uniqueId val="{00000006-4D03-4D28-B20B-872ED5256130}"/>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4D03-4D28-B20B-872ED5256130}"/>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4D03-4D28-B20B-872ED5256130}"/>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36.028958535424721</c:v>
                </c:pt>
                <c:pt idx="1">
                  <c:v>0</c:v>
                </c:pt>
              </c:numCache>
            </c:numRef>
          </c:val>
          <c:extLst>
            <c:ext xmlns:c16="http://schemas.microsoft.com/office/drawing/2014/chart" uri="{C3380CC4-5D6E-409C-BE32-E72D297353CC}">
              <c16:uniqueId val="{00000009-4D03-4D28-B20B-872ED5256130}"/>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119.54013252454558</c:v>
                </c:pt>
              </c:numCache>
            </c:numRef>
          </c:val>
          <c:extLst>
            <c:ext xmlns:c16="http://schemas.microsoft.com/office/drawing/2014/chart" uri="{C3380CC4-5D6E-409C-BE32-E72D297353CC}">
              <c16:uniqueId val="{0000000A-4D03-4D28-B20B-872ED5256130}"/>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23.113223732802318</c:v>
                </c:pt>
                <c:pt idx="1">
                  <c:v>19.770422313691817</c:v>
                </c:pt>
                <c:pt idx="2">
                  <c:v>18.317016309090398</c:v>
                </c:pt>
                <c:pt idx="3">
                  <c:v>9.8305433729392391</c:v>
                </c:pt>
                <c:pt idx="4">
                  <c:v>3.8181967158216708</c:v>
                </c:pt>
                <c:pt idx="5">
                  <c:v>0.15404211408334634</c:v>
                </c:pt>
                <c:pt idx="6">
                  <c:v>-1.1717137725678133E-5</c:v>
                </c:pt>
                <c:pt idx="7">
                  <c:v>-1.1663833905616182E-5</c:v>
                </c:pt>
                <c:pt idx="8">
                  <c:v>0.63367176154668625</c:v>
                </c:pt>
                <c:pt idx="9">
                  <c:v>5.7863699207539838</c:v>
                </c:pt>
                <c:pt idx="10">
                  <c:v>16.669849086889069</c:v>
                </c:pt>
                <c:pt idx="11">
                  <c:v>21.44682057789867</c:v>
                </c:pt>
              </c:numCache>
            </c:numRef>
          </c:val>
          <c:extLst>
            <c:ext xmlns:c16="http://schemas.microsoft.com/office/drawing/2014/chart" uri="{C3380CC4-5D6E-409C-BE32-E72D297353CC}">
              <c16:uniqueId val="{00000000-7A66-4959-9B81-89134E139998}"/>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7A66-4959-9B81-89134E139998}"/>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33.249353533590977</c:v>
                </c:pt>
                <c:pt idx="1">
                  <c:v>29.113675385941889</c:v>
                </c:pt>
                <c:pt idx="2">
                  <c:v>28.748349343454205</c:v>
                </c:pt>
                <c:pt idx="3">
                  <c:v>18.890791085901807</c:v>
                </c:pt>
                <c:pt idx="4">
                  <c:v>10.873393634954059</c:v>
                </c:pt>
                <c:pt idx="5">
                  <c:v>2.5135680701075946</c:v>
                </c:pt>
                <c:pt idx="6">
                  <c:v>0</c:v>
                </c:pt>
                <c:pt idx="7">
                  <c:v>0</c:v>
                </c:pt>
                <c:pt idx="8">
                  <c:v>4.6056060911909356</c:v>
                </c:pt>
                <c:pt idx="9">
                  <c:v>14.003124147092169</c:v>
                </c:pt>
                <c:pt idx="10">
                  <c:v>26.150475263541757</c:v>
                </c:pt>
                <c:pt idx="11">
                  <c:v>30.845591439216857</c:v>
                </c:pt>
              </c:numCache>
            </c:numRef>
          </c:val>
          <c:smooth val="0"/>
          <c:extLst>
            <c:ext xmlns:c16="http://schemas.microsoft.com/office/drawing/2014/chart" uri="{C3380CC4-5D6E-409C-BE32-E72D297353CC}">
              <c16:uniqueId val="{00000002-7A66-4959-9B81-89134E139998}"/>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31.379284787693216</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E3CE-4EF9-B659-5149D1386829}"/>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168.85043719092062</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01A9-4F29-B374-42F601E69619}"/>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149.42516565568198</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A39B-444C-A2AC-F9B65B986942}"/>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A39B-444C-A2AC-F9B65B986942}"/>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D71E-4738-89E7-A6CE53F235A9}"/>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0.23799999999999999</v>
      </c>
      <c r="J6" s="99">
        <f>IF( OR(F6 = $Y$8, F6 = $Y$9),  I6, IF( H6 &lt;&gt; "",  H6, ""))</f>
        <v>0.23799999999999999</v>
      </c>
      <c r="K6" s="59">
        <v>96.06</v>
      </c>
      <c r="L6" s="99"/>
      <c r="M6" s="4" t="s">
        <v>183</v>
      </c>
      <c r="N6" s="143">
        <f>IF($J$6&lt;&gt;"",$J$6*$K$6*Weather!$R31,0)</f>
        <v>350.56654355519998</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456.8343482304</v>
      </c>
      <c r="U6" s="143">
        <f t="shared" ref="U6:U18" si="1">T6/i.tfa</f>
        <v>3.1950926579269829</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306.9617741568</v>
      </c>
      <c r="O7" s="143">
        <f>IF($J$7&lt;&gt;"",$J$7*$K$7*Weather!$R32,0)</f>
        <v>93.049820236800016</v>
      </c>
      <c r="P7" s="143">
        <f>IF($J$8&lt;&gt;"",$J$8*$K$8*Weather!$R32,0)</f>
        <v>0</v>
      </c>
      <c r="Q7" s="143">
        <f>IF($J$9&lt;&gt;"",$J$9*$K$9*Weather!$R32,0)</f>
        <v>0</v>
      </c>
      <c r="R7" s="143">
        <f>IF($J$10&lt;&gt;"",$J$10*$K$10*Weather!$R32,0)</f>
        <v>0</v>
      </c>
      <c r="S7" s="143">
        <f>IF($J$11&lt;&gt;"",$J$11*$K$11*Weather!$R32,0)</f>
        <v>0</v>
      </c>
      <c r="T7" s="143">
        <f t="shared" si="0"/>
        <v>400.01159439360003</v>
      </c>
      <c r="U7" s="143">
        <f t="shared" si="1"/>
        <v>2.7976751601174996</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303.10993722239999</v>
      </c>
      <c r="O8" s="143">
        <f>IF($J$7&lt;&gt;"",$J$7*$K$7*Weather!$R33,0)</f>
        <v>91.882206662400009</v>
      </c>
      <c r="P8" s="143">
        <f>IF($J$8&lt;&gt;"",$J$8*$K$8*Weather!$R33,0)</f>
        <v>0</v>
      </c>
      <c r="Q8" s="143">
        <f>IF($J$9&lt;&gt;"",$J$9*$K$9*Weather!$R33,0)</f>
        <v>0</v>
      </c>
      <c r="R8" s="143">
        <f>IF($J$10&lt;&gt;"",$J$10*$K$10*Weather!$R33,0)</f>
        <v>0</v>
      </c>
      <c r="S8" s="143">
        <f>IF($J$11&lt;&gt;"",$J$11*$K$11*Weather!$R33,0)</f>
        <v>0</v>
      </c>
      <c r="T8" s="143">
        <f t="shared" si="0"/>
        <v>394.99214388479999</v>
      </c>
      <c r="U8" s="143">
        <f t="shared" si="1"/>
        <v>2.7625691976835922</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199.17618335999998</v>
      </c>
      <c r="O9" s="143">
        <f>IF($J$7&lt;&gt;"",$J$7*$K$7*Weather!$R34,0)</f>
        <v>60.376599360000007</v>
      </c>
      <c r="P9" s="143">
        <f>IF($J$8&lt;&gt;"",$J$8*$K$8*Weather!$R34,0)</f>
        <v>0</v>
      </c>
      <c r="Q9" s="143">
        <f>IF($J$9&lt;&gt;"",$J$9*$K$9*Weather!$R34,0)</f>
        <v>0</v>
      </c>
      <c r="R9" s="143">
        <f>IF($J$10&lt;&gt;"",$J$10*$K$10*Weather!$R34,0)</f>
        <v>0</v>
      </c>
      <c r="S9" s="143">
        <f>IF($J$11&lt;&gt;"",$J$11*$K$11*Weather!$R34,0)</f>
        <v>0</v>
      </c>
      <c r="T9" s="143">
        <f t="shared" si="0"/>
        <v>259.55278271999998</v>
      </c>
      <c r="U9" s="143">
        <f t="shared" si="1"/>
        <v>1.8153083138900545</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114.6442747968</v>
      </c>
      <c r="O10" s="143">
        <f>IF($J$7&lt;&gt;"",$J$7*$K$7*Weather!$R35,0)</f>
        <v>34.752304876800004</v>
      </c>
      <c r="P10" s="143">
        <f>IF($J$8&lt;&gt;"",$J$8*$K$8*Weather!$R35,0)</f>
        <v>0</v>
      </c>
      <c r="Q10" s="143">
        <f>IF($J$9&lt;&gt;"",$J$9*$K$9*Weather!$R35,0)</f>
        <v>0</v>
      </c>
      <c r="R10" s="143">
        <f>IF($J$10&lt;&gt;"",$J$10*$K$10*Weather!$R35,0)</f>
        <v>0</v>
      </c>
      <c r="S10" s="143">
        <f>IF($J$11&lt;&gt;"",$J$11*$K$11*Weather!$R35,0)</f>
        <v>0</v>
      </c>
      <c r="T10" s="143">
        <f t="shared" si="0"/>
        <v>149.3965796736</v>
      </c>
      <c r="U10" s="143">
        <f t="shared" si="1"/>
        <v>1.0448774630969366</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26.50195497599999</v>
      </c>
      <c r="O11" s="143">
        <f>IF($J$7&lt;&gt;"",$J$7*$K$7*Weather!$R36,0)</f>
        <v>8.0335805759999985</v>
      </c>
      <c r="P11" s="143">
        <f>IF($J$8&lt;&gt;"",$J$8*$K$8*Weather!$R36,0)</f>
        <v>0</v>
      </c>
      <c r="Q11" s="143">
        <f>IF($J$9&lt;&gt;"",$J$9*$K$9*Weather!$R36,0)</f>
        <v>0</v>
      </c>
      <c r="R11" s="143">
        <f>IF($J$10&lt;&gt;"",$J$10*$K$10*Weather!$R36,0)</f>
        <v>0</v>
      </c>
      <c r="S11" s="143">
        <f>IF($J$11&lt;&gt;"",$J$11*$K$11*Weather!$R36,0)</f>
        <v>0</v>
      </c>
      <c r="T11" s="143">
        <f t="shared" si="0"/>
        <v>34.535535551999985</v>
      </c>
      <c r="U11" s="143">
        <f t="shared" si="1"/>
        <v>0.2415410235837179</v>
      </c>
      <c r="V11" s="99"/>
      <c r="W11" s="99"/>
      <c r="X11" s="102"/>
      <c r="Y11" s="102" t="s">
        <v>3261</v>
      </c>
      <c r="Z11" s="102">
        <v>0.13</v>
      </c>
      <c r="AA11" s="102"/>
      <c r="AB11" s="102"/>
    </row>
    <row r="12" spans="2:28" x14ac:dyDescent="0.25">
      <c r="B12" s="160"/>
      <c r="D12" s="99"/>
      <c r="E12" s="22" t="s">
        <v>3262</v>
      </c>
      <c r="F12" s="8"/>
      <c r="G12" s="8"/>
      <c r="H12" s="8"/>
      <c r="I12" s="8"/>
      <c r="J12" s="8">
        <f>SUMPRODUCT(J6:J11,K6:K11) / K12</f>
        <v>0.29861240853964116</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48.559482719999991</v>
      </c>
      <c r="O14" s="143">
        <f>IF($J$7&lt;&gt;"",$J$7*$K$7*Weather!$R39,0)</f>
        <v>14.719914719999998</v>
      </c>
      <c r="P14" s="143">
        <f>IF($J$8&lt;&gt;"",$J$8*$K$8*Weather!$R39,0)</f>
        <v>0</v>
      </c>
      <c r="Q14" s="143">
        <f>IF($J$9&lt;&gt;"",$J$9*$K$9*Weather!$R39,0)</f>
        <v>0</v>
      </c>
      <c r="R14" s="143">
        <f>IF($J$10&lt;&gt;"",$J$10*$K$10*Weather!$R39,0)</f>
        <v>0</v>
      </c>
      <c r="S14" s="143">
        <f>IF($J$11&lt;&gt;"",$J$11*$K$11*Weather!$R39,0)</f>
        <v>0</v>
      </c>
      <c r="T14" s="143">
        <f t="shared" si="0"/>
        <v>63.27939743999999</v>
      </c>
      <c r="U14" s="143">
        <f t="shared" si="1"/>
        <v>0.442575167436005</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147.64277525759999</v>
      </c>
      <c r="O15" s="143">
        <f>IF($J$7&lt;&gt;"",$J$7*$K$7*Weather!$R40,0)</f>
        <v>44.755193817600002</v>
      </c>
      <c r="P15" s="143">
        <f>IF($J$8&lt;&gt;"",$J$8*$K$8*Weather!$R40,0)</f>
        <v>0</v>
      </c>
      <c r="Q15" s="143">
        <f>IF($J$9&lt;&gt;"",$J$9*$K$9*Weather!$R40,0)</f>
        <v>0</v>
      </c>
      <c r="R15" s="143">
        <f>IF($J$10&lt;&gt;"",$J$10*$K$10*Weather!$R40,0)</f>
        <v>0</v>
      </c>
      <c r="S15" s="143">
        <f>IF($J$11&lt;&gt;"",$J$11*$K$11*Weather!$R40,0)</f>
        <v>0</v>
      </c>
      <c r="T15" s="143">
        <f t="shared" si="0"/>
        <v>192.3979690752</v>
      </c>
      <c r="U15" s="143">
        <f t="shared" si="1"/>
        <v>1.3456285429794377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275.71909679999999</v>
      </c>
      <c r="O16" s="143">
        <f>IF($J$7&lt;&gt;"",$J$7*$K$7*Weather!$R41,0)</f>
        <v>83.579176800000013</v>
      </c>
      <c r="P16" s="143">
        <f>IF($J$8&lt;&gt;"",$J$8*$K$8*Weather!$R41,0)</f>
        <v>0</v>
      </c>
      <c r="Q16" s="143">
        <f>IF($J$9&lt;&gt;"",$J$9*$K$9*Weather!$R41,0)</f>
        <v>0</v>
      </c>
      <c r="R16" s="143">
        <f>IF($J$10&lt;&gt;"",$J$10*$K$10*Weather!$R41,0)</f>
        <v>0</v>
      </c>
      <c r="S16" s="143">
        <f>IF($J$11&lt;&gt;"",$J$11*$K$11*Weather!$R41,0)</f>
        <v>0</v>
      </c>
      <c r="T16" s="143">
        <f t="shared" si="0"/>
        <v>359.29827360000002</v>
      </c>
      <c r="U16" s="143">
        <f t="shared" si="1"/>
        <v>2.5129267981535883</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325.22233443840003</v>
      </c>
      <c r="O17" s="144">
        <f>IF($J$7&lt;&gt;"",$J$7*$K$7*Weather!$R42,0)</f>
        <v>98.585173478400023</v>
      </c>
      <c r="P17" s="144">
        <f>IF($J$8&lt;&gt;"",$J$8*$K$8*Weather!$R42,0)</f>
        <v>0</v>
      </c>
      <c r="Q17" s="144">
        <f>IF($J$9&lt;&gt;"",$J$9*$K$9*Weather!$R42,0)</f>
        <v>0</v>
      </c>
      <c r="R17" s="144">
        <f>IF($J$10&lt;&gt;"",$J$10*$K$10*Weather!$R42,0)</f>
        <v>0</v>
      </c>
      <c r="S17" s="144">
        <f>IF($J$11&lt;&gt;"",$J$11*$K$11*Weather!$R42,0)</f>
        <v>0</v>
      </c>
      <c r="T17" s="144">
        <f t="shared" si="0"/>
        <v>423.80750791680003</v>
      </c>
      <c r="U17" s="144">
        <f t="shared" si="1"/>
        <v>2.9641034264708357</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2098.1043572832</v>
      </c>
      <c r="O18" s="144">
        <f t="shared" si="2"/>
        <v>636.00177520320017</v>
      </c>
      <c r="P18" s="144">
        <f t="shared" si="2"/>
        <v>0</v>
      </c>
      <c r="Q18" s="144">
        <f t="shared" si="2"/>
        <v>0</v>
      </c>
      <c r="R18" s="144">
        <f t="shared" si="2"/>
        <v>0</v>
      </c>
      <c r="S18" s="144">
        <f t="shared" si="2"/>
        <v>0</v>
      </c>
      <c r="T18" s="144">
        <f t="shared" si="0"/>
        <v>2734.1061324864004</v>
      </c>
      <c r="U18" s="144">
        <f t="shared" si="1"/>
        <v>19.122297751338653</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14.674110765723878</v>
      </c>
      <c r="O19" s="145">
        <f t="shared" si="3"/>
        <v>4.4481869856147727</v>
      </c>
      <c r="P19" s="145">
        <f t="shared" si="3"/>
        <v>0</v>
      </c>
      <c r="Q19" s="145">
        <f t="shared" si="3"/>
        <v>0</v>
      </c>
      <c r="R19" s="145">
        <f t="shared" si="3"/>
        <v>0</v>
      </c>
      <c r="S19" s="145">
        <f t="shared" si="3"/>
        <v>0</v>
      </c>
      <c r="T19" s="145">
        <f t="shared" si="3"/>
        <v>19.122297751338653</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9.6000000000000002E-2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210.47351454720001</v>
      </c>
      <c r="O6" s="143">
        <f>F$6*G$6*Weather!R31</f>
        <v>0</v>
      </c>
      <c r="P6" s="143">
        <f>F$7*G$7*Weather!R31</f>
        <v>0</v>
      </c>
      <c r="Q6" s="143">
        <f t="shared" ref="Q6:Q17" si="0">SUM(N6:P6)</f>
        <v>210.47351454720001</v>
      </c>
      <c r="R6" s="143">
        <f t="shared" ref="R6:R18" si="1">Q6/i.tfa</f>
        <v>1.4720486400000001</v>
      </c>
      <c r="S6" s="99"/>
    </row>
    <row r="7" spans="2:19" x14ac:dyDescent="0.25">
      <c r="B7" s="160"/>
      <c r="D7" s="99"/>
      <c r="E7" s="9">
        <v>3</v>
      </c>
      <c r="F7" s="10"/>
      <c r="G7" s="10"/>
      <c r="H7" s="99"/>
      <c r="I7" s="99"/>
      <c r="J7" s="99"/>
      <c r="K7" s="99"/>
      <c r="L7" s="99"/>
      <c r="M7" s="4" t="s">
        <v>184</v>
      </c>
      <c r="N7" s="143">
        <f>F$5*G$5*Weather!R32</f>
        <v>184.29403668480001</v>
      </c>
      <c r="O7" s="143">
        <f>F$6*G$6*Weather!R32</f>
        <v>0</v>
      </c>
      <c r="P7" s="143">
        <f>F$7*G$7*Weather!R32</f>
        <v>0</v>
      </c>
      <c r="Q7" s="143">
        <f t="shared" si="0"/>
        <v>184.29403668480001</v>
      </c>
      <c r="R7" s="143">
        <f t="shared" si="1"/>
        <v>1.2889497600000002</v>
      </c>
      <c r="S7" s="99"/>
    </row>
    <row r="8" spans="2:19" x14ac:dyDescent="0.25">
      <c r="B8" s="160"/>
      <c r="D8" s="99"/>
      <c r="E8" s="22" t="s">
        <v>3262</v>
      </c>
      <c r="F8" s="8">
        <f>SUM(F5:F7)</f>
        <v>142.97999999999999</v>
      </c>
      <c r="G8" s="8">
        <f>SUMPRODUCT(G5:G7,F5:F7) / F8</f>
        <v>9.6000000000000002E-2</v>
      </c>
      <c r="H8" s="99"/>
      <c r="I8" s="99"/>
      <c r="J8" s="99"/>
      <c r="K8" s="99"/>
      <c r="L8" s="99"/>
      <c r="M8" s="4" t="s">
        <v>185</v>
      </c>
      <c r="N8" s="143">
        <f>F$5*G$5*Weather!R33</f>
        <v>181.98146672639999</v>
      </c>
      <c r="O8" s="143">
        <f>F$6*G$6*Weather!R33</f>
        <v>0</v>
      </c>
      <c r="P8" s="143">
        <f>F$7*G$7*Weather!R33</f>
        <v>0</v>
      </c>
      <c r="Q8" s="143">
        <f t="shared" si="0"/>
        <v>181.98146672639999</v>
      </c>
      <c r="R8" s="143">
        <f t="shared" si="1"/>
        <v>1.2727756800000001</v>
      </c>
      <c r="S8" s="99"/>
    </row>
    <row r="9" spans="2:19" x14ac:dyDescent="0.25">
      <c r="B9" s="160"/>
      <c r="D9" s="99"/>
      <c r="E9" s="99"/>
      <c r="F9" s="99"/>
      <c r="G9" s="99"/>
      <c r="H9" s="99"/>
      <c r="I9" s="99"/>
      <c r="J9" s="99"/>
      <c r="K9" s="99"/>
      <c r="L9" s="99"/>
      <c r="M9" s="4" t="s">
        <v>186</v>
      </c>
      <c r="N9" s="143">
        <f>F$5*G$5*Weather!R34</f>
        <v>119.58160896</v>
      </c>
      <c r="O9" s="143">
        <f>F$6*G$6*Weather!R34</f>
        <v>0</v>
      </c>
      <c r="P9" s="143">
        <f>F$7*G$7*Weather!R34</f>
        <v>0</v>
      </c>
      <c r="Q9" s="143">
        <f t="shared" si="0"/>
        <v>119.58160896</v>
      </c>
      <c r="R9" s="143">
        <f t="shared" si="1"/>
        <v>0.83635199999999998</v>
      </c>
      <c r="S9" s="99"/>
    </row>
    <row r="10" spans="2:19" x14ac:dyDescent="0.25">
      <c r="B10" s="160"/>
      <c r="D10" s="99"/>
      <c r="E10" s="99"/>
      <c r="F10" s="99"/>
      <c r="G10" s="99"/>
      <c r="H10" s="99"/>
      <c r="I10" s="99"/>
      <c r="J10" s="99"/>
      <c r="K10" s="99"/>
      <c r="L10" s="99"/>
      <c r="M10" s="4" t="s">
        <v>187</v>
      </c>
      <c r="N10" s="143">
        <f>F$5*G$5*Weather!R35</f>
        <v>68.830251724800007</v>
      </c>
      <c r="O10" s="143">
        <f>F$6*G$6*Weather!R35</f>
        <v>0</v>
      </c>
      <c r="P10" s="143">
        <f>F$7*G$7*Weather!R35</f>
        <v>0</v>
      </c>
      <c r="Q10" s="143">
        <f t="shared" si="0"/>
        <v>68.830251724800007</v>
      </c>
      <c r="R10" s="143">
        <f t="shared" si="1"/>
        <v>0.48139776000000006</v>
      </c>
      <c r="S10" s="99"/>
    </row>
    <row r="11" spans="2:19" x14ac:dyDescent="0.25">
      <c r="B11" s="160"/>
      <c r="D11" s="99"/>
      <c r="E11" s="99"/>
      <c r="F11" s="99"/>
      <c r="G11" s="99"/>
      <c r="H11" s="99"/>
      <c r="I11" s="99"/>
      <c r="J11" s="99"/>
      <c r="K11" s="99"/>
      <c r="L11" s="99"/>
      <c r="M11" s="4" t="s">
        <v>188</v>
      </c>
      <c r="N11" s="143">
        <f>F$5*G$5*Weather!R36</f>
        <v>15.911271935999993</v>
      </c>
      <c r="O11" s="143">
        <f>F$6*G$6*Weather!R36</f>
        <v>0</v>
      </c>
      <c r="P11" s="143">
        <f>F$7*G$7*Weather!R36</f>
        <v>0</v>
      </c>
      <c r="Q11" s="143">
        <f t="shared" si="0"/>
        <v>15.911271935999993</v>
      </c>
      <c r="R11" s="143">
        <f t="shared" si="1"/>
        <v>0.11128319999999996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29.154193919999994</v>
      </c>
      <c r="O14" s="143">
        <f>F$6*G$6*Weather!R39</f>
        <v>0</v>
      </c>
      <c r="P14" s="143">
        <f>F$7*G$7*Weather!R39</f>
        <v>0</v>
      </c>
      <c r="Q14" s="143">
        <f t="shared" si="0"/>
        <v>29.154193919999994</v>
      </c>
      <c r="R14" s="143">
        <f t="shared" si="1"/>
        <v>0.20390399999999997</v>
      </c>
      <c r="S14" s="99"/>
    </row>
    <row r="15" spans="2:19" x14ac:dyDescent="0.25">
      <c r="D15" s="99"/>
      <c r="E15" s="99"/>
      <c r="F15" s="99"/>
      <c r="G15" s="99"/>
      <c r="H15" s="99"/>
      <c r="I15" s="99"/>
      <c r="J15" s="99"/>
      <c r="K15" s="99"/>
      <c r="L15" s="99"/>
      <c r="M15" s="4" t="s">
        <v>192</v>
      </c>
      <c r="N15" s="143">
        <f>F$5*G$5*Weather!R40</f>
        <v>88.641926553599987</v>
      </c>
      <c r="O15" s="143">
        <f>F$6*G$6*Weather!R40</f>
        <v>0</v>
      </c>
      <c r="P15" s="143">
        <f>F$7*G$7*Weather!R40</f>
        <v>0</v>
      </c>
      <c r="Q15" s="143">
        <f t="shared" si="0"/>
        <v>88.641926553599987</v>
      </c>
      <c r="R15" s="143">
        <f t="shared" si="1"/>
        <v>0.6199603199999999</v>
      </c>
      <c r="S15" s="99"/>
    </row>
    <row r="16" spans="2:19" x14ac:dyDescent="0.25">
      <c r="D16" s="99"/>
      <c r="E16" s="99"/>
      <c r="F16" s="99"/>
      <c r="G16" s="99"/>
      <c r="H16" s="99"/>
      <c r="I16" s="99"/>
      <c r="J16" s="99"/>
      <c r="K16" s="99"/>
      <c r="L16" s="99"/>
      <c r="M16" s="4" t="s">
        <v>193</v>
      </c>
      <c r="N16" s="143">
        <f>F$5*G$5*Weather!R41</f>
        <v>165.5365248</v>
      </c>
      <c r="O16" s="143">
        <f>F$6*G$6*Weather!R41</f>
        <v>0</v>
      </c>
      <c r="P16" s="143">
        <f>F$7*G$7*Weather!R41</f>
        <v>0</v>
      </c>
      <c r="Q16" s="143">
        <f t="shared" si="0"/>
        <v>165.5365248</v>
      </c>
      <c r="R16" s="143">
        <f t="shared" si="1"/>
        <v>1.1577600000000001</v>
      </c>
      <c r="S16" s="99"/>
    </row>
    <row r="17" spans="4:21" x14ac:dyDescent="0.25">
      <c r="D17" s="99"/>
      <c r="E17" s="99"/>
      <c r="F17" s="99"/>
      <c r="G17" s="99"/>
      <c r="H17" s="99"/>
      <c r="I17" s="99"/>
      <c r="J17" s="99"/>
      <c r="K17" s="99"/>
      <c r="L17" s="99"/>
      <c r="M17" s="5" t="s">
        <v>194</v>
      </c>
      <c r="N17" s="144">
        <f>F$5*G$5*Weather!R42</f>
        <v>195.25733130240002</v>
      </c>
      <c r="O17" s="144">
        <f>F$6*G$6*Weather!R42</f>
        <v>0</v>
      </c>
      <c r="P17" s="144">
        <f>F$7*G$7*Weather!R42</f>
        <v>0</v>
      </c>
      <c r="Q17" s="144">
        <f t="shared" si="0"/>
        <v>195.25733130240002</v>
      </c>
      <c r="R17" s="144">
        <f t="shared" si="1"/>
        <v>1.3656268800000002</v>
      </c>
      <c r="S17" s="99"/>
    </row>
    <row r="18" spans="4:21" x14ac:dyDescent="0.25">
      <c r="D18" s="99"/>
      <c r="E18" s="99"/>
      <c r="F18" s="99"/>
      <c r="G18" s="99"/>
      <c r="H18" s="99"/>
      <c r="I18" s="99"/>
      <c r="J18" s="99"/>
      <c r="K18" s="99"/>
      <c r="L18" s="99"/>
      <c r="M18" s="117" t="s">
        <v>3254</v>
      </c>
      <c r="N18" s="144">
        <f>SUM(N6:N17)</f>
        <v>1259.6621271552001</v>
      </c>
      <c r="O18" s="144">
        <f>SUM(O6:O17)</f>
        <v>0</v>
      </c>
      <c r="P18" s="144">
        <f>SUM(P6:P17)</f>
        <v>0</v>
      </c>
      <c r="Q18" s="144">
        <f>SUM(Q6:Q17)</f>
        <v>1259.6621271552001</v>
      </c>
      <c r="R18" s="144">
        <f t="shared" si="1"/>
        <v>8.8100582400000018</v>
      </c>
      <c r="S18" s="99"/>
    </row>
    <row r="19" spans="4:21" x14ac:dyDescent="0.25">
      <c r="D19" s="99"/>
      <c r="E19" s="99"/>
      <c r="F19" s="99"/>
      <c r="G19" s="99"/>
      <c r="H19" s="99"/>
      <c r="I19" s="99"/>
      <c r="J19" s="99"/>
      <c r="K19" s="99"/>
      <c r="L19" s="99"/>
      <c r="M19" s="8" t="s">
        <v>3255</v>
      </c>
      <c r="N19" s="145">
        <f>N18/i.tfa</f>
        <v>8.8100582400000018</v>
      </c>
      <c r="O19" s="145">
        <f>O18/i.tfa</f>
        <v>0</v>
      </c>
      <c r="P19" s="145">
        <f>P18/i.tfa</f>
        <v>0</v>
      </c>
      <c r="Q19" s="145">
        <f>Q18/i.tfa</f>
        <v>8.8100582400000018</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29.792559999999998</v>
      </c>
      <c r="J4" s="99">
        <f>IFERROR('Ground floor'!$F$7 * 'Ground floor'!$G$7, 0)</f>
        <v>57.192</v>
      </c>
      <c r="K4" s="99">
        <f>IFERROR(Roof!$F$8 * Roof!$G$8, 0)</f>
        <v>13.72608</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310.03274901999998</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9.6094880602687893E-2</v>
      </c>
      <c r="J5" s="117">
        <f t="shared" si="1"/>
        <v>0.18447083471272446</v>
      </c>
      <c r="K5" s="117">
        <f t="shared" si="1"/>
        <v>4.4273000331053865E-2</v>
      </c>
      <c r="L5" s="117">
        <f t="shared" si="1"/>
        <v>0</v>
      </c>
      <c r="M5" s="117">
        <f t="shared" si="1"/>
        <v>0.47735132236128053</v>
      </c>
      <c r="N5" s="117">
        <f t="shared" si="1"/>
        <v>0</v>
      </c>
      <c r="O5" s="117">
        <f t="shared" si="1"/>
        <v>0.19780996199225331</v>
      </c>
      <c r="P5" s="117">
        <f t="shared" si="1"/>
        <v>1</v>
      </c>
      <c r="Q5" s="99"/>
      <c r="R5" s="99"/>
      <c r="S5" s="99"/>
      <c r="T5" s="99"/>
      <c r="U5" s="99"/>
      <c r="V5" s="99"/>
      <c r="W5" s="99"/>
      <c r="X5" s="99"/>
      <c r="Y5" s="102"/>
      <c r="Z5" s="102" t="s">
        <v>3375</v>
      </c>
      <c r="AA5" s="154">
        <f t="array" aca="1" ref="AA5" ca="1">i.tfa * SUMPRODUCT(($V$14:$V$25&gt;$AA$4)*$R$14:$R$25) / $P$4</f>
        <v>91.771440000000013</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0.68801438062697295</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3.1950926579269829</v>
      </c>
      <c r="J14" s="143">
        <f t="shared" si="2"/>
        <v>6.1335360000000003</v>
      </c>
      <c r="K14" s="143">
        <f t="shared" si="2"/>
        <v>1.4720486400000001</v>
      </c>
      <c r="L14" s="143">
        <f t="shared" si="2"/>
        <v>0</v>
      </c>
      <c r="M14" s="143">
        <f t="shared" si="2"/>
        <v>15.871622876917368</v>
      </c>
      <c r="N14" s="143">
        <f t="shared" si="2"/>
        <v>0</v>
      </c>
      <c r="O14" s="143">
        <f t="shared" si="2"/>
        <v>6.5770533587466238</v>
      </c>
      <c r="P14" s="143">
        <f ca="1">-Glazing!AK23</f>
        <v>-7.9023371184893669</v>
      </c>
      <c r="Q14" s="143">
        <f>-'Incidental gains'!$F$6 * Weather!$Q31 / 1000</f>
        <v>-3.5649503999999999</v>
      </c>
      <c r="R14" s="143">
        <f t="shared" ref="R14:R25" si="3">SUM($I14:$O14)</f>
        <v>33.249353533590977</v>
      </c>
      <c r="S14" s="143">
        <f t="shared" ref="S14:S25" ca="1" si="4">-1 * SUM($P14:$Q14)</f>
        <v>11.467287518489368</v>
      </c>
      <c r="T14" s="143">
        <f t="shared" ref="T14:T25" ca="1" si="5">IF(ABS(R14) &gt; (0.0000001 * ABS(S14)), S14 / R14, IF(R14 = 0, 10^6, 0))</f>
        <v>0.34488753313366705</v>
      </c>
      <c r="U14" s="99">
        <f ca="1">IFERROR(IF(T14 &gt; 0,   IF(T14 = 1, d.heating_alpha/d.heating_alpha1, (1 - T14 ^ d.heating_alpha) / (1 - T14 ^ d.heating_alpha1)), 1) * IF(T14 &lt;= 0, IF(S14 &gt; 0, 1 / T14, 1), 1), NA())</f>
        <v>0.88391694936100573</v>
      </c>
      <c r="V14" s="99">
        <f t="shared" ref="V14:V25" ca="1" si="6">R14 - U14 * S14</f>
        <v>23.113223732802318</v>
      </c>
      <c r="W14" s="130">
        <f t="shared" ref="W14:W25" ca="1" si="7">S14 - (R14 - V14)</f>
        <v>1.3311577177007088</v>
      </c>
      <c r="X14" s="143"/>
      <c r="Y14" s="102"/>
      <c r="Z14" s="102" t="s">
        <v>53</v>
      </c>
      <c r="AA14" s="155">
        <f ca="1">$I$4 * $AA$5 / i.tfa</f>
        <v>19.122297751338653</v>
      </c>
      <c r="AB14" s="155">
        <f t="shared" ref="AB14:AB24" ca="1" si="8">IF($AA14&gt;0, $AA14, 0)</f>
        <v>19.122297751338653</v>
      </c>
      <c r="AC14" s="155">
        <f t="shared" ref="AC14:AC24" ca="1" si="9">IF($AA14&lt;0, -$AA14, 0)</f>
        <v>0</v>
      </c>
      <c r="AD14" s="102"/>
    </row>
    <row r="15" spans="2:30" x14ac:dyDescent="0.25">
      <c r="B15" s="160"/>
      <c r="D15" s="99"/>
      <c r="E15" s="99"/>
      <c r="F15" s="99"/>
      <c r="G15" s="99" t="s">
        <v>184</v>
      </c>
      <c r="H15" s="143">
        <f>Weather!$R32</f>
        <v>13.42656</v>
      </c>
      <c r="I15" s="143">
        <f t="shared" si="2"/>
        <v>2.7976751601174992</v>
      </c>
      <c r="J15" s="143">
        <f t="shared" si="2"/>
        <v>5.3706240000000003</v>
      </c>
      <c r="K15" s="143">
        <f t="shared" si="2"/>
        <v>1.2889497600000002</v>
      </c>
      <c r="L15" s="143">
        <f t="shared" si="2"/>
        <v>0</v>
      </c>
      <c r="M15" s="143">
        <f t="shared" si="2"/>
        <v>13.897451444276426</v>
      </c>
      <c r="N15" s="143">
        <f t="shared" si="2"/>
        <v>0</v>
      </c>
      <c r="O15" s="143">
        <f t="shared" si="2"/>
        <v>5.7589750215479656</v>
      </c>
      <c r="P15" s="143">
        <f ca="1">-Glazing!AK24</f>
        <v>-7.4702281441374421</v>
      </c>
      <c r="Q15" s="143">
        <f>-'Incidental gains'!$F$6 * Weather!$Q32 / 1000</f>
        <v>-3.2199551999999998</v>
      </c>
      <c r="R15" s="143">
        <f t="shared" si="3"/>
        <v>29.113675385941889</v>
      </c>
      <c r="S15" s="143">
        <f t="shared" ca="1" si="4"/>
        <v>10.690183344137441</v>
      </c>
      <c r="T15" s="143">
        <f t="shared" ca="1" si="5"/>
        <v>0.36718769452583122</v>
      </c>
      <c r="U15" s="99">
        <f t="shared" ref="U15:U25" ca="1" si="10">IFERROR(IF(T15 &gt; 0, IF(T15 = 1, d.heating_alpha/d.heating_alpha1, (1 - T15 ^ d.heating_alpha) / (1 - T15 ^ d.heating_alpha1)), 1) * IF(T15 &lt;= 0, IF(S15 &gt; 0, 1 / T15, 1), 1), NA())</f>
        <v>0.87400307099260033</v>
      </c>
      <c r="V15" s="99">
        <f t="shared" ca="1" si="6"/>
        <v>19.770422313691817</v>
      </c>
      <c r="W15" s="130">
        <f t="shared" ca="1" si="7"/>
        <v>1.3469302718873699</v>
      </c>
      <c r="X15" s="143"/>
      <c r="Y15" s="102"/>
      <c r="Z15" s="102" t="s">
        <v>57</v>
      </c>
      <c r="AA15" s="155">
        <f ca="1">$J$4 * $AA$5 / i.tfa</f>
        <v>36.708576000000008</v>
      </c>
      <c r="AB15" s="155">
        <f t="shared" ca="1" si="8"/>
        <v>36.708576000000008</v>
      </c>
      <c r="AC15" s="155">
        <f t="shared" ca="1" si="9"/>
        <v>0</v>
      </c>
      <c r="AD15" s="102"/>
    </row>
    <row r="16" spans="2:30" x14ac:dyDescent="0.25">
      <c r="B16" s="160"/>
      <c r="D16" s="99"/>
      <c r="E16" s="99"/>
      <c r="F16" s="99"/>
      <c r="G16" s="99" t="s">
        <v>185</v>
      </c>
      <c r="H16" s="143">
        <f>Weather!$R33</f>
        <v>13.25808</v>
      </c>
      <c r="I16" s="143">
        <f t="shared" si="2"/>
        <v>2.7625691976835922</v>
      </c>
      <c r="J16" s="143">
        <f t="shared" si="2"/>
        <v>5.3032320000000004</v>
      </c>
      <c r="K16" s="143">
        <f t="shared" si="2"/>
        <v>1.2727756800000001</v>
      </c>
      <c r="L16" s="143">
        <f t="shared" si="2"/>
        <v>0</v>
      </c>
      <c r="M16" s="143">
        <f t="shared" si="2"/>
        <v>13.723062574801915</v>
      </c>
      <c r="N16" s="143">
        <f t="shared" si="2"/>
        <v>0</v>
      </c>
      <c r="O16" s="143">
        <f t="shared" si="2"/>
        <v>5.6867098909686957</v>
      </c>
      <c r="P16" s="143">
        <f ca="1">-Glazing!AK25</f>
        <v>-8.7548318902714204</v>
      </c>
      <c r="Q16" s="143">
        <f>-'Incidental gains'!$F$6 * Weather!$Q33 / 1000</f>
        <v>-3.5649503999999999</v>
      </c>
      <c r="R16" s="143">
        <f t="shared" si="3"/>
        <v>28.748349343454205</v>
      </c>
      <c r="S16" s="143">
        <f t="shared" ca="1" si="4"/>
        <v>12.319782290271419</v>
      </c>
      <c r="T16" s="143">
        <f t="shared" ca="1" si="5"/>
        <v>0.42853877080342861</v>
      </c>
      <c r="U16" s="99">
        <f t="shared" ca="1" si="10"/>
        <v>0.84671407242327112</v>
      </c>
      <c r="V16" s="99">
        <f t="shared" ca="1" si="6"/>
        <v>18.317016309090398</v>
      </c>
      <c r="W16" s="130">
        <f t="shared" ca="1" si="7"/>
        <v>1.8884492559076129</v>
      </c>
      <c r="X16" s="143"/>
      <c r="Y16" s="102"/>
      <c r="Z16" s="102" t="s">
        <v>59</v>
      </c>
      <c r="AA16" s="155">
        <f ca="1">$K$4 * $AA$5 / i.tfa</f>
        <v>8.8100582400000018</v>
      </c>
      <c r="AB16" s="155">
        <f t="shared" ca="1" si="8"/>
        <v>8.8100582400000018</v>
      </c>
      <c r="AC16" s="155">
        <f t="shared" ca="1" si="9"/>
        <v>0</v>
      </c>
      <c r="AD16" s="102"/>
    </row>
    <row r="17" spans="2:30" x14ac:dyDescent="0.25">
      <c r="B17" s="160"/>
      <c r="D17" s="99"/>
      <c r="E17" s="99"/>
      <c r="F17" s="99"/>
      <c r="G17" s="99" t="s">
        <v>186</v>
      </c>
      <c r="H17" s="143">
        <f>Weather!$R34</f>
        <v>8.7119999999999997</v>
      </c>
      <c r="I17" s="143">
        <f t="shared" si="2"/>
        <v>1.8153083138900545</v>
      </c>
      <c r="J17" s="143">
        <f t="shared" si="2"/>
        <v>3.4848000000000003</v>
      </c>
      <c r="K17" s="143">
        <f t="shared" si="2"/>
        <v>0.83635199999999998</v>
      </c>
      <c r="L17" s="143">
        <f t="shared" si="2"/>
        <v>0</v>
      </c>
      <c r="M17" s="143">
        <f t="shared" si="2"/>
        <v>9.0175441053059178</v>
      </c>
      <c r="N17" s="143">
        <f t="shared" si="2"/>
        <v>0</v>
      </c>
      <c r="O17" s="143">
        <f t="shared" si="2"/>
        <v>3.7367866667058331</v>
      </c>
      <c r="P17" s="143">
        <f ca="1">-Glazing!AK26</f>
        <v>-8.47109437383601</v>
      </c>
      <c r="Q17" s="143">
        <f>-'Incidental gains'!$F$6 * Weather!$Q34 / 1000</f>
        <v>-3.4499519999999997</v>
      </c>
      <c r="R17" s="143">
        <f t="shared" si="3"/>
        <v>18.890791085901807</v>
      </c>
      <c r="S17" s="143">
        <f t="shared" ca="1" si="4"/>
        <v>11.92104637383601</v>
      </c>
      <c r="T17" s="143">
        <f t="shared" ca="1" si="5"/>
        <v>0.63105067011898108</v>
      </c>
      <c r="U17" s="99">
        <f t="shared" ca="1" si="10"/>
        <v>0.76002117841331063</v>
      </c>
      <c r="V17" s="99">
        <f t="shared" ca="1" si="6"/>
        <v>9.8305433729392391</v>
      </c>
      <c r="W17" s="130">
        <f t="shared" ca="1" si="7"/>
        <v>2.8607986608734421</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1.0448774630969366</v>
      </c>
      <c r="J18" s="143">
        <f t="shared" si="2"/>
        <v>2.0058240000000001</v>
      </c>
      <c r="K18" s="143">
        <f t="shared" si="2"/>
        <v>0.48139776000000006</v>
      </c>
      <c r="L18" s="143">
        <f t="shared" si="2"/>
        <v>0</v>
      </c>
      <c r="M18" s="143">
        <f t="shared" si="2"/>
        <v>5.1904288302000516</v>
      </c>
      <c r="N18" s="143">
        <f t="shared" si="2"/>
        <v>0</v>
      </c>
      <c r="O18" s="143">
        <f t="shared" si="2"/>
        <v>2.1508655816570714</v>
      </c>
      <c r="P18" s="143">
        <f ca="1">-Glazing!AK27</f>
        <v>-8.0985171572900931</v>
      </c>
      <c r="Q18" s="143">
        <f>-'Incidental gains'!$F$6 * Weather!$Q35 / 1000</f>
        <v>-3.5649503999999999</v>
      </c>
      <c r="R18" s="143">
        <f t="shared" si="3"/>
        <v>10.873393634954059</v>
      </c>
      <c r="S18" s="143">
        <f t="shared" ca="1" si="4"/>
        <v>11.663467557290094</v>
      </c>
      <c r="T18" s="143">
        <f t="shared" ca="1" si="5"/>
        <v>1.0726612085298035</v>
      </c>
      <c r="U18" s="99">
        <f t="shared" ca="1" si="10"/>
        <v>0.60489703293448371</v>
      </c>
      <c r="V18" s="99">
        <f t="shared" ca="1" si="6"/>
        <v>3.8181967158216708</v>
      </c>
      <c r="W18" s="130">
        <f t="shared" ca="1" si="7"/>
        <v>4.6082706381577054</v>
      </c>
      <c r="X18" s="143"/>
      <c r="Y18" s="102"/>
      <c r="Z18" s="102" t="s">
        <v>3385</v>
      </c>
      <c r="AA18" s="155">
        <f ca="1">$M$4 * $AA$5 / i.tfa</f>
        <v>94.990014670275002</v>
      </c>
      <c r="AB18" s="155">
        <f t="shared" ca="1" si="8"/>
        <v>94.990014670275002</v>
      </c>
      <c r="AC18" s="155">
        <f t="shared" ca="1" si="9"/>
        <v>0</v>
      </c>
      <c r="AD18" s="102"/>
    </row>
    <row r="19" spans="2:30" x14ac:dyDescent="0.25">
      <c r="B19" s="160"/>
      <c r="D19" s="99"/>
      <c r="E19" s="99"/>
      <c r="F19" s="99"/>
      <c r="G19" s="99" t="s">
        <v>188</v>
      </c>
      <c r="H19" s="143">
        <f>Weather!$R36</f>
        <v>1.1591999999999996</v>
      </c>
      <c r="I19" s="143">
        <f t="shared" si="2"/>
        <v>0.2415410235837179</v>
      </c>
      <c r="J19" s="143">
        <f t="shared" si="2"/>
        <v>0.46367999999999987</v>
      </c>
      <c r="K19" s="143">
        <f t="shared" si="2"/>
        <v>0.11128319999999996</v>
      </c>
      <c r="L19" s="143">
        <f t="shared" si="2"/>
        <v>0</v>
      </c>
      <c r="M19" s="143">
        <f t="shared" si="2"/>
        <v>1.1998550421109522</v>
      </c>
      <c r="N19" s="143">
        <f t="shared" si="2"/>
        <v>0</v>
      </c>
      <c r="O19" s="143">
        <f t="shared" si="2"/>
        <v>0.49720880441292475</v>
      </c>
      <c r="P19" s="143">
        <f ca="1">-Glazing!AK28</f>
        <v>-8.0979676333718835</v>
      </c>
      <c r="Q19" s="143">
        <f>-'Incidental gains'!$F$6 * Weather!$Q36 / 1000</f>
        <v>-3.4499519999999997</v>
      </c>
      <c r="R19" s="143">
        <f t="shared" si="3"/>
        <v>2.5135680701075946</v>
      </c>
      <c r="S19" s="143">
        <f t="shared" ca="1" si="4"/>
        <v>11.547919633371883</v>
      </c>
      <c r="T19" s="143">
        <f t="shared" ca="1" si="5"/>
        <v>4.5942338982996267</v>
      </c>
      <c r="U19" s="99">
        <f t="shared" ca="1" si="10"/>
        <v>0.20432476419437021</v>
      </c>
      <c r="V19" s="99">
        <f t="shared" ca="1" si="6"/>
        <v>0.15404211408334634</v>
      </c>
      <c r="W19" s="130">
        <f t="shared" ca="1" si="7"/>
        <v>9.1883936773476353</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9.9999999991831866E-7</v>
      </c>
      <c r="V20" s="99">
        <f t="shared" ca="1" si="6"/>
        <v>-1.1717137725678133E-5</v>
      </c>
      <c r="W20" s="130">
        <f t="shared" ca="1" si="7"/>
        <v>11.717126009497479</v>
      </c>
      <c r="X20" s="143"/>
      <c r="Y20" s="102"/>
      <c r="Z20" s="102" t="s">
        <v>3386</v>
      </c>
      <c r="AA20" s="155">
        <f ca="1">$O$4 * $AA$5 / i.tfa</f>
        <v>39.362981333378613</v>
      </c>
      <c r="AB20" s="155">
        <f t="shared" ca="1" si="8"/>
        <v>39.362981333378613</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9.9999999991831866E-7</v>
      </c>
      <c r="V21" s="99">
        <f t="shared" ca="1" si="6"/>
        <v>-1.1663833905616182E-5</v>
      </c>
      <c r="W21" s="130">
        <f t="shared" ca="1" si="7"/>
        <v>11.663822242734994</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0.442575167436005</v>
      </c>
      <c r="J22" s="143">
        <f t="shared" si="2"/>
        <v>0.84959999999999991</v>
      </c>
      <c r="K22" s="143">
        <f t="shared" si="2"/>
        <v>0.20390399999999997</v>
      </c>
      <c r="L22" s="143">
        <f t="shared" si="2"/>
        <v>0</v>
      </c>
      <c r="M22" s="143">
        <f t="shared" si="2"/>
        <v>2.1984921579051617</v>
      </c>
      <c r="N22" s="143">
        <f t="shared" si="2"/>
        <v>0</v>
      </c>
      <c r="O22" s="143">
        <f t="shared" si="2"/>
        <v>0.91103476584976917</v>
      </c>
      <c r="P22" s="143">
        <f ca="1">-Glazing!AK31</f>
        <v>-8.2626416341952762</v>
      </c>
      <c r="Q22" s="143">
        <f>-'Incidental gains'!$F$6 * Weather!$Q39 / 1000</f>
        <v>-3.4499519999999997</v>
      </c>
      <c r="R22" s="143">
        <f t="shared" si="3"/>
        <v>4.6056060911909356</v>
      </c>
      <c r="S22" s="143">
        <f t="shared" ca="1" si="4"/>
        <v>11.712593634195276</v>
      </c>
      <c r="T22" s="143">
        <f t="shared" ca="1" si="5"/>
        <v>2.543116671787836</v>
      </c>
      <c r="U22" s="99">
        <f t="shared" ca="1" si="10"/>
        <v>0.33911654870771452</v>
      </c>
      <c r="V22" s="99">
        <f t="shared" ca="1" si="6"/>
        <v>0.63367176154668625</v>
      </c>
      <c r="W22" s="130">
        <f t="shared" ca="1" si="7"/>
        <v>7.740659304551027</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1.3456285429794375</v>
      </c>
      <c r="J23" s="143">
        <f t="shared" si="2"/>
        <v>2.5831680000000001</v>
      </c>
      <c r="K23" s="143">
        <f t="shared" si="2"/>
        <v>0.6199603199999999</v>
      </c>
      <c r="L23" s="143">
        <f t="shared" si="2"/>
        <v>0</v>
      </c>
      <c r="M23" s="143">
        <f t="shared" si="2"/>
        <v>6.6844098288036262</v>
      </c>
      <c r="N23" s="143">
        <f t="shared" si="2"/>
        <v>0</v>
      </c>
      <c r="O23" s="143">
        <f t="shared" si="2"/>
        <v>2.7699574553091066</v>
      </c>
      <c r="P23" s="143">
        <f ca="1">-Glazing!AK32</f>
        <v>-8.7693026867842665</v>
      </c>
      <c r="Q23" s="143">
        <f>-'Incidental gains'!$F$6 * Weather!$Q40 / 1000</f>
        <v>-3.5649503999999999</v>
      </c>
      <c r="R23" s="143">
        <f t="shared" si="3"/>
        <v>14.003124147092169</v>
      </c>
      <c r="S23" s="143">
        <f t="shared" ca="1" si="4"/>
        <v>12.334253086784265</v>
      </c>
      <c r="T23" s="143">
        <f t="shared" ca="1" si="5"/>
        <v>0.8808215193425637</v>
      </c>
      <c r="U23" s="99">
        <f t="shared" ca="1" si="10"/>
        <v>0.66617363601385471</v>
      </c>
      <c r="V23" s="99">
        <f t="shared" ca="1" si="6"/>
        <v>5.7863699207539838</v>
      </c>
      <c r="W23" s="130">
        <f t="shared" ca="1" si="7"/>
        <v>4.11749886044608</v>
      </c>
      <c r="X23" s="99"/>
      <c r="Y23" s="102"/>
      <c r="Z23" s="102" t="s">
        <v>3398</v>
      </c>
      <c r="AA23" s="155">
        <f ca="1">-SUM($AA$21:$AA$22) * (1 - $AA$8)</f>
        <v>36.028958535424721</v>
      </c>
      <c r="AB23" s="155">
        <f t="shared" ca="1" si="8"/>
        <v>36.028958535424721</v>
      </c>
      <c r="AC23" s="155">
        <f t="shared" ca="1" si="9"/>
        <v>0</v>
      </c>
      <c r="AD23" s="102"/>
    </row>
    <row r="24" spans="2:30" x14ac:dyDescent="0.25">
      <c r="D24" s="99"/>
      <c r="E24" s="99"/>
      <c r="F24" s="99"/>
      <c r="G24" s="99" t="s">
        <v>193</v>
      </c>
      <c r="H24" s="143">
        <f>Weather!$R41</f>
        <v>12.06</v>
      </c>
      <c r="I24" s="143">
        <f t="shared" si="2"/>
        <v>2.5129267981535883</v>
      </c>
      <c r="J24" s="143">
        <f t="shared" si="2"/>
        <v>4.8240000000000007</v>
      </c>
      <c r="K24" s="143">
        <f t="shared" si="2"/>
        <v>1.1577600000000001</v>
      </c>
      <c r="L24" s="143">
        <f t="shared" si="2"/>
        <v>0</v>
      </c>
      <c r="M24" s="143">
        <f t="shared" si="2"/>
        <v>12.482963947427614</v>
      </c>
      <c r="N24" s="143">
        <f t="shared" si="2"/>
        <v>0</v>
      </c>
      <c r="O24" s="143">
        <f t="shared" si="2"/>
        <v>5.1728245179605556</v>
      </c>
      <c r="P24" s="143">
        <f ca="1">-Glazing!AK33</f>
        <v>-7.7442574046844888</v>
      </c>
      <c r="Q24" s="143">
        <f>-'Incidental gains'!$F$6 * Weather!$Q41 / 1000</f>
        <v>-3.4499519999999997</v>
      </c>
      <c r="R24" s="143">
        <f t="shared" si="3"/>
        <v>26.150475263541757</v>
      </c>
      <c r="S24" s="143">
        <f t="shared" ca="1" si="4"/>
        <v>11.194209404684489</v>
      </c>
      <c r="T24" s="143">
        <f t="shared" ca="1" si="5"/>
        <v>0.42806906153216784</v>
      </c>
      <c r="U24" s="99">
        <f t="shared" ca="1" si="10"/>
        <v>0.84692235368451196</v>
      </c>
      <c r="V24" s="99">
        <f t="shared" ca="1" si="6"/>
        <v>16.669849086889069</v>
      </c>
      <c r="W24" s="130">
        <f t="shared" ca="1" si="7"/>
        <v>1.7135832280318013</v>
      </c>
      <c r="X24" s="99"/>
      <c r="Y24" s="102"/>
      <c r="Z24" s="15" t="s">
        <v>3392</v>
      </c>
      <c r="AA24" s="157">
        <f ca="1">-o.space_heating</f>
        <v>-119.54013252454558</v>
      </c>
      <c r="AB24" s="157">
        <f t="shared" ca="1" si="8"/>
        <v>0</v>
      </c>
      <c r="AC24" s="157">
        <f t="shared" ca="1" si="9"/>
        <v>119.54013252454558</v>
      </c>
      <c r="AD24" s="102"/>
    </row>
    <row r="25" spans="2:30" x14ac:dyDescent="0.25">
      <c r="D25" s="99"/>
      <c r="E25" s="99"/>
      <c r="F25" s="99"/>
      <c r="G25" s="117" t="s">
        <v>194</v>
      </c>
      <c r="H25" s="144">
        <f>Weather!$R42</f>
        <v>14.225280000000001</v>
      </c>
      <c r="I25" s="144">
        <f t="shared" si="2"/>
        <v>2.9641034264708357</v>
      </c>
      <c r="J25" s="144">
        <f t="shared" si="2"/>
        <v>5.6901120000000009</v>
      </c>
      <c r="K25" s="144">
        <f t="shared" si="2"/>
        <v>1.3656268800000002</v>
      </c>
      <c r="L25" s="144">
        <f t="shared" si="2"/>
        <v>0</v>
      </c>
      <c r="M25" s="144">
        <f t="shared" si="2"/>
        <v>14.724183862525962</v>
      </c>
      <c r="N25" s="144">
        <f t="shared" si="2"/>
        <v>0</v>
      </c>
      <c r="O25" s="144">
        <f t="shared" si="2"/>
        <v>6.1015652702200605</v>
      </c>
      <c r="P25" s="144">
        <f ca="1">-Glazing!AK34</f>
        <v>-7.0670607628112077</v>
      </c>
      <c r="Q25" s="144">
        <f>-'Incidental gains'!$F$6 * Weather!$Q42 / 1000</f>
        <v>-3.5649503999999999</v>
      </c>
      <c r="R25" s="144">
        <f t="shared" si="3"/>
        <v>30.845591439216857</v>
      </c>
      <c r="S25" s="144">
        <f t="shared" ca="1" si="4"/>
        <v>10.632011162811207</v>
      </c>
      <c r="T25" s="144">
        <f t="shared" ca="1" si="5"/>
        <v>0.34468495064399207</v>
      </c>
      <c r="U25" s="117">
        <f t="shared" ca="1" si="10"/>
        <v>0.88400686543608387</v>
      </c>
      <c r="V25" s="117">
        <f t="shared" ca="1" si="6"/>
        <v>21.44682057789867</v>
      </c>
      <c r="W25" s="131">
        <f t="shared" ca="1" si="7"/>
        <v>1.2332403014930193</v>
      </c>
      <c r="X25" s="99"/>
      <c r="Y25" s="102"/>
      <c r="Z25" s="119" t="s">
        <v>3254</v>
      </c>
      <c r="AA25" s="158" t="str">
        <f ca="1">IF(ABS(AB25-AC25) &gt; 0.0001,"Unbalanced","Balanced")</f>
        <v>Balanced</v>
      </c>
      <c r="AB25" s="158">
        <f ca="1">SUM(AB14:AB24)</f>
        <v>235.02288653041703</v>
      </c>
      <c r="AC25" s="158">
        <f ca="1">SUM(AC14:AC24)</f>
        <v>235.02288653041703</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19.12229775133865</v>
      </c>
      <c r="J27" s="156">
        <f t="shared" si="11"/>
        <v>36.708576000000001</v>
      </c>
      <c r="K27" s="156">
        <f t="shared" si="11"/>
        <v>8.81005824</v>
      </c>
      <c r="L27" s="156">
        <f t="shared" si="11"/>
        <v>0</v>
      </c>
      <c r="M27" s="156">
        <f t="shared" si="11"/>
        <v>94.990014670275002</v>
      </c>
      <c r="N27" s="156">
        <f t="shared" si="11"/>
        <v>0</v>
      </c>
      <c r="O27" s="156">
        <f t="shared" si="11"/>
        <v>39.362981333378613</v>
      </c>
      <c r="P27" s="156">
        <f t="shared" ca="1" si="11"/>
        <v>-96.889309639075549</v>
      </c>
      <c r="Q27" s="156">
        <f t="shared" si="11"/>
        <v>-41.974416000000005</v>
      </c>
      <c r="R27" s="156">
        <f t="shared" si="11"/>
        <v>198.99392799499225</v>
      </c>
      <c r="S27" s="156">
        <f t="shared" ca="1" si="11"/>
        <v>138.86372563907557</v>
      </c>
      <c r="T27" s="156" t="s">
        <v>52</v>
      </c>
      <c r="U27" s="126">
        <f ca="1">(R27 - o.space_heating) / S27</f>
        <v>0.57217099069455446</v>
      </c>
      <c r="V27" s="156">
        <f ca="1">IF(SUM(V14:V25) &lt; 0.0001, 0, SUM(V14:V25))</f>
        <v>119.54013252454558</v>
      </c>
      <c r="W27" s="156">
        <f ca="1">SUM(W14:W25)</f>
        <v>59.409930168628875</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310.03274901999998</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10.219684243084934</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1.6813122828723288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2.6813122828723288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119.54013252454558</v>
      </c>
      <c r="L7" s="98">
        <v>0.8</v>
      </c>
      <c r="M7" s="98" t="s">
        <v>3439</v>
      </c>
      <c r="N7" s="99">
        <f t="shared" ca="1" si="0"/>
        <v>149.42516565568198</v>
      </c>
      <c r="O7" s="44">
        <f t="shared" si="1"/>
        <v>0.21</v>
      </c>
      <c r="P7" s="99">
        <f t="shared" ca="1" si="2"/>
        <v>31.379284787693216</v>
      </c>
      <c r="Q7" s="99">
        <f t="shared" si="3"/>
        <v>1.1299999999999999</v>
      </c>
      <c r="R7" s="99">
        <f t="shared" ca="1" si="4"/>
        <v>168.85043719092062</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119.54013252454558</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149.42516565568198</v>
      </c>
      <c r="L29" s="47">
        <f t="shared" ca="1" si="16"/>
        <v>1</v>
      </c>
      <c r="M29" s="47">
        <f t="shared" ca="1" si="17"/>
        <v>0</v>
      </c>
      <c r="N29" s="116">
        <v>2</v>
      </c>
      <c r="O29" s="99">
        <f t="shared" ca="1" si="18"/>
        <v>0.21</v>
      </c>
      <c r="P29" s="99">
        <f t="shared" ca="1" si="19"/>
        <v>31.379284787693216</v>
      </c>
      <c r="Q29" s="99">
        <f t="shared" ca="1" si="20"/>
        <v>1.1299999999999999</v>
      </c>
      <c r="R29" s="99">
        <f t="shared" ca="1" si="21"/>
        <v>168.85043719092062</v>
      </c>
      <c r="S29" s="99"/>
      <c r="T29" s="102"/>
      <c r="U29" s="102" t="str">
        <f t="shared" si="13"/>
        <v>Space heating</v>
      </c>
      <c r="V29" s="102">
        <f t="shared" ca="1" si="22"/>
        <v>149.42516565568198</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205.8997034484868</v>
      </c>
      <c r="L35" s="126"/>
      <c r="M35" s="126"/>
      <c r="N35" s="126"/>
      <c r="O35" s="126"/>
      <c r="P35" s="126">
        <f ca="1">SUM(P28:P34)</f>
        <v>39.753677642407155</v>
      </c>
      <c r="Q35" s="126"/>
      <c r="R35" s="126">
        <f ca="1">SUM(R28:R34)</f>
        <v>250.1400634148786</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119.54013252454558</v>
      </c>
      <c r="G17" s="143">
        <f ca="1">Systems!K29</f>
        <v>149.42516565568198</v>
      </c>
      <c r="H17" s="143">
        <f ca="1">Systems!R29</f>
        <v>168.85043719092062</v>
      </c>
      <c r="I17" s="143">
        <f ca="1">Systems!P29</f>
        <v>31.379284787693216</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119.54013252454558</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250.1400634148786</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250.1400634148786</v>
      </c>
      <c r="G27" s="99" t="s">
        <v>3416</v>
      </c>
      <c r="H27" s="99"/>
      <c r="I27" s="99"/>
      <c r="J27" s="99"/>
      <c r="K27" s="102"/>
      <c r="L27" s="102"/>
      <c r="M27" s="56"/>
      <c r="N27" s="102"/>
      <c r="O27" s="66"/>
      <c r="P27" s="102"/>
    </row>
    <row r="28" spans="2:16" x14ac:dyDescent="0.25">
      <c r="D28" s="99"/>
      <c r="E28" s="99" t="s">
        <v>3639</v>
      </c>
      <c r="F28" s="143">
        <f ca="1">SUM(I16:I22)</f>
        <v>39.753677642407155</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3975.3677642407156</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159.63094666161368</v>
      </c>
      <c r="G7" s="99" t="s">
        <v>3700</v>
      </c>
      <c r="H7" s="99" t="s">
        <v>3701</v>
      </c>
      <c r="I7" s="99"/>
    </row>
    <row r="8" spans="1:9" x14ac:dyDescent="0.25">
      <c r="A8" s="2"/>
      <c r="B8" s="161"/>
      <c r="C8" s="2"/>
      <c r="D8" s="99"/>
      <c r="E8" s="99" t="s">
        <v>3702</v>
      </c>
      <c r="F8" s="99">
        <f ca="1">SUM('Space heating'!AA19:AA20)</f>
        <v>39.362981333378613</v>
      </c>
      <c r="G8" s="99" t="s">
        <v>3700</v>
      </c>
      <c r="H8" s="99" t="s">
        <v>3701</v>
      </c>
      <c r="I8" s="99"/>
    </row>
    <row r="9" spans="1:9" x14ac:dyDescent="0.25">
      <c r="A9" s="2"/>
      <c r="B9" s="161"/>
      <c r="C9" s="2"/>
      <c r="D9" s="99"/>
      <c r="E9" s="99" t="s">
        <v>3477</v>
      </c>
      <c r="F9" s="99">
        <f ca="1">F7+F8</f>
        <v>198.9939279949923</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0.68801438062697295</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310.03274901999998</v>
      </c>
      <c r="G15" s="99" t="str">
        <f>'Space heating'!AB31</f>
        <v>W/K</v>
      </c>
      <c r="H15" s="99" t="str">
        <f>IF(ISBLANK('Space heating'!AC31), "", 'Space heating'!AC31)</f>
        <v/>
      </c>
      <c r="I15" s="99"/>
    </row>
    <row r="16" spans="1:9" x14ac:dyDescent="0.25">
      <c r="A16" s="2"/>
      <c r="B16" s="161"/>
      <c r="C16" s="2"/>
      <c r="D16" s="99"/>
      <c r="E16" s="99" t="s">
        <v>3709</v>
      </c>
      <c r="F16" s="99">
        <f>F15 / F4</f>
        <v>1.1575563836335339</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2021-09-20T11:11:31Z</dcterms:modified>
  <dc:language>en-GB</dc:language>
</cp:coreProperties>
</file>