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421EECDE-5986-415B-9BEB-03A2830B82B4}"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<sst xmlns="http://schemas.openxmlformats.org/spreadsheetml/2006/main" count="4870" uniqueCount="3712">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</sst>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691B-443A-87D9-47E4C1C33D9E}"/>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5E3B-4AE0-8BEA-630C4FA945F6}"/>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5E3B-4AE0-8BEA-630C4FA945F6}"/>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5E3B-4AE0-8BEA-630C4FA945F6}"/>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5E3B-4AE0-8BEA-630C4FA945F6}"/>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5E3B-4AE0-8BEA-630C4FA945F6}"/>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EAB-4557-8171-E33529E49D0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EAB-4557-8171-E33529E49D0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EAB-4557-8171-E33529E49D0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EAB-4557-8171-E33529E49D0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EAB-4557-8171-E33529E49D0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EAB-4557-8171-E33529E49D0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EAB-4557-8171-E33529E49D0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EAB-4557-8171-E33529E49D0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EAB-4557-8171-E33529E49D0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EAB-4557-8171-E33529E49D0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EAB-4557-8171-E33529E49D0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EAB-4557-8171-E33529E49D0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FEAB-4557-8171-E33529E49D0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6558-4031-8F98-228178C2DD35}"/>
              </c:ext>
            </c:extLst>
          </c:dPt>
          <c:dPt>
            <c:idx val="1"/>
            <c:invertIfNegative val="0"/>
            <c:bubble3D val="0"/>
            <c:spPr>
              <a:ln>
                <a:prstDash val="solid"/>
              </a:ln>
            </c:spPr>
            <c:extLst>
              <c:ext xmlns:c16="http://schemas.microsoft.com/office/drawing/2014/chart" uri="{C3380CC4-5D6E-409C-BE32-E72D297353CC}">
                <c16:uniqueId val="{00000003-6558-4031-8F98-228178C2DD35}"/>
              </c:ext>
            </c:extLst>
          </c:dPt>
          <c:dPt>
            <c:idx val="2"/>
            <c:invertIfNegative val="0"/>
            <c:bubble3D val="0"/>
            <c:spPr>
              <a:ln>
                <a:prstDash val="solid"/>
              </a:ln>
            </c:spPr>
            <c:extLst>
              <c:ext xmlns:c16="http://schemas.microsoft.com/office/drawing/2014/chart" uri="{C3380CC4-5D6E-409C-BE32-E72D297353CC}">
                <c16:uniqueId val="{00000005-6558-4031-8F98-228178C2DD35}"/>
              </c:ext>
            </c:extLst>
          </c:dPt>
          <c:dPt>
            <c:idx val="3"/>
            <c:invertIfNegative val="0"/>
            <c:bubble3D val="0"/>
            <c:spPr>
              <a:ln>
                <a:prstDash val="solid"/>
              </a:ln>
            </c:spPr>
            <c:extLst>
              <c:ext xmlns:c16="http://schemas.microsoft.com/office/drawing/2014/chart" uri="{C3380CC4-5D6E-409C-BE32-E72D297353CC}">
                <c16:uniqueId val="{00000007-6558-4031-8F98-228178C2DD35}"/>
              </c:ext>
            </c:extLst>
          </c:dPt>
          <c:dPt>
            <c:idx val="4"/>
            <c:invertIfNegative val="0"/>
            <c:bubble3D val="0"/>
            <c:spPr>
              <a:ln>
                <a:prstDash val="solid"/>
              </a:ln>
            </c:spPr>
            <c:extLst>
              <c:ext xmlns:c16="http://schemas.microsoft.com/office/drawing/2014/chart" uri="{C3380CC4-5D6E-409C-BE32-E72D297353CC}">
                <c16:uniqueId val="{00000009-6558-4031-8F98-228178C2DD35}"/>
              </c:ext>
            </c:extLst>
          </c:dPt>
          <c:dPt>
            <c:idx val="5"/>
            <c:invertIfNegative val="0"/>
            <c:bubble3D val="0"/>
            <c:spPr>
              <a:ln>
                <a:prstDash val="solid"/>
              </a:ln>
            </c:spPr>
            <c:extLst>
              <c:ext xmlns:c16="http://schemas.microsoft.com/office/drawing/2014/chart" uri="{C3380CC4-5D6E-409C-BE32-E72D297353CC}">
                <c16:uniqueId val="{0000000B-6558-4031-8F98-228178C2DD35}"/>
              </c:ext>
            </c:extLst>
          </c:dPt>
          <c:dPt>
            <c:idx val="6"/>
            <c:invertIfNegative val="0"/>
            <c:bubble3D val="0"/>
            <c:spPr>
              <a:ln>
                <a:prstDash val="solid"/>
              </a:ln>
            </c:spPr>
            <c:extLst>
              <c:ext xmlns:c16="http://schemas.microsoft.com/office/drawing/2014/chart" uri="{C3380CC4-5D6E-409C-BE32-E72D297353CC}">
                <c16:uniqueId val="{0000000D-6558-4031-8F98-228178C2DD35}"/>
              </c:ext>
            </c:extLst>
          </c:dPt>
          <c:dPt>
            <c:idx val="7"/>
            <c:invertIfNegative val="0"/>
            <c:bubble3D val="0"/>
            <c:spPr>
              <a:ln>
                <a:prstDash val="solid"/>
              </a:ln>
            </c:spPr>
            <c:extLst>
              <c:ext xmlns:c16="http://schemas.microsoft.com/office/drawing/2014/chart" uri="{C3380CC4-5D6E-409C-BE32-E72D297353CC}">
                <c16:uniqueId val="{0000000F-6558-4031-8F98-228178C2DD35}"/>
              </c:ext>
            </c:extLst>
          </c:dPt>
          <c:dPt>
            <c:idx val="8"/>
            <c:invertIfNegative val="0"/>
            <c:bubble3D val="0"/>
            <c:spPr>
              <a:ln>
                <a:prstDash val="solid"/>
              </a:ln>
            </c:spPr>
            <c:extLst>
              <c:ext xmlns:c16="http://schemas.microsoft.com/office/drawing/2014/chart" uri="{C3380CC4-5D6E-409C-BE32-E72D297353CC}">
                <c16:uniqueId val="{00000011-6558-4031-8F98-228178C2DD35}"/>
              </c:ext>
            </c:extLst>
          </c:dPt>
          <c:dPt>
            <c:idx val="9"/>
            <c:invertIfNegative val="0"/>
            <c:bubble3D val="0"/>
            <c:spPr>
              <a:ln>
                <a:prstDash val="solid"/>
              </a:ln>
            </c:spPr>
            <c:extLst>
              <c:ext xmlns:c16="http://schemas.microsoft.com/office/drawing/2014/chart" uri="{C3380CC4-5D6E-409C-BE32-E72D297353CC}">
                <c16:uniqueId val="{00000013-6558-4031-8F98-228178C2DD35}"/>
              </c:ext>
            </c:extLst>
          </c:dPt>
          <c:dPt>
            <c:idx val="10"/>
            <c:invertIfNegative val="0"/>
            <c:bubble3D val="0"/>
            <c:spPr>
              <a:ln>
                <a:prstDash val="solid"/>
              </a:ln>
            </c:spPr>
            <c:extLst>
              <c:ext xmlns:c16="http://schemas.microsoft.com/office/drawing/2014/chart" uri="{C3380CC4-5D6E-409C-BE32-E72D297353CC}">
                <c16:uniqueId val="{00000015-6558-4031-8F98-228178C2DD35}"/>
              </c:ext>
            </c:extLst>
          </c:dPt>
          <c:dPt>
            <c:idx val="11"/>
            <c:invertIfNegative val="0"/>
            <c:bubble3D val="0"/>
            <c:spPr>
              <a:ln>
                <a:prstDash val="solid"/>
              </a:ln>
            </c:spPr>
            <c:extLst>
              <c:ext xmlns:c16="http://schemas.microsoft.com/office/drawing/2014/chart" uri="{C3380CC4-5D6E-409C-BE32-E72D297353CC}">
                <c16:uniqueId val="{00000017-6558-4031-8F98-228178C2DD35}"/>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6558-4031-8F98-228178C2DD35}"/>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3E96-4B2E-8DB8-511A10E135D3}"/>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3E96-4B2E-8DB8-511A10E135D3}"/>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3E96-4B2E-8DB8-511A10E135D3}"/>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3E96-4B2E-8DB8-511A10E135D3}"/>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3E96-4B2E-8DB8-511A10E135D3}"/>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3E96-4B2E-8DB8-511A10E135D3}"/>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3E96-4B2E-8DB8-511A10E135D3}"/>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3E96-4B2E-8DB8-511A10E135D3}"/>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3E96-4B2E-8DB8-511A10E135D3}"/>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3E96-4B2E-8DB8-511A10E135D3}"/>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3E96-4B2E-8DB8-511A10E135D3}"/>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3E96-4B2E-8DB8-511A10E135D3}"/>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36.708576000000001</c:v>
                </c:pt>
                <c:pt idx="1">
                  <c:v>0</c:v>
                </c:pt>
              </c:numCache>
            </c:numRef>
          </c:val>
          <c:extLst>
            <c:ext xmlns:c16="http://schemas.microsoft.com/office/drawing/2014/chart" uri="{C3380CC4-5D6E-409C-BE32-E72D297353CC}">
              <c16:uniqueId val="{0000000C-3E96-4B2E-8DB8-511A10E135D3}"/>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DBC4-48F1-A619-A441869AC859}"/>
              </c:ext>
            </c:extLst>
          </c:dPt>
          <c:dPt>
            <c:idx val="1"/>
            <c:invertIfNegative val="0"/>
            <c:bubble3D val="0"/>
            <c:spPr>
              <a:ln>
                <a:prstDash val="solid"/>
              </a:ln>
            </c:spPr>
            <c:extLst>
              <c:ext xmlns:c16="http://schemas.microsoft.com/office/drawing/2014/chart" uri="{C3380CC4-5D6E-409C-BE32-E72D297353CC}">
                <c16:uniqueId val="{00000003-DBC4-48F1-A619-A441869AC859}"/>
              </c:ext>
            </c:extLst>
          </c:dPt>
          <c:dPt>
            <c:idx val="2"/>
            <c:invertIfNegative val="0"/>
            <c:bubble3D val="0"/>
            <c:spPr>
              <a:ln>
                <a:prstDash val="solid"/>
              </a:ln>
            </c:spPr>
            <c:extLst>
              <c:ext xmlns:c16="http://schemas.microsoft.com/office/drawing/2014/chart" uri="{C3380CC4-5D6E-409C-BE32-E72D297353CC}">
                <c16:uniqueId val="{00000005-DBC4-48F1-A619-A441869AC859}"/>
              </c:ext>
            </c:extLst>
          </c:dPt>
          <c:dPt>
            <c:idx val="3"/>
            <c:invertIfNegative val="0"/>
            <c:bubble3D val="0"/>
            <c:spPr>
              <a:ln>
                <a:prstDash val="solid"/>
              </a:ln>
            </c:spPr>
            <c:extLst>
              <c:ext xmlns:c16="http://schemas.microsoft.com/office/drawing/2014/chart" uri="{C3380CC4-5D6E-409C-BE32-E72D297353CC}">
                <c16:uniqueId val="{00000007-DBC4-48F1-A619-A441869AC859}"/>
              </c:ext>
            </c:extLst>
          </c:dPt>
          <c:dPt>
            <c:idx val="4"/>
            <c:invertIfNegative val="0"/>
            <c:bubble3D val="0"/>
            <c:spPr>
              <a:ln>
                <a:prstDash val="solid"/>
              </a:ln>
            </c:spPr>
            <c:extLst>
              <c:ext xmlns:c16="http://schemas.microsoft.com/office/drawing/2014/chart" uri="{C3380CC4-5D6E-409C-BE32-E72D297353CC}">
                <c16:uniqueId val="{00000009-DBC4-48F1-A619-A441869AC859}"/>
              </c:ext>
            </c:extLst>
          </c:dPt>
          <c:dPt>
            <c:idx val="5"/>
            <c:invertIfNegative val="0"/>
            <c:bubble3D val="0"/>
            <c:spPr>
              <a:ln>
                <a:prstDash val="solid"/>
              </a:ln>
            </c:spPr>
            <c:extLst>
              <c:ext xmlns:c16="http://schemas.microsoft.com/office/drawing/2014/chart" uri="{C3380CC4-5D6E-409C-BE32-E72D297353CC}">
                <c16:uniqueId val="{0000000B-DBC4-48F1-A619-A441869AC859}"/>
              </c:ext>
            </c:extLst>
          </c:dPt>
          <c:dPt>
            <c:idx val="6"/>
            <c:invertIfNegative val="0"/>
            <c:bubble3D val="0"/>
            <c:spPr>
              <a:ln>
                <a:prstDash val="solid"/>
              </a:ln>
            </c:spPr>
            <c:extLst>
              <c:ext xmlns:c16="http://schemas.microsoft.com/office/drawing/2014/chart" uri="{C3380CC4-5D6E-409C-BE32-E72D297353CC}">
                <c16:uniqueId val="{0000000D-DBC4-48F1-A619-A441869AC859}"/>
              </c:ext>
            </c:extLst>
          </c:dPt>
          <c:dPt>
            <c:idx val="7"/>
            <c:invertIfNegative val="0"/>
            <c:bubble3D val="0"/>
            <c:spPr>
              <a:ln>
                <a:prstDash val="solid"/>
              </a:ln>
            </c:spPr>
            <c:extLst>
              <c:ext xmlns:c16="http://schemas.microsoft.com/office/drawing/2014/chart" uri="{C3380CC4-5D6E-409C-BE32-E72D297353CC}">
                <c16:uniqueId val="{0000000F-DBC4-48F1-A619-A441869AC859}"/>
              </c:ext>
            </c:extLst>
          </c:dPt>
          <c:dPt>
            <c:idx val="8"/>
            <c:invertIfNegative val="0"/>
            <c:bubble3D val="0"/>
            <c:spPr>
              <a:ln>
                <a:prstDash val="solid"/>
              </a:ln>
            </c:spPr>
            <c:extLst>
              <c:ext xmlns:c16="http://schemas.microsoft.com/office/drawing/2014/chart" uri="{C3380CC4-5D6E-409C-BE32-E72D297353CC}">
                <c16:uniqueId val="{00000011-DBC4-48F1-A619-A441869AC859}"/>
              </c:ext>
            </c:extLst>
          </c:dPt>
          <c:dPt>
            <c:idx val="9"/>
            <c:invertIfNegative val="0"/>
            <c:bubble3D val="0"/>
            <c:spPr>
              <a:ln>
                <a:prstDash val="solid"/>
              </a:ln>
            </c:spPr>
            <c:extLst>
              <c:ext xmlns:c16="http://schemas.microsoft.com/office/drawing/2014/chart" uri="{C3380CC4-5D6E-409C-BE32-E72D297353CC}">
                <c16:uniqueId val="{00000013-DBC4-48F1-A619-A441869AC859}"/>
              </c:ext>
            </c:extLst>
          </c:dPt>
          <c:dPt>
            <c:idx val="10"/>
            <c:invertIfNegative val="0"/>
            <c:bubble3D val="0"/>
            <c:spPr>
              <a:ln>
                <a:prstDash val="solid"/>
              </a:ln>
            </c:spPr>
            <c:extLst>
              <c:ext xmlns:c16="http://schemas.microsoft.com/office/drawing/2014/chart" uri="{C3380CC4-5D6E-409C-BE32-E72D297353CC}">
                <c16:uniqueId val="{00000015-DBC4-48F1-A619-A441869AC859}"/>
              </c:ext>
            </c:extLst>
          </c:dPt>
          <c:dPt>
            <c:idx val="11"/>
            <c:invertIfNegative val="0"/>
            <c:bubble3D val="0"/>
            <c:spPr>
              <a:ln>
                <a:prstDash val="solid"/>
              </a:ln>
            </c:spPr>
            <c:extLst>
              <c:ext xmlns:c16="http://schemas.microsoft.com/office/drawing/2014/chart" uri="{C3380CC4-5D6E-409C-BE32-E72D297353CC}">
                <c16:uniqueId val="{00000017-DBC4-48F1-A619-A441869AC859}"/>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6.1335360000000003</c:v>
                </c:pt>
                <c:pt idx="1">
                  <c:v>5.3706240000000003</c:v>
                </c:pt>
                <c:pt idx="2">
                  <c:v>5.3032320000000004</c:v>
                </c:pt>
                <c:pt idx="3">
                  <c:v>3.4848000000000003</c:v>
                </c:pt>
                <c:pt idx="4">
                  <c:v>2.0058240000000001</c:v>
                </c:pt>
                <c:pt idx="5">
                  <c:v>0.46367999999999987</c:v>
                </c:pt>
                <c:pt idx="6">
                  <c:v>0</c:v>
                </c:pt>
                <c:pt idx="7">
                  <c:v>0</c:v>
                </c:pt>
                <c:pt idx="8">
                  <c:v>0.84959999999999991</c:v>
                </c:pt>
                <c:pt idx="9">
                  <c:v>2.5831680000000001</c:v>
                </c:pt>
                <c:pt idx="10">
                  <c:v>4.8240000000000007</c:v>
                </c:pt>
                <c:pt idx="11">
                  <c:v>5.6901120000000009</c:v>
                </c:pt>
              </c:numCache>
            </c:numRef>
          </c:val>
          <c:extLst>
            <c:ext xmlns:c16="http://schemas.microsoft.com/office/drawing/2014/chart" uri="{C3380CC4-5D6E-409C-BE32-E72D297353CC}">
              <c16:uniqueId val="{00000018-DBC4-48F1-A619-A441869AC85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BC24-4182-A3DA-0C1F38B38FB4}"/>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BC24-4182-A3DA-0C1F38B38FB4}"/>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BC24-4182-A3DA-0C1F38B38FB4}"/>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BC24-4182-A3DA-0C1F38B38FB4}"/>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BC24-4182-A3DA-0C1F38B38FB4}"/>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BC24-4182-A3DA-0C1F38B38FB4}"/>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BC24-4182-A3DA-0C1F38B38FB4}"/>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BC24-4182-A3DA-0C1F38B38FB4}"/>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BC24-4182-A3DA-0C1F38B38FB4}"/>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BC24-4182-A3DA-0C1F38B38FB4}"/>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BC24-4182-A3DA-0C1F38B38FB4}"/>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BC24-4182-A3DA-0C1F38B38FB4}"/>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BC24-4182-A3DA-0C1F38B38FB4}"/>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369-4F60-880A-2363EDB07F11}"/>
              </c:ext>
            </c:extLst>
          </c:dPt>
          <c:dPt>
            <c:idx val="1"/>
            <c:invertIfNegative val="0"/>
            <c:bubble3D val="0"/>
            <c:spPr>
              <a:ln>
                <a:prstDash val="solid"/>
              </a:ln>
            </c:spPr>
            <c:extLst>
              <c:ext xmlns:c16="http://schemas.microsoft.com/office/drawing/2014/chart" uri="{C3380CC4-5D6E-409C-BE32-E72D297353CC}">
                <c16:uniqueId val="{00000003-9369-4F60-880A-2363EDB07F11}"/>
              </c:ext>
            </c:extLst>
          </c:dPt>
          <c:dPt>
            <c:idx val="2"/>
            <c:invertIfNegative val="0"/>
            <c:bubble3D val="0"/>
            <c:spPr>
              <a:ln>
                <a:prstDash val="solid"/>
              </a:ln>
            </c:spPr>
            <c:extLst>
              <c:ext xmlns:c16="http://schemas.microsoft.com/office/drawing/2014/chart" uri="{C3380CC4-5D6E-409C-BE32-E72D297353CC}">
                <c16:uniqueId val="{00000005-9369-4F60-880A-2363EDB07F11}"/>
              </c:ext>
            </c:extLst>
          </c:dPt>
          <c:dPt>
            <c:idx val="3"/>
            <c:invertIfNegative val="0"/>
            <c:bubble3D val="0"/>
            <c:spPr>
              <a:ln>
                <a:prstDash val="solid"/>
              </a:ln>
            </c:spPr>
            <c:extLst>
              <c:ext xmlns:c16="http://schemas.microsoft.com/office/drawing/2014/chart" uri="{C3380CC4-5D6E-409C-BE32-E72D297353CC}">
                <c16:uniqueId val="{00000007-9369-4F60-880A-2363EDB07F11}"/>
              </c:ext>
            </c:extLst>
          </c:dPt>
          <c:dPt>
            <c:idx val="4"/>
            <c:invertIfNegative val="0"/>
            <c:bubble3D val="0"/>
            <c:spPr>
              <a:ln>
                <a:prstDash val="solid"/>
              </a:ln>
            </c:spPr>
            <c:extLst>
              <c:ext xmlns:c16="http://schemas.microsoft.com/office/drawing/2014/chart" uri="{C3380CC4-5D6E-409C-BE32-E72D297353CC}">
                <c16:uniqueId val="{00000009-9369-4F60-880A-2363EDB07F11}"/>
              </c:ext>
            </c:extLst>
          </c:dPt>
          <c:dPt>
            <c:idx val="5"/>
            <c:invertIfNegative val="0"/>
            <c:bubble3D val="0"/>
            <c:spPr>
              <a:ln>
                <a:prstDash val="solid"/>
              </a:ln>
            </c:spPr>
            <c:extLst>
              <c:ext xmlns:c16="http://schemas.microsoft.com/office/drawing/2014/chart" uri="{C3380CC4-5D6E-409C-BE32-E72D297353CC}">
                <c16:uniqueId val="{0000000B-9369-4F60-880A-2363EDB07F11}"/>
              </c:ext>
            </c:extLst>
          </c:dPt>
          <c:dPt>
            <c:idx val="6"/>
            <c:invertIfNegative val="0"/>
            <c:bubble3D val="0"/>
            <c:spPr>
              <a:ln>
                <a:prstDash val="solid"/>
              </a:ln>
            </c:spPr>
            <c:extLst>
              <c:ext xmlns:c16="http://schemas.microsoft.com/office/drawing/2014/chart" uri="{C3380CC4-5D6E-409C-BE32-E72D297353CC}">
                <c16:uniqueId val="{0000000D-9369-4F60-880A-2363EDB07F11}"/>
              </c:ext>
            </c:extLst>
          </c:dPt>
          <c:dPt>
            <c:idx val="7"/>
            <c:invertIfNegative val="0"/>
            <c:bubble3D val="0"/>
            <c:spPr>
              <a:ln>
                <a:prstDash val="solid"/>
              </a:ln>
            </c:spPr>
            <c:extLst>
              <c:ext xmlns:c16="http://schemas.microsoft.com/office/drawing/2014/chart" uri="{C3380CC4-5D6E-409C-BE32-E72D297353CC}">
                <c16:uniqueId val="{0000000F-9369-4F60-880A-2363EDB07F11}"/>
              </c:ext>
            </c:extLst>
          </c:dPt>
          <c:dPt>
            <c:idx val="8"/>
            <c:invertIfNegative val="0"/>
            <c:bubble3D val="0"/>
            <c:spPr>
              <a:ln>
                <a:prstDash val="solid"/>
              </a:ln>
            </c:spPr>
            <c:extLst>
              <c:ext xmlns:c16="http://schemas.microsoft.com/office/drawing/2014/chart" uri="{C3380CC4-5D6E-409C-BE32-E72D297353CC}">
                <c16:uniqueId val="{00000011-9369-4F60-880A-2363EDB07F11}"/>
              </c:ext>
            </c:extLst>
          </c:dPt>
          <c:dPt>
            <c:idx val="9"/>
            <c:invertIfNegative val="0"/>
            <c:bubble3D val="0"/>
            <c:spPr>
              <a:ln>
                <a:prstDash val="solid"/>
              </a:ln>
            </c:spPr>
            <c:extLst>
              <c:ext xmlns:c16="http://schemas.microsoft.com/office/drawing/2014/chart" uri="{C3380CC4-5D6E-409C-BE32-E72D297353CC}">
                <c16:uniqueId val="{00000013-9369-4F60-880A-2363EDB07F11}"/>
              </c:ext>
            </c:extLst>
          </c:dPt>
          <c:dPt>
            <c:idx val="10"/>
            <c:invertIfNegative val="0"/>
            <c:bubble3D val="0"/>
            <c:spPr>
              <a:ln>
                <a:prstDash val="solid"/>
              </a:ln>
            </c:spPr>
            <c:extLst>
              <c:ext xmlns:c16="http://schemas.microsoft.com/office/drawing/2014/chart" uri="{C3380CC4-5D6E-409C-BE32-E72D297353CC}">
                <c16:uniqueId val="{00000015-9369-4F60-880A-2363EDB07F11}"/>
              </c:ext>
            </c:extLst>
          </c:dPt>
          <c:dPt>
            <c:idx val="11"/>
            <c:invertIfNegative val="0"/>
            <c:bubble3D val="0"/>
            <c:spPr>
              <a:ln>
                <a:prstDash val="solid"/>
              </a:ln>
            </c:spPr>
            <c:extLst>
              <c:ext xmlns:c16="http://schemas.microsoft.com/office/drawing/2014/chart" uri="{C3380CC4-5D6E-409C-BE32-E72D297353CC}">
                <c16:uniqueId val="{00000017-9369-4F60-880A-2363EDB07F11}"/>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9369-4F60-880A-2363EDB07F1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06D-4491-B4F7-8B9EF54BBD3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06D-4491-B4F7-8B9EF54BBD3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06D-4491-B4F7-8B9EF54BBD3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06D-4491-B4F7-8B9EF54BBD3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06D-4491-B4F7-8B9EF54BBD3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06D-4491-B4F7-8B9EF54BBD3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06D-4491-B4F7-8B9EF54BBD3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06D-4491-B4F7-8B9EF54BBD3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06D-4491-B4F7-8B9EF54BBD3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06D-4491-B4F7-8B9EF54BBD3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06D-4491-B4F7-8B9EF54BBD3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06D-4491-B4F7-8B9EF54BBD3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906D-4491-B4F7-8B9EF54BBD3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3127-497D-973B-CBD34BBCBB02}"/>
              </c:ext>
            </c:extLst>
          </c:dPt>
          <c:dPt>
            <c:idx val="1"/>
            <c:invertIfNegative val="0"/>
            <c:bubble3D val="0"/>
            <c:spPr>
              <a:ln>
                <a:prstDash val="solid"/>
              </a:ln>
            </c:spPr>
            <c:extLst>
              <c:ext xmlns:c16="http://schemas.microsoft.com/office/drawing/2014/chart" uri="{C3380CC4-5D6E-409C-BE32-E72D297353CC}">
                <c16:uniqueId val="{00000003-3127-497D-973B-CBD34BBCBB02}"/>
              </c:ext>
            </c:extLst>
          </c:dPt>
          <c:dPt>
            <c:idx val="2"/>
            <c:invertIfNegative val="0"/>
            <c:bubble3D val="0"/>
            <c:spPr>
              <a:ln>
                <a:prstDash val="solid"/>
              </a:ln>
            </c:spPr>
            <c:extLst>
              <c:ext xmlns:c16="http://schemas.microsoft.com/office/drawing/2014/chart" uri="{C3380CC4-5D6E-409C-BE32-E72D297353CC}">
                <c16:uniqueId val="{00000005-3127-497D-973B-CBD34BBCBB02}"/>
              </c:ext>
            </c:extLst>
          </c:dPt>
          <c:dPt>
            <c:idx val="3"/>
            <c:invertIfNegative val="0"/>
            <c:bubble3D val="0"/>
            <c:spPr>
              <a:ln>
                <a:prstDash val="solid"/>
              </a:ln>
            </c:spPr>
            <c:extLst>
              <c:ext xmlns:c16="http://schemas.microsoft.com/office/drawing/2014/chart" uri="{C3380CC4-5D6E-409C-BE32-E72D297353CC}">
                <c16:uniqueId val="{00000007-3127-497D-973B-CBD34BBCBB02}"/>
              </c:ext>
            </c:extLst>
          </c:dPt>
          <c:dPt>
            <c:idx val="4"/>
            <c:invertIfNegative val="0"/>
            <c:bubble3D val="0"/>
            <c:spPr>
              <a:ln>
                <a:prstDash val="solid"/>
              </a:ln>
            </c:spPr>
            <c:extLst>
              <c:ext xmlns:c16="http://schemas.microsoft.com/office/drawing/2014/chart" uri="{C3380CC4-5D6E-409C-BE32-E72D297353CC}">
                <c16:uniqueId val="{00000009-3127-497D-973B-CBD34BBCBB02}"/>
              </c:ext>
            </c:extLst>
          </c:dPt>
          <c:dPt>
            <c:idx val="5"/>
            <c:invertIfNegative val="0"/>
            <c:bubble3D val="0"/>
            <c:spPr>
              <a:ln>
                <a:prstDash val="solid"/>
              </a:ln>
            </c:spPr>
            <c:extLst>
              <c:ext xmlns:c16="http://schemas.microsoft.com/office/drawing/2014/chart" uri="{C3380CC4-5D6E-409C-BE32-E72D297353CC}">
                <c16:uniqueId val="{0000000B-3127-497D-973B-CBD34BBCBB02}"/>
              </c:ext>
            </c:extLst>
          </c:dPt>
          <c:dPt>
            <c:idx val="6"/>
            <c:invertIfNegative val="0"/>
            <c:bubble3D val="0"/>
            <c:spPr>
              <a:ln>
                <a:prstDash val="solid"/>
              </a:ln>
            </c:spPr>
            <c:extLst>
              <c:ext xmlns:c16="http://schemas.microsoft.com/office/drawing/2014/chart" uri="{C3380CC4-5D6E-409C-BE32-E72D297353CC}">
                <c16:uniqueId val="{0000000D-3127-497D-973B-CBD34BBCBB02}"/>
              </c:ext>
            </c:extLst>
          </c:dPt>
          <c:dPt>
            <c:idx val="7"/>
            <c:invertIfNegative val="0"/>
            <c:bubble3D val="0"/>
            <c:spPr>
              <a:ln>
                <a:prstDash val="solid"/>
              </a:ln>
            </c:spPr>
            <c:extLst>
              <c:ext xmlns:c16="http://schemas.microsoft.com/office/drawing/2014/chart" uri="{C3380CC4-5D6E-409C-BE32-E72D297353CC}">
                <c16:uniqueId val="{0000000F-3127-497D-973B-CBD34BBCBB02}"/>
              </c:ext>
            </c:extLst>
          </c:dPt>
          <c:dPt>
            <c:idx val="8"/>
            <c:invertIfNegative val="0"/>
            <c:bubble3D val="0"/>
            <c:spPr>
              <a:ln>
                <a:prstDash val="solid"/>
              </a:ln>
            </c:spPr>
            <c:extLst>
              <c:ext xmlns:c16="http://schemas.microsoft.com/office/drawing/2014/chart" uri="{C3380CC4-5D6E-409C-BE32-E72D297353CC}">
                <c16:uniqueId val="{00000011-3127-497D-973B-CBD34BBCBB02}"/>
              </c:ext>
            </c:extLst>
          </c:dPt>
          <c:dPt>
            <c:idx val="9"/>
            <c:invertIfNegative val="0"/>
            <c:bubble3D val="0"/>
            <c:spPr>
              <a:ln>
                <a:prstDash val="solid"/>
              </a:ln>
            </c:spPr>
            <c:extLst>
              <c:ext xmlns:c16="http://schemas.microsoft.com/office/drawing/2014/chart" uri="{C3380CC4-5D6E-409C-BE32-E72D297353CC}">
                <c16:uniqueId val="{00000013-3127-497D-973B-CBD34BBCBB02}"/>
              </c:ext>
            </c:extLst>
          </c:dPt>
          <c:dPt>
            <c:idx val="10"/>
            <c:invertIfNegative val="0"/>
            <c:bubble3D val="0"/>
            <c:spPr>
              <a:ln>
                <a:prstDash val="solid"/>
              </a:ln>
            </c:spPr>
            <c:extLst>
              <c:ext xmlns:c16="http://schemas.microsoft.com/office/drawing/2014/chart" uri="{C3380CC4-5D6E-409C-BE32-E72D297353CC}">
                <c16:uniqueId val="{00000015-3127-497D-973B-CBD34BBCBB02}"/>
              </c:ext>
            </c:extLst>
          </c:dPt>
          <c:dPt>
            <c:idx val="11"/>
            <c:invertIfNegative val="0"/>
            <c:bubble3D val="0"/>
            <c:spPr>
              <a:ln>
                <a:prstDash val="solid"/>
              </a:ln>
            </c:spPr>
            <c:extLst>
              <c:ext xmlns:c16="http://schemas.microsoft.com/office/drawing/2014/chart" uri="{C3380CC4-5D6E-409C-BE32-E72D297353CC}">
                <c16:uniqueId val="{00000017-3127-497D-973B-CBD34BBCBB02}"/>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3127-497D-973B-CBD34BBCBB02}"/>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2.9356033861393835</c:v>
                </c:pt>
                <c:pt idx="1">
                  <c:v>-16.049664419465003</c:v>
                </c:pt>
                <c:pt idx="2">
                  <c:v>-3.3690962930827713</c:v>
                </c:pt>
                <c:pt idx="3">
                  <c:v>-4.9388905558839706</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2AA4-4263-90FD-D347DCA1C315}"/>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0.59780797503941041</c:v>
                </c:pt>
                <c:pt idx="1">
                  <c:v>0.24579432847181684</c:v>
                </c:pt>
                <c:pt idx="2">
                  <c:v>-0.45209019694540814</c:v>
                </c:pt>
                <c:pt idx="3">
                  <c:v>-1.6672826428649981</c:v>
                </c:pt>
                <c:pt idx="4">
                  <c:v>-2.5841465449558161</c:v>
                </c:pt>
                <c:pt idx="5">
                  <c:v>-3.7357249897699005</c:v>
                </c:pt>
                <c:pt idx="6">
                  <c:v>-4.109387310509228</c:v>
                </c:pt>
                <c:pt idx="7">
                  <c:v>-4.082517706928547</c:v>
                </c:pt>
                <c:pt idx="8">
                  <c:v>-3.5304838417512641</c:v>
                </c:pt>
                <c:pt idx="9">
                  <c:v>-2.4910500545501422</c:v>
                </c:pt>
                <c:pt idx="10">
                  <c:v>-0.30062286607671496</c:v>
                </c:pt>
                <c:pt idx="11">
                  <c:v>0.68765596854842925</c:v>
                </c:pt>
              </c:numCache>
            </c:numRef>
          </c:val>
          <c:extLst>
            <c:ext xmlns:c16="http://schemas.microsoft.com/office/drawing/2014/chart" uri="{C3380CC4-5D6E-409C-BE32-E72D297353CC}">
              <c16:uniqueId val="{00000000-7840-4C74-86A0-0999C112E9D9}"/>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BB98-4667-BDC7-39824B6F8BC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BB98-4667-BDC7-39824B6F8BC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BB98-4667-BDC7-39824B6F8BC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BB98-4667-BDC7-39824B6F8BC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BB98-4667-BDC7-39824B6F8BC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BB98-4667-BDC7-39824B6F8BC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BB98-4667-BDC7-39824B6F8BC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BB98-4667-BDC7-39824B6F8BC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BB98-4667-BDC7-39824B6F8BC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BB98-4667-BDC7-39824B6F8BC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BB98-4667-BDC7-39824B6F8BC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BB98-4667-BDC7-39824B6F8BC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BB98-4667-BDC7-39824B6F8BC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E58C-4072-B7B0-BE4CE1FCE0E0}"/>
              </c:ext>
            </c:extLst>
          </c:dPt>
          <c:dPt>
            <c:idx val="1"/>
            <c:invertIfNegative val="0"/>
            <c:bubble3D val="0"/>
            <c:spPr>
              <a:ln>
                <a:prstDash val="solid"/>
              </a:ln>
            </c:spPr>
            <c:extLst>
              <c:ext xmlns:c16="http://schemas.microsoft.com/office/drawing/2014/chart" uri="{C3380CC4-5D6E-409C-BE32-E72D297353CC}">
                <c16:uniqueId val="{00000003-E58C-4072-B7B0-BE4CE1FCE0E0}"/>
              </c:ext>
            </c:extLst>
          </c:dPt>
          <c:dPt>
            <c:idx val="2"/>
            <c:invertIfNegative val="0"/>
            <c:bubble3D val="0"/>
            <c:spPr>
              <a:ln>
                <a:prstDash val="solid"/>
              </a:ln>
            </c:spPr>
            <c:extLst>
              <c:ext xmlns:c16="http://schemas.microsoft.com/office/drawing/2014/chart" uri="{C3380CC4-5D6E-409C-BE32-E72D297353CC}">
                <c16:uniqueId val="{00000005-E58C-4072-B7B0-BE4CE1FCE0E0}"/>
              </c:ext>
            </c:extLst>
          </c:dPt>
          <c:dPt>
            <c:idx val="3"/>
            <c:invertIfNegative val="0"/>
            <c:bubble3D val="0"/>
            <c:spPr>
              <a:ln>
                <a:prstDash val="solid"/>
              </a:ln>
            </c:spPr>
            <c:extLst>
              <c:ext xmlns:c16="http://schemas.microsoft.com/office/drawing/2014/chart" uri="{C3380CC4-5D6E-409C-BE32-E72D297353CC}">
                <c16:uniqueId val="{00000007-E58C-4072-B7B0-BE4CE1FCE0E0}"/>
              </c:ext>
            </c:extLst>
          </c:dPt>
          <c:dPt>
            <c:idx val="4"/>
            <c:invertIfNegative val="0"/>
            <c:bubble3D val="0"/>
            <c:spPr>
              <a:ln>
                <a:prstDash val="solid"/>
              </a:ln>
            </c:spPr>
            <c:extLst>
              <c:ext xmlns:c16="http://schemas.microsoft.com/office/drawing/2014/chart" uri="{C3380CC4-5D6E-409C-BE32-E72D297353CC}">
                <c16:uniqueId val="{00000009-E58C-4072-B7B0-BE4CE1FCE0E0}"/>
              </c:ext>
            </c:extLst>
          </c:dPt>
          <c:dPt>
            <c:idx val="5"/>
            <c:invertIfNegative val="0"/>
            <c:bubble3D val="0"/>
            <c:spPr>
              <a:ln>
                <a:prstDash val="solid"/>
              </a:ln>
            </c:spPr>
            <c:extLst>
              <c:ext xmlns:c16="http://schemas.microsoft.com/office/drawing/2014/chart" uri="{C3380CC4-5D6E-409C-BE32-E72D297353CC}">
                <c16:uniqueId val="{0000000B-E58C-4072-B7B0-BE4CE1FCE0E0}"/>
              </c:ext>
            </c:extLst>
          </c:dPt>
          <c:dPt>
            <c:idx val="6"/>
            <c:invertIfNegative val="0"/>
            <c:bubble3D val="0"/>
            <c:spPr>
              <a:ln>
                <a:prstDash val="solid"/>
              </a:ln>
            </c:spPr>
            <c:extLst>
              <c:ext xmlns:c16="http://schemas.microsoft.com/office/drawing/2014/chart" uri="{C3380CC4-5D6E-409C-BE32-E72D297353CC}">
                <c16:uniqueId val="{0000000D-E58C-4072-B7B0-BE4CE1FCE0E0}"/>
              </c:ext>
            </c:extLst>
          </c:dPt>
          <c:dPt>
            <c:idx val="7"/>
            <c:invertIfNegative val="0"/>
            <c:bubble3D val="0"/>
            <c:spPr>
              <a:ln>
                <a:prstDash val="solid"/>
              </a:ln>
            </c:spPr>
            <c:extLst>
              <c:ext xmlns:c16="http://schemas.microsoft.com/office/drawing/2014/chart" uri="{C3380CC4-5D6E-409C-BE32-E72D297353CC}">
                <c16:uniqueId val="{0000000F-E58C-4072-B7B0-BE4CE1FCE0E0}"/>
              </c:ext>
            </c:extLst>
          </c:dPt>
          <c:dPt>
            <c:idx val="8"/>
            <c:invertIfNegative val="0"/>
            <c:bubble3D val="0"/>
            <c:spPr>
              <a:ln>
                <a:prstDash val="solid"/>
              </a:ln>
            </c:spPr>
            <c:extLst>
              <c:ext xmlns:c16="http://schemas.microsoft.com/office/drawing/2014/chart" uri="{C3380CC4-5D6E-409C-BE32-E72D297353CC}">
                <c16:uniqueId val="{00000011-E58C-4072-B7B0-BE4CE1FCE0E0}"/>
              </c:ext>
            </c:extLst>
          </c:dPt>
          <c:dPt>
            <c:idx val="9"/>
            <c:invertIfNegative val="0"/>
            <c:bubble3D val="0"/>
            <c:spPr>
              <a:ln>
                <a:prstDash val="solid"/>
              </a:ln>
            </c:spPr>
            <c:extLst>
              <c:ext xmlns:c16="http://schemas.microsoft.com/office/drawing/2014/chart" uri="{C3380CC4-5D6E-409C-BE32-E72D297353CC}">
                <c16:uniqueId val="{00000013-E58C-4072-B7B0-BE4CE1FCE0E0}"/>
              </c:ext>
            </c:extLst>
          </c:dPt>
          <c:dPt>
            <c:idx val="10"/>
            <c:invertIfNegative val="0"/>
            <c:bubble3D val="0"/>
            <c:spPr>
              <a:ln>
                <a:prstDash val="solid"/>
              </a:ln>
            </c:spPr>
            <c:extLst>
              <c:ext xmlns:c16="http://schemas.microsoft.com/office/drawing/2014/chart" uri="{C3380CC4-5D6E-409C-BE32-E72D297353CC}">
                <c16:uniqueId val="{00000015-E58C-4072-B7B0-BE4CE1FCE0E0}"/>
              </c:ext>
            </c:extLst>
          </c:dPt>
          <c:dPt>
            <c:idx val="11"/>
            <c:invertIfNegative val="0"/>
            <c:bubble3D val="0"/>
            <c:spPr>
              <a:ln>
                <a:prstDash val="solid"/>
              </a:ln>
            </c:spPr>
            <c:extLst>
              <c:ext xmlns:c16="http://schemas.microsoft.com/office/drawing/2014/chart" uri="{C3380CC4-5D6E-409C-BE32-E72D297353CC}">
                <c16:uniqueId val="{00000017-E58C-4072-B7B0-BE4CE1FCE0E0}"/>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E58C-4072-B7B0-BE4CE1FCE0E0}"/>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34.166344082584985</c:v>
                </c:pt>
                <c:pt idx="1">
                  <c:v>0</c:v>
                </c:pt>
              </c:numCache>
            </c:numRef>
          </c:val>
          <c:extLst>
            <c:ext xmlns:c16="http://schemas.microsoft.com/office/drawing/2014/chart" uri="{C3380CC4-5D6E-409C-BE32-E72D297353CC}">
              <c16:uniqueId val="{00000000-3D52-4C3A-A3C0-BC0A46E375FA}"/>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36.708576000000008</c:v>
                </c:pt>
                <c:pt idx="1">
                  <c:v>0</c:v>
                </c:pt>
              </c:numCache>
            </c:numRef>
          </c:val>
          <c:extLst>
            <c:ext xmlns:c16="http://schemas.microsoft.com/office/drawing/2014/chart" uri="{C3380CC4-5D6E-409C-BE32-E72D297353CC}">
              <c16:uniqueId val="{00000001-3D52-4C3A-A3C0-BC0A46E375FA}"/>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25.51246032000001</c:v>
                </c:pt>
                <c:pt idx="1">
                  <c:v>0</c:v>
                </c:pt>
              </c:numCache>
            </c:numRef>
          </c:val>
          <c:extLst>
            <c:ext xmlns:c16="http://schemas.microsoft.com/office/drawing/2014/chart" uri="{C3380CC4-5D6E-409C-BE32-E72D297353CC}">
              <c16:uniqueId val="{00000002-3D52-4C3A-A3C0-BC0A46E375FA}"/>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3D52-4C3A-A3C0-BC0A46E375FA}"/>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27.418304234487852</c:v>
                </c:pt>
                <c:pt idx="1">
                  <c:v>0</c:v>
                </c:pt>
              </c:numCache>
            </c:numRef>
          </c:val>
          <c:extLst>
            <c:ext xmlns:c16="http://schemas.microsoft.com/office/drawing/2014/chart" uri="{C3380CC4-5D6E-409C-BE32-E72D297353CC}">
              <c16:uniqueId val="{00000004-3D52-4C3A-A3C0-BC0A46E375FA}"/>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3D52-4C3A-A3C0-BC0A46E375FA}"/>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39.362981333378613</c:v>
                </c:pt>
                <c:pt idx="1">
                  <c:v>0</c:v>
                </c:pt>
              </c:numCache>
            </c:numRef>
          </c:val>
          <c:extLst>
            <c:ext xmlns:c16="http://schemas.microsoft.com/office/drawing/2014/chart" uri="{C3380CC4-5D6E-409C-BE32-E72D297353CC}">
              <c16:uniqueId val="{00000006-3D52-4C3A-A3C0-BC0A46E375FA}"/>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40.648447099342441</c:v>
                </c:pt>
              </c:numCache>
            </c:numRef>
          </c:val>
          <c:extLst>
            <c:ext xmlns:c16="http://schemas.microsoft.com/office/drawing/2014/chart" uri="{C3380CC4-5D6E-409C-BE32-E72D297353CC}">
              <c16:uniqueId val="{00000007-3D52-4C3A-A3C0-BC0A46E375FA}"/>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3D52-4C3A-A3C0-BC0A46E375FA}"/>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18.665902129357203</c:v>
                </c:pt>
                <c:pt idx="1">
                  <c:v>0</c:v>
                </c:pt>
              </c:numCache>
            </c:numRef>
          </c:val>
          <c:extLst>
            <c:ext xmlns:c16="http://schemas.microsoft.com/office/drawing/2014/chart" uri="{C3380CC4-5D6E-409C-BE32-E72D297353CC}">
              <c16:uniqueId val="{00000009-3D52-4C3A-A3C0-BC0A46E375FA}"/>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106.34160580046623</c:v>
                </c:pt>
              </c:numCache>
            </c:numRef>
          </c:val>
          <c:extLst>
            <c:ext xmlns:c16="http://schemas.microsoft.com/office/drawing/2014/chart" uri="{C3380CC4-5D6E-409C-BE32-E72D297353CC}">
              <c16:uniqueId val="{0000000A-3D52-4C3A-A3C0-BC0A46E375FA}"/>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20.24901137854453</c:v>
                </c:pt>
                <c:pt idx="1">
                  <c:v>17.42413774230608</c:v>
                </c:pt>
                <c:pt idx="2">
                  <c:v>16.356189951732706</c:v>
                </c:pt>
                <c:pt idx="3">
                  <c:v>9.026960462552351</c:v>
                </c:pt>
                <c:pt idx="4">
                  <c:v>3.5997482082533381</c:v>
                </c:pt>
                <c:pt idx="5">
                  <c:v>0.14321530922573178</c:v>
                </c:pt>
                <c:pt idx="6">
                  <c:v>-7.6743377104298397E-6</c:v>
                </c:pt>
                <c:pt idx="7">
                  <c:v>-7.647468106849437E-6</c:v>
                </c:pt>
                <c:pt idx="8">
                  <c:v>0.61103335312452867</c:v>
                </c:pt>
                <c:pt idx="9">
                  <c:v>5.4438812895487558</c:v>
                </c:pt>
                <c:pt idx="10">
                  <c:v>14.804452516711763</c:v>
                </c:pt>
                <c:pt idx="11">
                  <c:v>18.682990910272274</c:v>
                </c:pt>
              </c:numCache>
            </c:numRef>
          </c:val>
          <c:extLst>
            <c:ext xmlns:c16="http://schemas.microsoft.com/office/drawing/2014/chart" uri="{C3380CC4-5D6E-409C-BE32-E72D297353CC}">
              <c16:uniqueId val="{00000000-617E-431C-B7E6-C180A5116252}"/>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7.5483922146877553</c:v>
                </c:pt>
                <c:pt idx="1">
                  <c:v>6.9855777884100059</c:v>
                </c:pt>
                <c:pt idx="2">
                  <c:v>7.9781212011636562</c:v>
                </c:pt>
                <c:pt idx="3">
                  <c:v>7.7200952549558419</c:v>
                </c:pt>
                <c:pt idx="4">
                  <c:v>7.6472834361135593</c:v>
                </c:pt>
                <c:pt idx="5">
                  <c:v>7.5320080298910783</c:v>
                </c:pt>
                <c:pt idx="6">
                  <c:v>7.6743377105092279</c:v>
                </c:pt>
                <c:pt idx="7">
                  <c:v>7.6474681069285468</c:v>
                </c:pt>
                <c:pt idx="8">
                  <c:v>7.6150175612279565</c:v>
                </c:pt>
                <c:pt idx="9">
                  <c:v>7.9854156983556628</c:v>
                </c:pt>
                <c:pt idx="10">
                  <c:v>7.3537083580206506</c:v>
                </c:pt>
                <c:pt idx="11">
                  <c:v>7.1273427565162679</c:v>
                </c:pt>
              </c:numCache>
            </c:numRef>
          </c:val>
          <c:extLst>
            <c:ext xmlns:c16="http://schemas.microsoft.com/office/drawing/2014/chart" uri="{C3380CC4-5D6E-409C-BE32-E72D297353CC}">
              <c16:uniqueId val="{00000001-617E-431C-B7E6-C180A5116252}"/>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27.263408060332793</c:v>
                </c:pt>
                <c:pt idx="1">
                  <c:v>23.872284054518754</c:v>
                </c:pt>
                <c:pt idx="2">
                  <c:v>23.572728366575951</c:v>
                </c:pt>
                <c:pt idx="3">
                  <c:v>15.489845402170577</c:v>
                </c:pt>
                <c:pt idx="4">
                  <c:v>8.9158355325882095</c:v>
                </c:pt>
                <c:pt idx="5">
                  <c:v>2.061045545247489</c:v>
                </c:pt>
                <c:pt idx="6">
                  <c:v>0</c:v>
                </c:pt>
                <c:pt idx="7">
                  <c:v>0</c:v>
                </c:pt>
                <c:pt idx="8">
                  <c:v>3.7764499120994377</c:v>
                </c:pt>
                <c:pt idx="9">
                  <c:v>11.482114602799061</c:v>
                </c:pt>
                <c:pt idx="10">
                  <c:v>21.442554585649354</c:v>
                </c:pt>
                <c:pt idx="11">
                  <c:v>25.292399908469822</c:v>
                </c:pt>
              </c:numCache>
            </c:numRef>
          </c:val>
          <c:smooth val="0"/>
          <c:extLst>
            <c:ext xmlns:c16="http://schemas.microsoft.com/office/drawing/2014/chart" uri="{C3380CC4-5D6E-409C-BE32-E72D297353CC}">
              <c16:uniqueId val="{00000002-617E-431C-B7E6-C180A5116252}"/>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27.914671522622378</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8945-4111-A263-143441AED916}"/>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150.20751819315851</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9E15-4D2D-ACD0-5F995835342D}"/>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132.92700725058276</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828F-4A67-A0B1-7FF344493E19}"/>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828F-4A67-A0B1-7FF344493E19}"/>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3ECB-4270-AC2E-A05274A789FD}"/>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0.4</v>
      </c>
      <c r="H5" s="99"/>
      <c r="I5" s="99"/>
      <c r="J5" s="99"/>
      <c r="K5" s="99"/>
      <c r="L5" s="99"/>
      <c r="M5" s="4" t="s">
        <v>183</v>
      </c>
      <c r="N5" s="143">
        <f>$F$5*$G$5*Weather!$S31</f>
        <v>876.97297728000001</v>
      </c>
      <c r="O5" s="143">
        <f>$F$6*$G$6*Weather!$S31</f>
        <v>0</v>
      </c>
      <c r="P5" s="143">
        <f>SUM(N5:O5)</f>
        <v>876.97297728000001</v>
      </c>
      <c r="Q5" s="143">
        <f t="shared" ref="Q5:Q17" si="0">P5/i.tfa</f>
        <v>6.1335360000000003</v>
      </c>
      <c r="R5" s="99"/>
      <c r="S5" s="99"/>
    </row>
    <row r="6" spans="1:19" x14ac:dyDescent="0.25">
      <c r="B6" s="160"/>
      <c r="D6" s="99"/>
      <c r="E6" s="7">
        <v>2</v>
      </c>
      <c r="F6" s="98"/>
      <c r="G6" s="98"/>
      <c r="H6" s="99"/>
      <c r="I6" s="99"/>
      <c r="J6" s="99"/>
      <c r="K6" s="99"/>
      <c r="L6" s="99"/>
      <c r="M6" s="4" t="s">
        <v>184</v>
      </c>
      <c r="N6" s="143">
        <f>$F$5*$G$5*Weather!$S32</f>
        <v>767.89181952000001</v>
      </c>
      <c r="O6" s="143">
        <f>$F$6*$G$6*Weather!$S32</f>
        <v>0</v>
      </c>
      <c r="P6" s="143">
        <f t="shared" ref="P6:P16" si="1">SUM(N6:O6)</f>
        <v>767.89181952000001</v>
      </c>
      <c r="Q6" s="143">
        <f t="shared" si="0"/>
        <v>5.3706240000000003</v>
      </c>
      <c r="R6" s="99"/>
      <c r="S6" s="99"/>
    </row>
    <row r="7" spans="1:19" x14ac:dyDescent="0.25">
      <c r="B7" s="160"/>
      <c r="D7" s="99"/>
      <c r="E7" s="22" t="s">
        <v>3262</v>
      </c>
      <c r="F7" s="8">
        <f>SUM(F5:F6)</f>
        <v>142.97999999999999</v>
      </c>
      <c r="G7" s="8">
        <f>SUMPRODUCT(G5:G6,F5:F6) / F7</f>
        <v>0.4</v>
      </c>
      <c r="H7" s="99"/>
      <c r="I7" s="99"/>
      <c r="J7" s="99"/>
      <c r="K7" s="99"/>
      <c r="L7" s="99"/>
      <c r="M7" s="4" t="s">
        <v>185</v>
      </c>
      <c r="N7" s="143">
        <f>$F$5*$G$5*Weather!$S33</f>
        <v>758.25611135999998</v>
      </c>
      <c r="O7" s="143">
        <f>$F$6*$G$6*Weather!$S33</f>
        <v>0</v>
      </c>
      <c r="P7" s="143">
        <f t="shared" si="1"/>
        <v>758.25611135999998</v>
      </c>
      <c r="Q7" s="143">
        <f t="shared" si="0"/>
        <v>5.3032320000000004</v>
      </c>
      <c r="R7" s="99"/>
      <c r="S7" s="99"/>
    </row>
    <row r="8" spans="1:19" s="96" customFormat="1" x14ac:dyDescent="0.25">
      <c r="A8" s="2"/>
      <c r="B8" s="161"/>
      <c r="C8" s="2"/>
      <c r="D8" s="99"/>
      <c r="E8" s="99"/>
      <c r="F8" s="99"/>
      <c r="G8" s="99"/>
      <c r="H8" s="99"/>
      <c r="I8" s="99"/>
      <c r="J8" s="99"/>
      <c r="K8" s="99"/>
      <c r="L8" s="99"/>
      <c r="M8" s="4" t="s">
        <v>186</v>
      </c>
      <c r="N8" s="143">
        <f>$F$5*$G$5*Weather!$S34</f>
        <v>498.25670400000001</v>
      </c>
      <c r="O8" s="143">
        <f>$F$6*$G$6*Weather!$S34</f>
        <v>0</v>
      </c>
      <c r="P8" s="143">
        <f t="shared" si="1"/>
        <v>498.25670400000001</v>
      </c>
      <c r="Q8" s="143">
        <f t="shared" si="0"/>
        <v>3.4848000000000003</v>
      </c>
      <c r="R8" s="99"/>
      <c r="S8" s="99"/>
    </row>
    <row r="9" spans="1:19" s="96" customFormat="1" x14ac:dyDescent="0.25">
      <c r="A9" s="2"/>
      <c r="B9" s="161"/>
      <c r="C9" s="2"/>
      <c r="D9" s="99"/>
      <c r="E9" s="99"/>
      <c r="F9" s="99"/>
      <c r="G9" s="99"/>
      <c r="H9" s="99"/>
      <c r="I9" s="99"/>
      <c r="J9" s="99"/>
      <c r="K9" s="99"/>
      <c r="L9" s="99"/>
      <c r="M9" s="4" t="s">
        <v>187</v>
      </c>
      <c r="N9" s="143">
        <f>$F$5*$G$5*Weather!$S35</f>
        <v>286.79271552</v>
      </c>
      <c r="O9" s="143">
        <f>$F$6*$G$6*Weather!$S35</f>
        <v>0</v>
      </c>
      <c r="P9" s="143">
        <f t="shared" si="1"/>
        <v>286.79271552</v>
      </c>
      <c r="Q9" s="143">
        <f t="shared" si="0"/>
        <v>2.0058240000000001</v>
      </c>
      <c r="R9" s="99"/>
      <c r="S9" s="99"/>
    </row>
    <row r="10" spans="1:19" s="96" customFormat="1" x14ac:dyDescent="0.25">
      <c r="A10" s="2"/>
      <c r="B10" s="161"/>
      <c r="C10" s="2"/>
      <c r="D10" s="99"/>
      <c r="E10" s="99"/>
      <c r="F10" s="99"/>
      <c r="G10" s="99"/>
      <c r="H10" s="99"/>
      <c r="I10" s="99"/>
      <c r="J10" s="99"/>
      <c r="K10" s="99"/>
      <c r="L10" s="99"/>
      <c r="M10" s="4" t="s">
        <v>188</v>
      </c>
      <c r="N10" s="143">
        <f>$F$5*$G$5*Weather!$S36</f>
        <v>66.296966399999974</v>
      </c>
      <c r="O10" s="143">
        <f>$F$6*$G$6*Weather!$S36</f>
        <v>0</v>
      </c>
      <c r="P10" s="143">
        <f t="shared" si="1"/>
        <v>66.296966399999974</v>
      </c>
      <c r="Q10" s="143">
        <f t="shared" si="0"/>
        <v>0.46367999999999987</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121.47580799999999</v>
      </c>
      <c r="O13" s="143">
        <f>$F$6*$G$6*Weather!$S39</f>
        <v>0</v>
      </c>
      <c r="P13" s="143">
        <f t="shared" si="1"/>
        <v>121.47580799999999</v>
      </c>
      <c r="Q13" s="143">
        <f t="shared" si="0"/>
        <v>0.84959999999999991</v>
      </c>
      <c r="R13" s="99"/>
      <c r="S13" s="99"/>
    </row>
    <row r="14" spans="1:19" s="96" customFormat="1" x14ac:dyDescent="0.25">
      <c r="A14" s="2"/>
      <c r="B14" s="161"/>
      <c r="C14" s="2"/>
      <c r="D14" s="99"/>
      <c r="E14" s="99"/>
      <c r="F14" s="99"/>
      <c r="G14" s="99"/>
      <c r="H14" s="99"/>
      <c r="I14" s="99"/>
      <c r="J14" s="99"/>
      <c r="K14" s="99"/>
      <c r="L14" s="99"/>
      <c r="M14" s="4" t="s">
        <v>192</v>
      </c>
      <c r="N14" s="143">
        <f>$F$5*$G$5*Weather!$S40</f>
        <v>369.34136064</v>
      </c>
      <c r="O14" s="143">
        <f>$F$6*$G$6*Weather!$S40</f>
        <v>0</v>
      </c>
      <c r="P14" s="143">
        <f t="shared" si="1"/>
        <v>369.34136064</v>
      </c>
      <c r="Q14" s="143">
        <f t="shared" si="0"/>
        <v>2.5831680000000001</v>
      </c>
      <c r="R14" s="99"/>
      <c r="S14" s="99"/>
    </row>
    <row r="15" spans="1:19" x14ac:dyDescent="0.25">
      <c r="B15" s="160"/>
      <c r="D15" s="99"/>
      <c r="E15" s="99"/>
      <c r="F15" s="99"/>
      <c r="G15" s="99"/>
      <c r="H15" s="99"/>
      <c r="I15" s="99"/>
      <c r="J15" s="99"/>
      <c r="K15" s="99"/>
      <c r="L15" s="99"/>
      <c r="M15" s="4" t="s">
        <v>193</v>
      </c>
      <c r="N15" s="143">
        <f>$F$5*$G$5*Weather!$S41</f>
        <v>689.73552000000007</v>
      </c>
      <c r="O15" s="143">
        <f>$F$6*$G$6*Weather!$S41</f>
        <v>0</v>
      </c>
      <c r="P15" s="143">
        <f t="shared" si="1"/>
        <v>689.73552000000007</v>
      </c>
      <c r="Q15" s="143">
        <f t="shared" si="0"/>
        <v>4.8240000000000007</v>
      </c>
      <c r="R15" s="99"/>
      <c r="S15" s="99"/>
    </row>
    <row r="16" spans="1:19" x14ac:dyDescent="0.25">
      <c r="B16" s="160"/>
      <c r="D16" s="99"/>
      <c r="E16" s="99"/>
      <c r="F16" s="99"/>
      <c r="G16" s="99"/>
      <c r="H16" s="99"/>
      <c r="I16" s="99"/>
      <c r="J16" s="99"/>
      <c r="K16" s="99"/>
      <c r="L16" s="99"/>
      <c r="M16" s="5" t="s">
        <v>194</v>
      </c>
      <c r="N16" s="144">
        <f>$F$5*$G$5*Weather!$S42</f>
        <v>813.57221376000007</v>
      </c>
      <c r="O16" s="144">
        <f>$F$6*$G$6*Weather!$S42</f>
        <v>0</v>
      </c>
      <c r="P16" s="144">
        <f t="shared" si="1"/>
        <v>813.57221376000007</v>
      </c>
      <c r="Q16" s="144">
        <f t="shared" si="0"/>
        <v>5.6901120000000009</v>
      </c>
      <c r="R16" s="99"/>
      <c r="S16" s="99"/>
    </row>
    <row r="17" spans="2:19" x14ac:dyDescent="0.25">
      <c r="B17" s="160"/>
      <c r="D17" s="99"/>
      <c r="E17" s="99"/>
      <c r="F17" s="99"/>
      <c r="G17" s="99"/>
      <c r="H17" s="99"/>
      <c r="I17" s="99"/>
      <c r="J17" s="99"/>
      <c r="K17" s="99"/>
      <c r="L17" s="99"/>
      <c r="M17" s="117" t="s">
        <v>3254</v>
      </c>
      <c r="N17" s="144">
        <f>SUM(N5:N16)</f>
        <v>5248.59219648</v>
      </c>
      <c r="O17" s="144">
        <f>SUM(O5:O16)</f>
        <v>0</v>
      </c>
      <c r="P17" s="144">
        <f>SUM(P5:P16)</f>
        <v>5248.59219648</v>
      </c>
      <c r="Q17" s="144">
        <f t="shared" si="0"/>
        <v>36.708576000000001</v>
      </c>
      <c r="R17" s="99" t="s">
        <v>3270</v>
      </c>
      <c r="S17" s="99"/>
    </row>
    <row r="18" spans="2:19" x14ac:dyDescent="0.25">
      <c r="B18" s="160"/>
      <c r="D18" s="99"/>
      <c r="E18" s="99"/>
      <c r="F18" s="99"/>
      <c r="G18" s="99"/>
      <c r="H18" s="99"/>
      <c r="I18" s="99"/>
      <c r="J18" s="99"/>
      <c r="K18" s="99"/>
      <c r="L18" s="99"/>
      <c r="M18" s="8" t="s">
        <v>3255</v>
      </c>
      <c r="N18" s="145">
        <f>N17/i.tfa</f>
        <v>36.708576000000001</v>
      </c>
      <c r="O18" s="145">
        <f>O17/i.tfa</f>
        <v>0</v>
      </c>
      <c r="P18" s="145">
        <f>P17/i.tfa</f>
        <v>36.708576000000001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1.7030000000000001</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218.34236497839669</v>
      </c>
      <c r="V6" s="147">
        <f t="shared" ref="V6:V17" si="1">$L$17*$H$17*$T6</f>
        <v>218.34236497839669</v>
      </c>
      <c r="W6" s="147">
        <f t="shared" ref="W6:W17" si="2">$L$18*$H$18*$T6</f>
        <v>109.17118248919834</v>
      </c>
      <c r="X6" s="147">
        <f t="shared" ref="X6:X17" si="3">$L$19*$H$19*$T6</f>
        <v>109.17118248919834</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655.02709493519012</v>
      </c>
      <c r="AK6" s="147">
        <f t="shared" ref="AK6:AK17" si="16">AJ6 / i.tfa</f>
        <v>4.581249789727166</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191.18413025858766</v>
      </c>
      <c r="V7" s="147">
        <f t="shared" si="1"/>
        <v>191.18413025858766</v>
      </c>
      <c r="W7" s="147">
        <f t="shared" si="2"/>
        <v>95.592065129293829</v>
      </c>
      <c r="X7" s="147">
        <f t="shared" si="3"/>
        <v>95.592065129293829</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573.552390775763</v>
      </c>
      <c r="AK7" s="147">
        <f t="shared" si="16"/>
        <v>4.0114169168818226</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188.78510159704169</v>
      </c>
      <c r="V8" s="147">
        <f t="shared" si="1"/>
        <v>188.78510159704169</v>
      </c>
      <c r="W8" s="147">
        <f t="shared" si="2"/>
        <v>94.392550798520844</v>
      </c>
      <c r="X8" s="147">
        <f t="shared" si="3"/>
        <v>94.392550798520844</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566.35530479112504</v>
      </c>
      <c r="AK8" s="147">
        <f t="shared" si="16"/>
        <v>3.9610806042182478</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0.432</v>
      </c>
      <c r="G9" s="100" t="s">
        <v>52</v>
      </c>
      <c r="H9" s="165" t="s">
        <v>3308</v>
      </c>
      <c r="I9" s="166"/>
      <c r="J9" s="166"/>
      <c r="K9" s="166"/>
      <c r="L9" s="166"/>
      <c r="M9" s="166"/>
      <c r="N9" s="161"/>
      <c r="O9" s="166"/>
      <c r="P9" s="166"/>
      <c r="Q9" s="166"/>
      <c r="R9" s="99"/>
      <c r="S9" s="4" t="s">
        <v>186</v>
      </c>
      <c r="T9" s="146">
        <f>Weather!R34</f>
        <v>8.7119999999999997</v>
      </c>
      <c r="U9" s="147">
        <f t="shared" si="0"/>
        <v>124.0523367722496</v>
      </c>
      <c r="V9" s="147">
        <f t="shared" si="1"/>
        <v>124.0523367722496</v>
      </c>
      <c r="W9" s="147">
        <f t="shared" si="2"/>
        <v>62.026168386124802</v>
      </c>
      <c r="X9" s="147">
        <f t="shared" si="3"/>
        <v>62.026168386124802</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372.15701031674882</v>
      </c>
      <c r="AK9" s="147">
        <f t="shared" si="16"/>
        <v>2.602860612090844</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71.403568168578062</v>
      </c>
      <c r="V10" s="147">
        <f t="shared" si="1"/>
        <v>71.403568168578062</v>
      </c>
      <c r="W10" s="147">
        <f t="shared" si="2"/>
        <v>35.701784084289031</v>
      </c>
      <c r="X10" s="147">
        <f t="shared" si="3"/>
        <v>35.701784084289031</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214.21070450573421</v>
      </c>
      <c r="AK10" s="147">
        <f t="shared" si="16"/>
        <v>1.498186491157744</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16.506137372175356</v>
      </c>
      <c r="V11" s="147">
        <f t="shared" si="1"/>
        <v>16.506137372175356</v>
      </c>
      <c r="W11" s="147">
        <f t="shared" si="2"/>
        <v>8.2530686860876781</v>
      </c>
      <c r="X11" s="147">
        <f t="shared" si="3"/>
        <v>8.2530686860876781</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49.518412116526072</v>
      </c>
      <c r="AK11" s="147">
        <f t="shared" si="16"/>
        <v>0.34633104012117832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30.244164750259198</v>
      </c>
      <c r="V14" s="147">
        <f t="shared" si="1"/>
        <v>30.244164750259198</v>
      </c>
      <c r="W14" s="147">
        <f t="shared" si="2"/>
        <v>15.122082375129599</v>
      </c>
      <c r="X14" s="147">
        <f t="shared" si="3"/>
        <v>15.122082375129599</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90.732494250777592</v>
      </c>
      <c r="AK14" s="147">
        <f t="shared" si="16"/>
        <v>0.63458171947669328</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91.955930519771144</v>
      </c>
      <c r="V15" s="147">
        <f t="shared" si="1"/>
        <v>91.955930519771144</v>
      </c>
      <c r="W15" s="147">
        <f t="shared" si="2"/>
        <v>45.977965259885572</v>
      </c>
      <c r="X15" s="147">
        <f t="shared" si="3"/>
        <v>45.977965259885572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275.86779155931345</v>
      </c>
      <c r="AK15" s="147">
        <f t="shared" si="16"/>
        <v>1.9294152438055214</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1.7030000000000001</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31.579199999999997</v>
      </c>
      <c r="R16" s="99"/>
      <c r="S16" s="4" t="s">
        <v>193</v>
      </c>
      <c r="T16" s="146">
        <f>Weather!R41</f>
        <v>12.06</v>
      </c>
      <c r="U16" s="147">
        <f t="shared" si="0"/>
        <v>171.72534222604801</v>
      </c>
      <c r="V16" s="147">
        <f t="shared" si="1"/>
        <v>171.72534222604801</v>
      </c>
      <c r="W16" s="147">
        <f t="shared" si="2"/>
        <v>85.862671113024007</v>
      </c>
      <c r="X16" s="147">
        <f t="shared" si="3"/>
        <v>85.862671113024007</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515.17602667814401</v>
      </c>
      <c r="AK16" s="147">
        <f t="shared" si="16"/>
        <v>3.6031334919439364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1.7030000000000001</v>
      </c>
      <c r="M17" s="98">
        <v>0.26900000000000002</v>
      </c>
      <c r="N17" s="99">
        <f t="shared" si="21"/>
        <v>0.73099999999999998</v>
      </c>
      <c r="O17" s="31">
        <v>180</v>
      </c>
      <c r="P17" s="18" t="str">
        <f t="shared" si="22"/>
        <v>vertical</v>
      </c>
      <c r="Q17" s="143">
        <f t="shared" si="23"/>
        <v>31.579199999999997</v>
      </c>
      <c r="R17" s="99"/>
      <c r="S17" s="5" t="s">
        <v>194</v>
      </c>
      <c r="T17" s="148">
        <f>Weather!R42</f>
        <v>14.225280000000001</v>
      </c>
      <c r="U17" s="149">
        <f t="shared" si="0"/>
        <v>202.55730317258346</v>
      </c>
      <c r="V17" s="149">
        <f t="shared" si="1"/>
        <v>202.55730317258346</v>
      </c>
      <c r="W17" s="149">
        <f t="shared" si="2"/>
        <v>101.27865158629173</v>
      </c>
      <c r="X17" s="149">
        <f t="shared" si="3"/>
        <v>101.27865158629173</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607.67190951775035</v>
      </c>
      <c r="AK17" s="149">
        <f t="shared" si="16"/>
        <v>4.2500483250646974</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1.7030000000000001</v>
      </c>
      <c r="M18" s="98">
        <v>0.26900000000000002</v>
      </c>
      <c r="N18" s="99">
        <f t="shared" si="21"/>
        <v>0.73099999999999998</v>
      </c>
      <c r="O18" s="31">
        <v>90</v>
      </c>
      <c r="P18" s="18" t="str">
        <f t="shared" si="22"/>
        <v>vertical</v>
      </c>
      <c r="Q18" s="143">
        <f t="shared" si="23"/>
        <v>31.579199999999997</v>
      </c>
      <c r="R18" s="99"/>
      <c r="S18" s="8" t="s">
        <v>3254</v>
      </c>
      <c r="T18" s="150"/>
      <c r="U18" s="150">
        <f t="shared" ref="U18:AI18" si="25">SUM(U6:U17)</f>
        <v>1306.7563798156909</v>
      </c>
      <c r="V18" s="150">
        <f t="shared" si="25"/>
        <v>1306.7563798156909</v>
      </c>
      <c r="W18" s="150">
        <f t="shared" si="25"/>
        <v>653.37818990784547</v>
      </c>
      <c r="X18" s="150">
        <f t="shared" si="25"/>
        <v>653.37818990784547</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3920.2691394470726</v>
      </c>
      <c r="AK18" s="150">
        <f>AJ18/i.tfa</f>
        <v>27.418304234487849</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1.7030000000000001</v>
      </c>
      <c r="M19" s="98">
        <v>0.26900000000000002</v>
      </c>
      <c r="N19" s="99">
        <f t="shared" si="21"/>
        <v>0.73099999999999998</v>
      </c>
      <c r="O19" s="31">
        <v>270</v>
      </c>
      <c r="P19" s="18" t="str">
        <f t="shared" si="22"/>
        <v>vertical</v>
      </c>
      <c r="Q19" s="143">
        <f t="shared" si="23"/>
        <v>31.579199999999997</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31.500250120406015</v>
      </c>
      <c r="V23" s="143">
        <f t="shared" ref="V23:V34" ca="1" si="28">i.window_radiation_factor*$I$17*i.window_gvalue*i.window_maintenance_factor*AP6*$N$17</f>
        <v>400.89547156590481</v>
      </c>
      <c r="W23" s="143">
        <f t="shared" ref="W23:W34" ca="1" si="29">i.window_radiation_factor*$I$18*i.window_gvalue*i.window_maintenance_factor*AQ6*$N$18</f>
        <v>54.141880026733041</v>
      </c>
      <c r="X23" s="143">
        <f t="shared" ref="X23:X34" ca="1" si="30">i.window_radiation_factor*$I$19*i.window_gvalue*i.window_maintenance_factor*AR6*$N$19</f>
        <v>83.014908951011321</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569.55251066405515</v>
      </c>
      <c r="AK23" s="143">
        <f t="shared" ref="AK23:AK35" ca="1" si="43">AJ23/i.tfa</f>
        <v>3.983441814687755</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40.952965579840516</v>
      </c>
      <c r="V24" s="143">
        <f t="shared" ca="1" si="28"/>
        <v>343.75671107926735</v>
      </c>
      <c r="W24" s="143">
        <f t="shared" ca="1" si="29"/>
        <v>67.634443154585085</v>
      </c>
      <c r="X24" s="143">
        <f t="shared" ca="1" si="30"/>
        <v>86.06459787716966</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538.40871769086266</v>
      </c>
      <c r="AK24" s="143">
        <f t="shared" ca="1" si="43"/>
        <v>3.7656225884100061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69.337516191270922</v>
      </c>
      <c r="V25" s="143">
        <f t="shared" ca="1" si="28"/>
        <v>336.99722739877785</v>
      </c>
      <c r="W25" s="143">
        <f t="shared" ca="1" si="29"/>
        <v>97.27319483954382</v>
      </c>
      <c r="X25" s="143">
        <f t="shared" ca="1" si="30"/>
        <v>127.38722272078692</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630.99516115037954</v>
      </c>
      <c r="AK25" s="143">
        <f t="shared" ca="1" si="43"/>
        <v>4.4131708011636563</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97.220386373289998</v>
      </c>
      <c r="V26" s="143">
        <f t="shared" ca="1" si="28"/>
        <v>255.75140206726965</v>
      </c>
      <c r="W26" s="143">
        <f t="shared" ca="1" si="29"/>
        <v>123.33417293580597</v>
      </c>
      <c r="X26" s="143">
        <f t="shared" ca="1" si="30"/>
        <v>134.23912121722063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610.54508259358624</v>
      </c>
      <c r="AK26" s="143">
        <f t="shared" ca="1" si="43"/>
        <v>4.2701432549558422</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120.08645226119577</v>
      </c>
      <c r="V27" s="143">
        <f t="shared" ca="1" si="28"/>
        <v>205.92661415678668</v>
      </c>
      <c r="W27" s="143">
        <f t="shared" ca="1" si="29"/>
        <v>125.11645867187252</v>
      </c>
      <c r="X27" s="143">
        <f t="shared" ca="1" si="30"/>
        <v>132.5624524136617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583.69197750351668</v>
      </c>
      <c r="AK27" s="143">
        <f t="shared" ca="1" si="43"/>
        <v>4.0823330361135595</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134.00148311907842</v>
      </c>
      <c r="V28" s="143">
        <f t="shared" ca="1" si="28"/>
        <v>178.07014820789453</v>
      </c>
      <c r="W28" s="143">
        <f t="shared" ca="1" si="29"/>
        <v>130.45011376350874</v>
      </c>
      <c r="X28" s="143">
        <f t="shared" ca="1" si="30"/>
        <v>141.13062606334466</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583.65237115382638</v>
      </c>
      <c r="AK28" s="143">
        <f t="shared" ca="1" si="43"/>
        <v>4.0820560298910786</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127.08357403982747</v>
      </c>
      <c r="V29" s="143">
        <f t="shared" ca="1" si="28"/>
        <v>194.04470924967629</v>
      </c>
      <c r="W29" s="143">
        <f t="shared" ca="1" si="29"/>
        <v>139.30873397758774</v>
      </c>
      <c r="X29" s="143">
        <f t="shared" ca="1" si="30"/>
        <v>127.12318038951786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587.56019765660938</v>
      </c>
      <c r="AK29" s="143">
        <f t="shared" ca="1" si="43"/>
        <v>4.109387310509228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95.2664731218985</v>
      </c>
      <c r="V30" s="143">
        <f t="shared" ca="1" si="28"/>
        <v>238.35101243663465</v>
      </c>
      <c r="W30" s="143">
        <f t="shared" ca="1" si="29"/>
        <v>125.52572428533965</v>
      </c>
      <c r="X30" s="143">
        <f t="shared" ca="1" si="30"/>
        <v>124.5751718927708</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583.71838173664355</v>
      </c>
      <c r="AK30" s="143">
        <f t="shared" ca="1" si="43"/>
        <v>4.082517706928547</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1.7029999999999998</v>
      </c>
      <c r="M31" s="99"/>
      <c r="N31" s="99"/>
      <c r="O31" s="99"/>
      <c r="P31" s="99"/>
      <c r="Q31" s="99"/>
      <c r="R31" s="99"/>
      <c r="S31" s="4" t="s">
        <v>191</v>
      </c>
      <c r="T31" s="4"/>
      <c r="U31" s="143">
        <f t="shared" ca="1" si="27"/>
        <v>67.647645271148562</v>
      </c>
      <c r="V31" s="143">
        <f t="shared" ca="1" si="28"/>
        <v>308.42784715545906</v>
      </c>
      <c r="W31" s="143">
        <f t="shared" ca="1" si="29"/>
        <v>98.382172630874109</v>
      </c>
      <c r="X31" s="143">
        <f t="shared" ca="1" si="30"/>
        <v>121.06340888689152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595.52107394437326</v>
      </c>
      <c r="AK31" s="143">
        <f t="shared" ca="1" si="43"/>
        <v>4.1650655612279568</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44.121473555069954</v>
      </c>
      <c r="V32" s="143">
        <f t="shared" ca="1" si="28"/>
        <v>393.18543549284669</v>
      </c>
      <c r="W32" s="143">
        <f t="shared" ca="1" si="29"/>
        <v>74.829596681668605</v>
      </c>
      <c r="X32" s="143">
        <f t="shared" ca="1" si="30"/>
        <v>119.90162262930743</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632.03812835889266</v>
      </c>
      <c r="AK32" s="143">
        <f t="shared" ca="1" si="43"/>
        <v>4.4204652983556629</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30.391272329075715</v>
      </c>
      <c r="V33" s="143">
        <f t="shared" ca="1" si="28"/>
        <v>384.39282586158487</v>
      </c>
      <c r="W33" s="143">
        <f t="shared" ca="1" si="29"/>
        <v>53.838231345773565</v>
      </c>
      <c r="X33" s="143">
        <f t="shared" ca="1" si="30"/>
        <v>89.536754533358589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558.1590840697927</v>
      </c>
      <c r="AK33" s="143">
        <f t="shared" ca="1" si="43"/>
        <v>3.9037563580206514</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29.414315703379973</v>
      </c>
      <c r="V34" s="144">
        <f t="shared" ca="1" si="28"/>
        <v>361.73799383869442</v>
      </c>
      <c r="W34" s="144">
        <f t="shared" ca="1" si="29"/>
        <v>45.256855579527169</v>
      </c>
      <c r="X34" s="144">
        <f t="shared" ca="1" si="30"/>
        <v>72.941694013094406</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509.35085913469595</v>
      </c>
      <c r="AK34" s="144">
        <f t="shared" ca="1" si="43"/>
        <v>3.5623923565162681</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887.02380766548185</v>
      </c>
      <c r="V35" s="144">
        <f t="shared" ca="1" si="44"/>
        <v>3601.5373985107967</v>
      </c>
      <c r="W35" s="144">
        <f t="shared" ca="1" si="44"/>
        <v>1135.0915778928199</v>
      </c>
      <c r="X35" s="144">
        <f t="shared" ca="1" si="44"/>
        <v>1359.5407615881354</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6983.1935456572346</v>
      </c>
      <c r="AK35" s="144">
        <f t="shared" ca="1" si="43"/>
        <v>48.840352116780217</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186.84211485799068</v>
      </c>
      <c r="V40" s="143">
        <f t="shared" ca="1" si="45"/>
        <v>-182.55310658750813</v>
      </c>
      <c r="W40" s="143">
        <f t="shared" ca="1" si="45"/>
        <v>55.029302462465303</v>
      </c>
      <c r="X40" s="143">
        <f t="shared" ca="1" si="45"/>
        <v>26.156273538187023</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85.474584271134887</v>
      </c>
      <c r="AK40" s="143">
        <f t="shared" ref="AK40:AK52" ca="1" si="47">SUM(U40:AI40)/i.tfa</f>
        <v>0.59780797503941041</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150.23116467874715</v>
      </c>
      <c r="V41" s="143">
        <f t="shared" ca="1" si="48"/>
        <v>-152.57258082067969</v>
      </c>
      <c r="W41" s="143">
        <f t="shared" ca="1" si="48"/>
        <v>27.957621974708744</v>
      </c>
      <c r="X41" s="143">
        <f t="shared" ca="1" si="48"/>
        <v>9.5274672521241683</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35.143673084900371</v>
      </c>
      <c r="AK41" s="143">
        <f t="shared" ca="1" si="47"/>
        <v>0.24579432847181684</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119.44758540577077</v>
      </c>
      <c r="V42" s="143">
        <f t="shared" ca="1" si="49"/>
        <v>-148.21212580173616</v>
      </c>
      <c r="W42" s="143">
        <f t="shared" ca="1" si="49"/>
        <v>-2.8806440410229754</v>
      </c>
      <c r="X42" s="143">
        <f t="shared" ca="1" si="49"/>
        <v>-32.994671922266079</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-64.639856359254452</v>
      </c>
      <c r="AK42" s="143">
        <f t="shared" ca="1" si="47"/>
        <v>-0.45209019694540814</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26.831950398959606</v>
      </c>
      <c r="V43" s="143">
        <f t="shared" ca="1" si="50"/>
        <v>-131.69906529502003</v>
      </c>
      <c r="W43" s="143">
        <f t="shared" ca="1" si="50"/>
        <v>-61.308004549681165</v>
      </c>
      <c r="X43" s="143">
        <f t="shared" ca="1" si="50"/>
        <v>-72.212952831095834</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-238.38807227683742</v>
      </c>
      <c r="AK43" s="143">
        <f t="shared" ca="1" si="47"/>
        <v>-1.6672826428649981</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-48.682884092617712</v>
      </c>
      <c r="V44" s="143">
        <f t="shared" ca="1" si="51"/>
        <v>-134.52304598820862</v>
      </c>
      <c r="W44" s="143">
        <f t="shared" ca="1" si="51"/>
        <v>-89.414674587583491</v>
      </c>
      <c r="X44" s="143">
        <f t="shared" ca="1" si="51"/>
        <v>-96.860668329372672</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-369.48127299778253</v>
      </c>
      <c r="AK44" s="143">
        <f t="shared" ca="1" si="47"/>
        <v>-2.5841465449558161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-117.49534574690306</v>
      </c>
      <c r="V45" s="143">
        <f t="shared" ca="1" si="52"/>
        <v>-161.56401083571919</v>
      </c>
      <c r="W45" s="143">
        <f t="shared" ca="1" si="52"/>
        <v>-122.19704507742107</v>
      </c>
      <c r="X45" s="143">
        <f t="shared" ca="1" si="52"/>
        <v>-132.87755737725698</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-534.13395903730031</v>
      </c>
      <c r="AK45" s="143">
        <f t="shared" ca="1" si="47"/>
        <v>-3.7357249897699005</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-127.08357403982747</v>
      </c>
      <c r="V46" s="143">
        <f t="shared" ca="1" si="53"/>
        <v>-194.04470924967629</v>
      </c>
      <c r="W46" s="143">
        <f t="shared" ca="1" si="53"/>
        <v>-139.30873397758774</v>
      </c>
      <c r="X46" s="143">
        <f t="shared" ca="1" si="53"/>
        <v>-127.12318038951786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-587.56019765660938</v>
      </c>
      <c r="AK46" s="143">
        <f t="shared" ca="1" si="47"/>
        <v>-4.109387310509228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-95.2664731218985</v>
      </c>
      <c r="V47" s="143">
        <f t="shared" ca="1" si="54"/>
        <v>-238.35101243663465</v>
      </c>
      <c r="W47" s="143">
        <f t="shared" ca="1" si="54"/>
        <v>-125.52572428533965</v>
      </c>
      <c r="X47" s="143">
        <f t="shared" ca="1" si="54"/>
        <v>-124.5751718927708</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-583.71838173664355</v>
      </c>
      <c r="AK47" s="143">
        <f t="shared" ca="1" si="47"/>
        <v>-4.082517706928547</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-37.40348052088936</v>
      </c>
      <c r="V48" s="143">
        <f t="shared" ca="1" si="55"/>
        <v>-278.18368240519987</v>
      </c>
      <c r="W48" s="143">
        <f t="shared" ca="1" si="55"/>
        <v>-83.260090255744515</v>
      </c>
      <c r="X48" s="143">
        <f t="shared" ca="1" si="55"/>
        <v>-105.94132651176193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-504.78857969359569</v>
      </c>
      <c r="AK48" s="143">
        <f t="shared" ca="1" si="47"/>
        <v>-3.5304838417512641</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47.834456964701189</v>
      </c>
      <c r="V49" s="143">
        <f t="shared" ca="1" si="56"/>
        <v>-301.22950497307556</v>
      </c>
      <c r="W49" s="143">
        <f t="shared" ca="1" si="56"/>
        <v>-28.851631421783033</v>
      </c>
      <c r="X49" s="143">
        <f t="shared" ca="1" si="56"/>
        <v>-73.923657369421846</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-356.17033679957927</v>
      </c>
      <c r="AK49" s="143">
        <f t="shared" ca="1" si="47"/>
        <v>-2.4910500545501422</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141.3340698969723</v>
      </c>
      <c r="V50" s="143">
        <f t="shared" ca="1" si="57"/>
        <v>-212.66748363553685</v>
      </c>
      <c r="W50" s="143">
        <f t="shared" ca="1" si="57"/>
        <v>32.024439767250442</v>
      </c>
      <c r="X50" s="143">
        <f t="shared" ca="1" si="57"/>
        <v>-3.6740834203345827</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-42.9830573916487</v>
      </c>
      <c r="AK50" s="143">
        <f t="shared" ca="1" si="47"/>
        <v>-0.30062286607671496</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173.14298746920349</v>
      </c>
      <c r="V51" s="144">
        <f t="shared" ca="1" si="58"/>
        <v>-159.18069066611096</v>
      </c>
      <c r="W51" s="144">
        <f t="shared" ca="1" si="58"/>
        <v>56.021796006764561</v>
      </c>
      <c r="X51" s="144">
        <f t="shared" ca="1" si="58"/>
        <v>28.336957573197324</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98.321050383054413</v>
      </c>
      <c r="AK51" s="144">
        <f t="shared" ca="1" si="47"/>
        <v>0.68765596854842925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419.73257215020902</v>
      </c>
      <c r="V52" s="144">
        <f t="shared" ca="1" si="59"/>
        <v>-2294.781018695106</v>
      </c>
      <c r="W52" s="144">
        <f t="shared" ca="1" si="59"/>
        <v>-481.71338798497459</v>
      </c>
      <c r="X52" s="144">
        <f t="shared" ca="1" si="59"/>
        <v>-706.16257168029006</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-3062.9244062101616</v>
      </c>
      <c r="AK52" s="144">
        <f t="shared" ca="1" si="47"/>
        <v>-21.422047882292361</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2.9356033861393835</v>
      </c>
      <c r="V53" s="143">
        <f t="shared" ca="1" si="60"/>
        <v>-16.049664419465003</v>
      </c>
      <c r="W53" s="143">
        <f t="shared" ca="1" si="60"/>
        <v>-3.3690962930827713</v>
      </c>
      <c r="X53" s="143">
        <f t="shared" ca="1" si="60"/>
        <v>-4.9388905558839706</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-21.422047882292361</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57.192</v>
      </c>
      <c r="K4" s="99">
        <f>IFERROR(Roof!$F$8 * Roof!$G$8, 0)</f>
        <v>39.748440000000002</v>
      </c>
      <c r="L4" s="99">
        <f>IFERROR(IF('Thermal bridges'!$F$4 = "no", 'Thermal bridges'!$F$5 * 'Thermal bridges'!$F$6, 0) + IF('Thermal bridges'!$F$7 = "no", 'Thermal bridges'!$F$8 * 'Thermal bridges'!$F$9, 0), 0)</f>
        <v>0</v>
      </c>
      <c r="M4" s="99">
        <f>IFERROR(Glazing!$H$31 * Glazing!$L$31, 0)</f>
        <v>42.717746822400002</v>
      </c>
      <c r="N4" s="99">
        <f>IFERROR(Air!$F$9 * Air!$F$7 * Air!$R$9, 0)</f>
        <v>0</v>
      </c>
      <c r="O4" s="99">
        <f>IFERROR((1 - i.heat_recovery_efficiency) * Air!$F$12 * Air!$R$9, 0)</f>
        <v>61.327566300000008</v>
      </c>
      <c r="P4" s="99">
        <f>SUM(I4:O4)</f>
        <v>254.21695312240001</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0.20939280148783121</v>
      </c>
      <c r="J5" s="117">
        <f t="shared" si="1"/>
        <v>0.22497319434264196</v>
      </c>
      <c r="K5" s="117">
        <f t="shared" si="1"/>
        <v>0.15635637006813619</v>
      </c>
      <c r="L5" s="117">
        <f t="shared" si="1"/>
        <v>0</v>
      </c>
      <c r="M5" s="117">
        <f t="shared" si="1"/>
        <v>0.16803657780381123</v>
      </c>
      <c r="N5" s="117">
        <f t="shared" si="1"/>
        <v>0</v>
      </c>
      <c r="O5" s="117">
        <f t="shared" si="1"/>
        <v>0.24124105629757941</v>
      </c>
      <c r="P5" s="117">
        <f t="shared" si="1"/>
        <v>1</v>
      </c>
      <c r="Q5" s="99"/>
      <c r="R5" s="99"/>
      <c r="S5" s="99"/>
      <c r="T5" s="99"/>
      <c r="U5" s="99"/>
      <c r="V5" s="99"/>
      <c r="W5" s="99"/>
      <c r="X5" s="99"/>
      <c r="Y5" s="102"/>
      <c r="Z5" s="102" t="s">
        <v>3375</v>
      </c>
      <c r="AA5" s="154">
        <f t="array" aca="1" ref="AA5" ca="1">i.tfa * SUMPRODUCT(($V$14:$V$25&gt;$AA$4)*$R$14:$R$25) / $P$4</f>
        <v>91.771440000000013</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-40.648447099342441</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0.75274646058603811</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6.1335360000000003</v>
      </c>
      <c r="K14" s="143">
        <f t="shared" si="2"/>
        <v>4.2628075200000008</v>
      </c>
      <c r="L14" s="143">
        <f t="shared" si="2"/>
        <v>0</v>
      </c>
      <c r="M14" s="143">
        <f t="shared" si="2"/>
        <v>4.581249789727166</v>
      </c>
      <c r="N14" s="143">
        <f t="shared" si="2"/>
        <v>0</v>
      </c>
      <c r="O14" s="143">
        <f t="shared" si="2"/>
        <v>6.5770533587466238</v>
      </c>
      <c r="P14" s="143">
        <f ca="1">-Glazing!AK23</f>
        <v>-3.983441814687755</v>
      </c>
      <c r="Q14" s="143">
        <f>-'Incidental gains'!$F$6 * Weather!$Q31 / 1000</f>
        <v>-3.5649503999999999</v>
      </c>
      <c r="R14" s="143">
        <f t="shared" ref="R14:R25" si="3">SUM($I14:$O14)</f>
        <v>27.263408060332793</v>
      </c>
      <c r="S14" s="143">
        <f t="shared" ref="S14:S25" ca="1" si="4">-1 * SUM($P14:$Q14)</f>
        <v>7.5483922146877553</v>
      </c>
      <c r="T14" s="143">
        <f t="shared" ref="T14:T25" ca="1" si="5">IF(ABS(R14) &gt; (0.0000001 * ABS(S14)), S14 / R14, IF(R14 = 0, 10^6, 0))</f>
        <v>0.27686898857191572</v>
      </c>
      <c r="U14" s="99">
        <f ca="1">IFERROR(IF(T14 &gt; 0,   IF(T14 = 1, d.heating_alpha/d.heating_alpha1, (1 - T14 ^ d.heating_alpha) / (1 - T14 ^ d.heating_alpha1)), 1) * IF(T14 &lt;= 0, IF(S14 &gt; 0, 1 / T14, 1), 1), NA())</f>
        <v>0.92925705001650061</v>
      </c>
      <c r="V14" s="99">
        <f t="shared" ref="V14:V25" ca="1" si="6">R14 - U14 * S14</f>
        <v>20.24901137854453</v>
      </c>
      <c r="W14" s="130">
        <f t="shared" ref="W14:W25" ca="1" si="7">S14 - (R14 - V14)</f>
        <v>0.53399553289949253</v>
      </c>
      <c r="X14" s="143"/>
      <c r="Y14" s="102"/>
      <c r="Z14" s="102" t="s">
        <v>53</v>
      </c>
      <c r="AA14" s="155">
        <f ca="1">$I$4 * $AA$5 / i.tfa</f>
        <v>34.166344082584985</v>
      </c>
      <c r="AB14" s="155">
        <f t="shared" ref="AB14:AB24" ca="1" si="8">IF($AA14&gt;0, $AA14, 0)</f>
        <v>34.166344082584985</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5.3706240000000003</v>
      </c>
      <c r="K15" s="143">
        <f t="shared" si="2"/>
        <v>3.7325836800000007</v>
      </c>
      <c r="L15" s="143">
        <f t="shared" si="2"/>
        <v>0</v>
      </c>
      <c r="M15" s="143">
        <f t="shared" si="2"/>
        <v>4.0114169168818226</v>
      </c>
      <c r="N15" s="143">
        <f t="shared" si="2"/>
        <v>0</v>
      </c>
      <c r="O15" s="143">
        <f t="shared" si="2"/>
        <v>5.7589750215479656</v>
      </c>
      <c r="P15" s="143">
        <f ca="1">-Glazing!AK24</f>
        <v>-3.7656225884100061</v>
      </c>
      <c r="Q15" s="143">
        <f>-'Incidental gains'!$F$6 * Weather!$Q32 / 1000</f>
        <v>-3.2199551999999998</v>
      </c>
      <c r="R15" s="143">
        <f t="shared" si="3"/>
        <v>23.872284054518754</v>
      </c>
      <c r="S15" s="143">
        <f t="shared" ca="1" si="4"/>
        <v>6.9855777884100059</v>
      </c>
      <c r="T15" s="143">
        <f t="shared" ca="1" si="5"/>
        <v>0.29262293345942803</v>
      </c>
      <c r="U15" s="99">
        <f t="shared" ref="U15:U25" ca="1" si="10">IFERROR(IF(T15 &gt; 0, IF(T15 = 1, d.heating_alpha/d.heating_alpha1, (1 - T15 ^ d.heating_alpha) / (1 - T15 ^ d.heating_alpha1)), 1) * IF(T15 &lt;= 0, IF(S15 &gt; 0, 1 / T15, 1), 1), NA())</f>
        <v>0.92306556558728736</v>
      </c>
      <c r="V15" s="99">
        <f t="shared" ca="1" si="6"/>
        <v>17.42413774230608</v>
      </c>
      <c r="W15" s="130">
        <f t="shared" ca="1" si="7"/>
        <v>0.53743147619733111</v>
      </c>
      <c r="X15" s="143"/>
      <c r="Y15" s="102"/>
      <c r="Z15" s="102" t="s">
        <v>57</v>
      </c>
      <c r="AA15" s="155">
        <f ca="1">$J$4 * $AA$5 / i.tfa</f>
        <v>36.708576000000008</v>
      </c>
      <c r="AB15" s="155">
        <f t="shared" ca="1" si="8"/>
        <v>36.708576000000008</v>
      </c>
      <c r="AC15" s="155">
        <f t="shared" ca="1" si="9"/>
        <v>0</v>
      </c>
      <c r="AD15" s="102"/>
    </row>
    <row r="16" spans="2:30" x14ac:dyDescent="0.25">
      <c r="B16" s="160"/>
      <c r="D16" s="99"/>
      <c r="E16" s="99"/>
      <c r="F16" s="99"/>
      <c r="G16" s="99" t="s">
        <v>185</v>
      </c>
      <c r="H16" s="143">
        <f>Weather!$R33</f>
        <v>13.25808</v>
      </c>
      <c r="I16" s="143">
        <f t="shared" si="2"/>
        <v>4.9359596313890064</v>
      </c>
      <c r="J16" s="143">
        <f t="shared" si="2"/>
        <v>5.3032320000000004</v>
      </c>
      <c r="K16" s="143">
        <f t="shared" si="2"/>
        <v>3.6857462400000007</v>
      </c>
      <c r="L16" s="143">
        <f t="shared" si="2"/>
        <v>0</v>
      </c>
      <c r="M16" s="143">
        <f t="shared" si="2"/>
        <v>3.9610806042182478</v>
      </c>
      <c r="N16" s="143">
        <f t="shared" si="2"/>
        <v>0</v>
      </c>
      <c r="O16" s="143">
        <f t="shared" si="2"/>
        <v>5.6867098909686957</v>
      </c>
      <c r="P16" s="143">
        <f ca="1">-Glazing!AK25</f>
        <v>-4.4131708011636563</v>
      </c>
      <c r="Q16" s="143">
        <f>-'Incidental gains'!$F$6 * Weather!$Q33 / 1000</f>
        <v>-3.5649503999999999</v>
      </c>
      <c r="R16" s="143">
        <f t="shared" si="3"/>
        <v>23.572728366575951</v>
      </c>
      <c r="S16" s="143">
        <f t="shared" ca="1" si="4"/>
        <v>7.9781212011636562</v>
      </c>
      <c r="T16" s="143">
        <f t="shared" ca="1" si="5"/>
        <v>0.33844708499996667</v>
      </c>
      <c r="U16" s="99">
        <f t="shared" ca="1" si="10"/>
        <v>0.90454108591264193</v>
      </c>
      <c r="V16" s="99">
        <f t="shared" ca="1" si="6"/>
        <v>16.356189951732706</v>
      </c>
      <c r="W16" s="130">
        <f t="shared" ca="1" si="7"/>
        <v>0.76158278632041032</v>
      </c>
      <c r="X16" s="143"/>
      <c r="Y16" s="102"/>
      <c r="Z16" s="102" t="s">
        <v>59</v>
      </c>
      <c r="AA16" s="155">
        <f ca="1">$K$4 * $AA$5 / i.tfa</f>
        <v>25.51246032000001</v>
      </c>
      <c r="AB16" s="155">
        <f t="shared" ca="1" si="8"/>
        <v>25.51246032000001</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3.4848000000000003</v>
      </c>
      <c r="K17" s="143">
        <f t="shared" si="2"/>
        <v>2.4219360000000001</v>
      </c>
      <c r="L17" s="143">
        <f t="shared" si="2"/>
        <v>0</v>
      </c>
      <c r="M17" s="143">
        <f t="shared" si="2"/>
        <v>2.602860612090844</v>
      </c>
      <c r="N17" s="143">
        <f t="shared" si="2"/>
        <v>0</v>
      </c>
      <c r="O17" s="143">
        <f t="shared" si="2"/>
        <v>3.7367866667058331</v>
      </c>
      <c r="P17" s="143">
        <f ca="1">-Glazing!AK26</f>
        <v>-4.2701432549558422</v>
      </c>
      <c r="Q17" s="143">
        <f>-'Incidental gains'!$F$6 * Weather!$Q34 / 1000</f>
        <v>-3.4499519999999997</v>
      </c>
      <c r="R17" s="143">
        <f t="shared" si="3"/>
        <v>15.489845402170577</v>
      </c>
      <c r="S17" s="143">
        <f t="shared" ca="1" si="4"/>
        <v>7.7200952549558419</v>
      </c>
      <c r="T17" s="143">
        <f t="shared" ca="1" si="5"/>
        <v>0.49839717921742671</v>
      </c>
      <c r="U17" s="99">
        <f t="shared" ca="1" si="10"/>
        <v>0.83715093223356773</v>
      </c>
      <c r="V17" s="99">
        <f t="shared" ca="1" si="6"/>
        <v>9.026960462552351</v>
      </c>
      <c r="W17" s="130">
        <f t="shared" ca="1" si="7"/>
        <v>1.2572103153376162</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2.0058240000000001</v>
      </c>
      <c r="K18" s="143">
        <f t="shared" si="2"/>
        <v>1.3940476800000003</v>
      </c>
      <c r="L18" s="143">
        <f t="shared" si="2"/>
        <v>0</v>
      </c>
      <c r="M18" s="143">
        <f t="shared" si="2"/>
        <v>1.4981864911577436</v>
      </c>
      <c r="N18" s="143">
        <f t="shared" si="2"/>
        <v>0</v>
      </c>
      <c r="O18" s="143">
        <f t="shared" si="2"/>
        <v>2.1508655816570714</v>
      </c>
      <c r="P18" s="143">
        <f ca="1">-Glazing!AK27</f>
        <v>-4.0823330361135595</v>
      </c>
      <c r="Q18" s="143">
        <f>-'Incidental gains'!$F$6 * Weather!$Q35 / 1000</f>
        <v>-3.5649503999999999</v>
      </c>
      <c r="R18" s="143">
        <f t="shared" si="3"/>
        <v>8.9158355325882095</v>
      </c>
      <c r="S18" s="143">
        <f t="shared" ca="1" si="4"/>
        <v>7.6472834361135593</v>
      </c>
      <c r="T18" s="143">
        <f t="shared" ca="1" si="5"/>
        <v>0.85771921298480958</v>
      </c>
      <c r="U18" s="99">
        <f t="shared" ca="1" si="10"/>
        <v>0.69516023157062035</v>
      </c>
      <c r="V18" s="99">
        <f t="shared" ca="1" si="6"/>
        <v>3.5997482082533381</v>
      </c>
      <c r="W18" s="130">
        <f t="shared" ca="1" si="7"/>
        <v>2.3311961117786879</v>
      </c>
      <c r="X18" s="143"/>
      <c r="Y18" s="102"/>
      <c r="Z18" s="102" t="s">
        <v>3385</v>
      </c>
      <c r="AA18" s="155">
        <f ca="1">$M$4 * $AA$5 / i.tfa</f>
        <v>27.418304234487852</v>
      </c>
      <c r="AB18" s="155">
        <f t="shared" ca="1" si="8"/>
        <v>27.418304234487852</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0.46367999999999987</v>
      </c>
      <c r="K19" s="143">
        <f t="shared" si="2"/>
        <v>0.32225759999999992</v>
      </c>
      <c r="L19" s="143">
        <f t="shared" si="2"/>
        <v>0</v>
      </c>
      <c r="M19" s="143">
        <f t="shared" si="2"/>
        <v>0.34633104012117827</v>
      </c>
      <c r="N19" s="143">
        <f t="shared" si="2"/>
        <v>0</v>
      </c>
      <c r="O19" s="143">
        <f t="shared" si="2"/>
        <v>0.49720880441292475</v>
      </c>
      <c r="P19" s="143">
        <f ca="1">-Glazing!AK28</f>
        <v>-4.0820560298910786</v>
      </c>
      <c r="Q19" s="143">
        <f>-'Incidental gains'!$F$6 * Weather!$Q36 / 1000</f>
        <v>-3.4499519999999997</v>
      </c>
      <c r="R19" s="143">
        <f t="shared" si="3"/>
        <v>2.061045545247489</v>
      </c>
      <c r="S19" s="143">
        <f t="shared" ca="1" si="4"/>
        <v>7.5320080298910783</v>
      </c>
      <c r="T19" s="143">
        <f t="shared" ca="1" si="5"/>
        <v>3.6544597703136348</v>
      </c>
      <c r="U19" s="99">
        <f t="shared" ca="1" si="10"/>
        <v>0.25462402966257741</v>
      </c>
      <c r="V19" s="99">
        <f t="shared" ca="1" si="6"/>
        <v>0.14321530922573178</v>
      </c>
      <c r="W19" s="130">
        <f t="shared" ca="1" si="7"/>
        <v>5.6141777938693211</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-4.109387310509228</v>
      </c>
      <c r="Q20" s="143">
        <f>-'Incidental gains'!$F$6 * Weather!$Q37 / 1000</f>
        <v>-3.5649503999999999</v>
      </c>
      <c r="R20" s="143">
        <f t="shared" si="3"/>
        <v>0</v>
      </c>
      <c r="S20" s="143">
        <f t="shared" ca="1" si="4"/>
        <v>7.6743377105092279</v>
      </c>
      <c r="T20" s="143">
        <f t="shared" ca="1" si="5"/>
        <v>1000000</v>
      </c>
      <c r="U20" s="99">
        <f t="shared" ca="1" si="10"/>
        <v>9.9999999998965535E-7</v>
      </c>
      <c r="V20" s="99">
        <f t="shared" ca="1" si="6"/>
        <v>-7.6743377104298397E-6</v>
      </c>
      <c r="W20" s="130">
        <f t="shared" ca="1" si="7"/>
        <v>7.6743300361715177</v>
      </c>
      <c r="X20" s="143"/>
      <c r="Y20" s="102"/>
      <c r="Z20" s="102" t="s">
        <v>3386</v>
      </c>
      <c r="AA20" s="155">
        <f ca="1">$O$4 * $AA$5 / i.tfa</f>
        <v>39.362981333378613</v>
      </c>
      <c r="AB20" s="155">
        <f t="shared" ca="1" si="8"/>
        <v>39.362981333378613</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-4.082517706928547</v>
      </c>
      <c r="Q21" s="143">
        <f>-'Incidental gains'!$F$6 * Weather!$Q38 / 1000</f>
        <v>-3.5649503999999999</v>
      </c>
      <c r="R21" s="143">
        <f t="shared" si="3"/>
        <v>0</v>
      </c>
      <c r="S21" s="143">
        <f t="shared" ca="1" si="4"/>
        <v>7.6474681069285468</v>
      </c>
      <c r="T21" s="143">
        <f t="shared" ca="1" si="5"/>
        <v>1000000</v>
      </c>
      <c r="U21" s="99">
        <f t="shared" ca="1" si="10"/>
        <v>9.9999999998965535E-7</v>
      </c>
      <c r="V21" s="99">
        <f t="shared" ca="1" si="6"/>
        <v>-7.647468106849437E-6</v>
      </c>
      <c r="W21" s="130">
        <f t="shared" ca="1" si="7"/>
        <v>7.6474604594604401</v>
      </c>
      <c r="X21" s="156"/>
      <c r="Y21" s="102"/>
      <c r="Z21" s="102" t="s">
        <v>3387</v>
      </c>
      <c r="AA21" s="155">
        <f ca="1">AA6</f>
        <v>-40.648447099342441</v>
      </c>
      <c r="AB21" s="155">
        <f t="shared" ca="1" si="8"/>
        <v>0</v>
      </c>
      <c r="AC21" s="155">
        <f t="shared" ca="1" si="9"/>
        <v>40.648447099342441</v>
      </c>
      <c r="AD21" s="102"/>
    </row>
    <row r="22" spans="2:30" x14ac:dyDescent="0.25">
      <c r="D22" s="99"/>
      <c r="E22" s="99"/>
      <c r="F22" s="99"/>
      <c r="G22" s="99" t="s">
        <v>191</v>
      </c>
      <c r="H22" s="143">
        <f>Weather!$R39</f>
        <v>2.1239999999999997</v>
      </c>
      <c r="I22" s="143">
        <f t="shared" si="2"/>
        <v>0.79076142677297512</v>
      </c>
      <c r="J22" s="143">
        <f t="shared" si="2"/>
        <v>0.84959999999999991</v>
      </c>
      <c r="K22" s="143">
        <f t="shared" si="2"/>
        <v>0.590472</v>
      </c>
      <c r="L22" s="143">
        <f t="shared" si="2"/>
        <v>0</v>
      </c>
      <c r="M22" s="143">
        <f t="shared" si="2"/>
        <v>0.63458171947669328</v>
      </c>
      <c r="N22" s="143">
        <f t="shared" si="2"/>
        <v>0</v>
      </c>
      <c r="O22" s="143">
        <f t="shared" si="2"/>
        <v>0.91103476584976917</v>
      </c>
      <c r="P22" s="143">
        <f ca="1">-Glazing!AK31</f>
        <v>-4.1650655612279568</v>
      </c>
      <c r="Q22" s="143">
        <f>-'Incidental gains'!$F$6 * Weather!$Q39 / 1000</f>
        <v>-3.4499519999999997</v>
      </c>
      <c r="R22" s="143">
        <f t="shared" si="3"/>
        <v>3.7764499120994377</v>
      </c>
      <c r="S22" s="143">
        <f t="shared" ca="1" si="4"/>
        <v>7.6150175612279565</v>
      </c>
      <c r="T22" s="143">
        <f t="shared" ca="1" si="5"/>
        <v>2.0164487120112624</v>
      </c>
      <c r="U22" s="99">
        <f t="shared" ca="1" si="10"/>
        <v>0.41568079568085342</v>
      </c>
      <c r="V22" s="99">
        <f t="shared" ca="1" si="6"/>
        <v>0.61103335312452867</v>
      </c>
      <c r="W22" s="130">
        <f t="shared" ca="1" si="7"/>
        <v>4.449601002253047</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2.5831680000000001</v>
      </c>
      <c r="K23" s="143">
        <f t="shared" si="2"/>
        <v>1.7953017600000001</v>
      </c>
      <c r="L23" s="143">
        <f t="shared" si="2"/>
        <v>0</v>
      </c>
      <c r="M23" s="143">
        <f t="shared" si="2"/>
        <v>1.9294152438055212</v>
      </c>
      <c r="N23" s="143">
        <f t="shared" si="2"/>
        <v>0</v>
      </c>
      <c r="O23" s="143">
        <f t="shared" si="2"/>
        <v>2.7699574553091066</v>
      </c>
      <c r="P23" s="143">
        <f ca="1">-Glazing!AK32</f>
        <v>-4.4204652983556629</v>
      </c>
      <c r="Q23" s="143">
        <f>-'Incidental gains'!$F$6 * Weather!$Q40 / 1000</f>
        <v>-3.5649503999999999</v>
      </c>
      <c r="R23" s="143">
        <f t="shared" si="3"/>
        <v>11.482114602799061</v>
      </c>
      <c r="S23" s="143">
        <f t="shared" ca="1" si="4"/>
        <v>7.9854156983556628</v>
      </c>
      <c r="T23" s="143">
        <f t="shared" ca="1" si="5"/>
        <v>0.69546559798392993</v>
      </c>
      <c r="U23" s="99">
        <f t="shared" ca="1" si="10"/>
        <v>0.75615766809656304</v>
      </c>
      <c r="V23" s="99">
        <f t="shared" ca="1" si="6"/>
        <v>5.4438812895487558</v>
      </c>
      <c r="W23" s="130">
        <f t="shared" ca="1" si="7"/>
        <v>1.9471823851053571</v>
      </c>
      <c r="X23" s="99"/>
      <c r="Y23" s="102"/>
      <c r="Z23" s="102" t="s">
        <v>3398</v>
      </c>
      <c r="AA23" s="155">
        <f ca="1">-SUM($AA$21:$AA$22) * (1 - $AA$8)</f>
        <v>18.665902129357203</v>
      </c>
      <c r="AB23" s="155">
        <f t="shared" ca="1" si="8"/>
        <v>18.665902129357203</v>
      </c>
      <c r="AC23" s="155">
        <f t="shared" ca="1" si="9"/>
        <v>0</v>
      </c>
      <c r="AD23" s="102"/>
    </row>
    <row r="24" spans="2:30" x14ac:dyDescent="0.25">
      <c r="D24" s="99"/>
      <c r="E24" s="99"/>
      <c r="F24" s="99"/>
      <c r="G24" s="99" t="s">
        <v>193</v>
      </c>
      <c r="H24" s="143">
        <f>Weather!$R41</f>
        <v>12.06</v>
      </c>
      <c r="I24" s="143">
        <f t="shared" si="2"/>
        <v>4.4899165757448598</v>
      </c>
      <c r="J24" s="143">
        <f t="shared" si="2"/>
        <v>4.8240000000000007</v>
      </c>
      <c r="K24" s="143">
        <f t="shared" si="2"/>
        <v>3.3526800000000008</v>
      </c>
      <c r="L24" s="143">
        <f t="shared" si="2"/>
        <v>0</v>
      </c>
      <c r="M24" s="143">
        <f t="shared" si="2"/>
        <v>3.6031334919439364</v>
      </c>
      <c r="N24" s="143">
        <f t="shared" si="2"/>
        <v>0</v>
      </c>
      <c r="O24" s="143">
        <f t="shared" si="2"/>
        <v>5.1728245179605556</v>
      </c>
      <c r="P24" s="143">
        <f ca="1">-Glazing!AK33</f>
        <v>-3.9037563580206514</v>
      </c>
      <c r="Q24" s="143">
        <f>-'Incidental gains'!$F$6 * Weather!$Q41 / 1000</f>
        <v>-3.4499519999999997</v>
      </c>
      <c r="R24" s="143">
        <f t="shared" si="3"/>
        <v>21.442554585649354</v>
      </c>
      <c r="S24" s="143">
        <f t="shared" ca="1" si="4"/>
        <v>7.3537083580206506</v>
      </c>
      <c r="T24" s="143">
        <f t="shared" ca="1" si="5"/>
        <v>0.34294926607962067</v>
      </c>
      <c r="U24" s="99">
        <f t="shared" ca="1" si="10"/>
        <v>0.90268769792827719</v>
      </c>
      <c r="V24" s="99">
        <f t="shared" ca="1" si="6"/>
        <v>14.804452516711763</v>
      </c>
      <c r="W24" s="130">
        <f t="shared" ca="1" si="7"/>
        <v>0.71560628908305901</v>
      </c>
      <c r="X24" s="99"/>
      <c r="Y24" s="102"/>
      <c r="Z24" s="15" t="s">
        <v>3392</v>
      </c>
      <c r="AA24" s="157">
        <f ca="1">-o.space_heating</f>
        <v>-106.34160580046623</v>
      </c>
      <c r="AB24" s="157">
        <f t="shared" ca="1" si="8"/>
        <v>0</v>
      </c>
      <c r="AC24" s="157">
        <f t="shared" ca="1" si="9"/>
        <v>106.34160580046623</v>
      </c>
      <c r="AD24" s="102"/>
    </row>
    <row r="25" spans="2:30" x14ac:dyDescent="0.25">
      <c r="D25" s="99"/>
      <c r="E25" s="99"/>
      <c r="F25" s="99"/>
      <c r="G25" s="117" t="s">
        <v>194</v>
      </c>
      <c r="H25" s="144">
        <f>Weather!$R42</f>
        <v>14.225280000000001</v>
      </c>
      <c r="I25" s="144">
        <f t="shared" si="2"/>
        <v>5.2960464731850623</v>
      </c>
      <c r="J25" s="144">
        <f t="shared" si="2"/>
        <v>5.6901120000000009</v>
      </c>
      <c r="K25" s="144">
        <f t="shared" si="2"/>
        <v>3.9546278400000014</v>
      </c>
      <c r="L25" s="144">
        <f t="shared" si="2"/>
        <v>0</v>
      </c>
      <c r="M25" s="144">
        <f t="shared" si="2"/>
        <v>4.2500483250646974</v>
      </c>
      <c r="N25" s="144">
        <f t="shared" si="2"/>
        <v>0</v>
      </c>
      <c r="O25" s="144">
        <f t="shared" si="2"/>
        <v>6.1015652702200605</v>
      </c>
      <c r="P25" s="144">
        <f ca="1">-Glazing!AK34</f>
        <v>-3.5623923565162681</v>
      </c>
      <c r="Q25" s="144">
        <f>-'Incidental gains'!$F$6 * Weather!$Q42 / 1000</f>
        <v>-3.5649503999999999</v>
      </c>
      <c r="R25" s="144">
        <f t="shared" si="3"/>
        <v>25.292399908469822</v>
      </c>
      <c r="S25" s="144">
        <f t="shared" ca="1" si="4"/>
        <v>7.1273427565162679</v>
      </c>
      <c r="T25" s="144">
        <f t="shared" ca="1" si="5"/>
        <v>0.28179780417474304</v>
      </c>
      <c r="U25" s="117">
        <f t="shared" ca="1" si="10"/>
        <v>0.92733143669214024</v>
      </c>
      <c r="V25" s="117">
        <f t="shared" ca="1" si="6"/>
        <v>18.682990910272274</v>
      </c>
      <c r="W25" s="131">
        <f t="shared" ca="1" si="7"/>
        <v>0.51793375831872002</v>
      </c>
      <c r="X25" s="99"/>
      <c r="Y25" s="102"/>
      <c r="Z25" s="119" t="s">
        <v>3254</v>
      </c>
      <c r="AA25" s="158" t="str">
        <f ca="1">IF(ABS(AB25-AC25) &gt; 0.0001,"Unbalanced","Balanced")</f>
        <v>Balanced</v>
      </c>
      <c r="AB25" s="158">
        <f ca="1">SUM(AB14:AB24)</f>
        <v>181.83456809980865</v>
      </c>
      <c r="AC25" s="158">
        <f ca="1">SUM(AC14:AC24)</f>
        <v>181.83456809980868</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36.708576000000001</v>
      </c>
      <c r="K27" s="156">
        <f t="shared" si="11"/>
        <v>25.512460320000002</v>
      </c>
      <c r="L27" s="156">
        <f t="shared" si="11"/>
        <v>0</v>
      </c>
      <c r="M27" s="156">
        <f t="shared" si="11"/>
        <v>27.418304234487849</v>
      </c>
      <c r="N27" s="156">
        <f t="shared" si="11"/>
        <v>0</v>
      </c>
      <c r="O27" s="156">
        <f t="shared" si="11"/>
        <v>39.362981333378613</v>
      </c>
      <c r="P27" s="156">
        <f t="shared" ca="1" si="11"/>
        <v>-48.840352116780217</v>
      </c>
      <c r="Q27" s="156">
        <f t="shared" si="11"/>
        <v>-41.974416000000005</v>
      </c>
      <c r="R27" s="156">
        <f t="shared" si="11"/>
        <v>163.16866597045146</v>
      </c>
      <c r="S27" s="156">
        <f t="shared" ca="1" si="11"/>
        <v>90.814768116780229</v>
      </c>
      <c r="T27" s="156" t="s">
        <v>52</v>
      </c>
      <c r="U27" s="126">
        <f ca="1">(R27 - o.space_heating) / S27</f>
        <v>0.62574690601984873</v>
      </c>
      <c r="V27" s="156">
        <f ca="1">IF(SUM(V14:V25) &lt; 0.0001, 0, SUM(V14:V25))</f>
        <v>106.34160580046623</v>
      </c>
      <c r="W27" s="156">
        <f ca="1">SUM(W14:W25)</f>
        <v>33.987707946794998</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254.21695312240001</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12.463514966582364</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1.8309009977721575</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2.8309009977721575</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106.34160580046623</v>
      </c>
      <c r="L7" s="98">
        <v>0.8</v>
      </c>
      <c r="M7" s="98" t="s">
        <v>3439</v>
      </c>
      <c r="N7" s="99">
        <f t="shared" ca="1" si="0"/>
        <v>132.92700725058276</v>
      </c>
      <c r="O7" s="44">
        <f t="shared" si="1"/>
        <v>0.21</v>
      </c>
      <c r="P7" s="99">
        <f t="shared" ca="1" si="2"/>
        <v>27.914671522622378</v>
      </c>
      <c r="Q7" s="99">
        <f t="shared" si="3"/>
        <v>1.1299999999999999</v>
      </c>
      <c r="R7" s="99">
        <f t="shared" ca="1" si="4"/>
        <v>150.20751819315851</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106.34160580046623</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132.92700725058276</v>
      </c>
      <c r="L29" s="47">
        <f t="shared" ca="1" si="16"/>
        <v>1</v>
      </c>
      <c r="M29" s="47">
        <f t="shared" ca="1" si="17"/>
        <v>0</v>
      </c>
      <c r="N29" s="116">
        <v>2</v>
      </c>
      <c r="O29" s="99">
        <f t="shared" ca="1" si="18"/>
        <v>0.21</v>
      </c>
      <c r="P29" s="99">
        <f t="shared" ca="1" si="19"/>
        <v>27.914671522622378</v>
      </c>
      <c r="Q29" s="99">
        <f t="shared" ca="1" si="20"/>
        <v>1.1299999999999999</v>
      </c>
      <c r="R29" s="99">
        <f t="shared" ca="1" si="21"/>
        <v>150.20751819315851</v>
      </c>
      <c r="S29" s="99"/>
      <c r="T29" s="102"/>
      <c r="U29" s="102" t="str">
        <f t="shared" si="13"/>
        <v>Space heating</v>
      </c>
      <c r="V29" s="102">
        <f t="shared" ca="1" si="22"/>
        <v>132.92700725058276</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189.40154504338759</v>
      </c>
      <c r="L35" s="126"/>
      <c r="M35" s="126"/>
      <c r="N35" s="126"/>
      <c r="O35" s="126"/>
      <c r="P35" s="126">
        <f ca="1">SUM(P28:P34)</f>
        <v>36.289064377336317</v>
      </c>
      <c r="Q35" s="126"/>
      <c r="R35" s="126">
        <f ca="1">SUM(R28:R34)</f>
        <v>231.49714441711649</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106.34160580046623</v>
      </c>
      <c r="G17" s="143">
        <f ca="1">Systems!K29</f>
        <v>132.92700725058276</v>
      </c>
      <c r="H17" s="143">
        <f ca="1">Systems!R29</f>
        <v>150.20751819315851</v>
      </c>
      <c r="I17" s="143">
        <f ca="1">Systems!P29</f>
        <v>27.914671522622378</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106.34160580046623</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231.49714441711649</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231.49714441711649</v>
      </c>
      <c r="G27" s="99" t="s">
        <v>3416</v>
      </c>
      <c r="H27" s="99"/>
      <c r="I27" s="99"/>
      <c r="J27" s="99"/>
      <c r="K27" s="102"/>
      <c r="L27" s="102"/>
      <c r="M27" s="56"/>
      <c r="N27" s="102"/>
      <c r="O27" s="66"/>
      <c r="P27" s="102"/>
    </row>
    <row r="28" spans="2:16" x14ac:dyDescent="0.25">
      <c r="D28" s="99"/>
      <c r="E28" s="99" t="s">
        <v>3639</v>
      </c>
      <c r="F28" s="143">
        <f ca="1">SUM(I16:I22)</f>
        <v>36.289064377336317</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3628.9064377336317</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123.80568463707284</v>
      </c>
      <c r="G7" s="99" t="s">
        <v>3700</v>
      </c>
      <c r="H7" s="99" t="s">
        <v>3701</v>
      </c>
      <c r="I7" s="99"/>
    </row>
    <row r="8" spans="1:9" x14ac:dyDescent="0.25">
      <c r="A8" s="2"/>
      <c r="B8" s="161"/>
      <c r="C8" s="2"/>
      <c r="D8" s="99"/>
      <c r="E8" s="99" t="s">
        <v>3702</v>
      </c>
      <c r="F8" s="99">
        <f ca="1">SUM('Space heating'!AA19:AA20)</f>
        <v>39.362981333378613</v>
      </c>
      <c r="G8" s="99" t="s">
        <v>3700</v>
      </c>
      <c r="H8" s="99" t="s">
        <v>3701</v>
      </c>
      <c r="I8" s="99"/>
    </row>
    <row r="9" spans="1:9" x14ac:dyDescent="0.25">
      <c r="A9" s="2"/>
      <c r="B9" s="161"/>
      <c r="C9" s="2"/>
      <c r="D9" s="99"/>
      <c r="E9" s="99" t="s">
        <v>3477</v>
      </c>
      <c r="F9" s="99">
        <f ca="1">F7+F8</f>
        <v>163.16866597045146</v>
      </c>
      <c r="G9" s="99" t="s">
        <v>3700</v>
      </c>
      <c r="H9" s="99" t="s">
        <v>3701</v>
      </c>
      <c r="I9" s="99"/>
    </row>
    <row r="10" spans="1:9" x14ac:dyDescent="0.25">
      <c r="A10" s="2"/>
      <c r="B10" s="161"/>
      <c r="C10" s="2"/>
      <c r="D10" s="99"/>
      <c r="E10" s="99" t="s">
        <v>3703</v>
      </c>
      <c r="F10" s="99">
        <f ca="1">-1 * 'Space heating'!AA21</f>
        <v>40.648447099342441</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75.492962299342437</v>
      </c>
      <c r="G12" s="99" t="s">
        <v>3700</v>
      </c>
      <c r="H12" s="99" t="s">
        <v>3701</v>
      </c>
      <c r="I12" s="99"/>
    </row>
    <row r="13" spans="1:9" x14ac:dyDescent="0.25">
      <c r="A13" s="2"/>
      <c r="B13" s="161"/>
      <c r="C13" s="2"/>
      <c r="D13" s="99"/>
      <c r="E13" s="99" t="s">
        <v>3706</v>
      </c>
      <c r="F13" s="99">
        <f ca="1">'Space heating'!AA8</f>
        <v>0.75274646058603811</v>
      </c>
      <c r="G13" s="99" t="s">
        <v>52</v>
      </c>
      <c r="H13" s="99"/>
      <c r="I13" s="99"/>
    </row>
    <row r="14" spans="1:9" x14ac:dyDescent="0.25">
      <c r="A14" s="2"/>
      <c r="B14" s="161"/>
      <c r="C14" s="2"/>
      <c r="D14" s="99"/>
      <c r="E14" s="99" t="s">
        <v>3707</v>
      </c>
      <c r="F14" s="99">
        <f ca="1">SUM('Space heating'!AC21:AC22)</f>
        <v>75.492962299342437</v>
      </c>
      <c r="G14" s="99" t="s">
        <v>3700</v>
      </c>
      <c r="H14" s="99" t="s">
        <v>3701</v>
      </c>
      <c r="I14" s="99"/>
    </row>
    <row r="15" spans="1:9" x14ac:dyDescent="0.25">
      <c r="A15" s="2"/>
      <c r="B15" s="161"/>
      <c r="C15" s="2"/>
      <c r="D15" s="99"/>
      <c r="E15" s="99" t="s">
        <v>3708</v>
      </c>
      <c r="F15" s="99">
        <f>'Space heating'!P4</f>
        <v>254.21695312240001</v>
      </c>
      <c r="G15" s="99" t="str">
        <f>'Space heating'!AB31</f>
        <v>W/K</v>
      </c>
      <c r="H15" s="99" t="str">
        <f>IF(ISBLANK('Space heating'!AC31), "", 'Space heating'!AC31)</f>
        <v/>
      </c>
      <c r="I15" s="99"/>
    </row>
    <row r="16" spans="1:9" x14ac:dyDescent="0.25">
      <c r="A16" s="2"/>
      <c r="B16" s="161"/>
      <c r="C16" s="2"/>
      <c r="D16" s="99"/>
      <c r="E16" s="99" t="s">
        <v>3709</v>
      </c>
      <c r="F16" s="99">
        <f>F15 / F4</f>
        <v>0.94915926735119782</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2021-09-20T11:12:07Z</dcterms:modified>
  <dc:language>en-GB</dc:language>
</cp:coreProperties>
</file>