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737A23FF-729E-4C07-BE1D-E76D3DB28771}"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31" i="10"/>
  <c r="M4" i="13"/>
  <c r="M14" i="13"/>
  <c r="M15" i="13"/>
  <c r="M16" i="13"/>
  <c r="M17" i="13"/>
  <c r="M18" i="13"/>
  <c r="M19" i="13"/>
  <c r="M20" i="13"/>
  <c r="M21" i="13"/>
  <c r="M22" i="13"/>
  <c r="M23" i="13"/>
  <c r="M24" i="13"/>
  <c r="M25" i="13"/>
  <c r="M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L16" i="10"/>
  <c r="T6" i="10"/>
  <c r="U6" i="10"/>
  <c r="U40" i="10"/>
  <c r="L17" i="10"/>
  <c r="V6" i="10"/>
  <c r="V40" i="10"/>
  <c r="L18" i="10"/>
  <c r="W6" i="10"/>
  <c r="W40"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J19" i="10"/>
  <c r="U18" i="10"/>
  <c r="V18" i="10"/>
  <c r="W18" i="10"/>
  <c r="X18" i="10"/>
  <c r="Y18" i="10"/>
  <c r="Z18" i="10"/>
  <c r="AA18" i="10"/>
  <c r="AB18" i="10"/>
  <c r="AC18" i="10"/>
  <c r="AD18" i="10"/>
  <c r="AE18" i="10"/>
  <c r="AF18" i="10"/>
  <c r="AG18" i="10"/>
  <c r="AH18" i="10"/>
  <c r="AI18" i="10"/>
  <c r="AJ18" i="10"/>
  <c r="AK18" i="10"/>
  <c r="K18" i="10"/>
  <c r="Q18" i="10"/>
  <c r="P18" i="10"/>
  <c r="J18" i="10"/>
  <c r="AJ17" i="10"/>
  <c r="AK17" i="10"/>
  <c r="K17" i="10"/>
  <c r="Q17" i="10"/>
  <c r="P17" i="10"/>
  <c r="J17" i="10"/>
  <c r="AJ16" i="10"/>
  <c r="AK16" i="10"/>
  <c r="K16" i="10"/>
  <c r="Q16" i="10"/>
  <c r="P16" i="10"/>
  <c r="J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P4" i="13"/>
  <c r="I5" i="13"/>
  <c r="J5" i="13"/>
  <c r="K5" i="13"/>
  <c r="L5" i="13"/>
  <c r="M5" i="13"/>
  <c r="N5" i="13"/>
  <c r="O5" i="13"/>
  <c r="P5" i="13"/>
  <c r="I14" i="13"/>
  <c r="R14" i="13"/>
  <c r="T14" i="13"/>
  <c r="AA31" i="13"/>
  <c r="AA32" i="13"/>
  <c r="AA35" i="13"/>
  <c r="AA36" i="13"/>
  <c r="U14" i="13"/>
  <c r="I15" i="13"/>
  <c r="R15" i="13"/>
  <c r="T15" i="13"/>
  <c r="U15" i="13"/>
  <c r="V15" i="13"/>
  <c r="W15" i="13"/>
  <c r="V14" i="13"/>
  <c r="I16" i="13"/>
  <c r="R16" i="13"/>
  <c r="T16" i="13"/>
  <c r="U16" i="13"/>
  <c r="V16" i="13"/>
  <c r="I17" i="13"/>
  <c r="R17" i="13"/>
  <c r="T17" i="13"/>
  <c r="U17" i="13"/>
  <c r="V17" i="13"/>
  <c r="I18" i="13"/>
  <c r="R18" i="13"/>
  <c r="T18" i="13"/>
  <c r="U18" i="13"/>
  <c r="V18" i="13"/>
  <c r="I19" i="13"/>
  <c r="R19" i="13"/>
  <c r="T19" i="13"/>
  <c r="U19" i="13"/>
  <c r="V19" i="13"/>
  <c r="I20" i="13"/>
  <c r="R20" i="13"/>
  <c r="T20" i="13"/>
  <c r="U20" i="13"/>
  <c r="V20" i="13"/>
  <c r="I21" i="13"/>
  <c r="R21" i="13"/>
  <c r="T21" i="13"/>
  <c r="U21" i="13"/>
  <c r="V21" i="13"/>
  <c r="I22" i="13"/>
  <c r="R22" i="13"/>
  <c r="T22" i="13"/>
  <c r="U22" i="13"/>
  <c r="V22" i="13"/>
  <c r="I23" i="13"/>
  <c r="R23" i="13"/>
  <c r="T23" i="13"/>
  <c r="U23" i="13"/>
  <c r="V23" i="13"/>
  <c r="I24" i="13"/>
  <c r="R24" i="13"/>
  <c r="T24" i="13"/>
  <c r="U24" i="13"/>
  <c r="V24" i="13"/>
  <c r="I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<sst xmlns="http://schemas.openxmlformats.org/spreadsheetml/2006/main" count="4870" uniqueCount="3712">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</sst>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0CF4-42EB-9DD3-CC007E2374A6}"/>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DE02-4528-BC0D-14F76F32611A}"/>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DE02-4528-BC0D-14F76F32611A}"/>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DE02-4528-BC0D-14F76F32611A}"/>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DE02-4528-BC0D-14F76F32611A}"/>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DE02-4528-BC0D-14F76F32611A}"/>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FBB3-4B87-84C2-500AE1BBD6CF}"/>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FBB3-4B87-84C2-500AE1BBD6CF}"/>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FBB3-4B87-84C2-500AE1BBD6CF}"/>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FBB3-4B87-84C2-500AE1BBD6CF}"/>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FBB3-4B87-84C2-500AE1BBD6CF}"/>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FBB3-4B87-84C2-500AE1BBD6CF}"/>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FBB3-4B87-84C2-500AE1BBD6CF}"/>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FBB3-4B87-84C2-500AE1BBD6CF}"/>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FBB3-4B87-84C2-500AE1BBD6CF}"/>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FBB3-4B87-84C2-500AE1BBD6CF}"/>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FBB3-4B87-84C2-500AE1BBD6CF}"/>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FBB3-4B87-84C2-500AE1BBD6CF}"/>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37.480269959378937</c:v>
                </c:pt>
                <c:pt idx="1">
                  <c:v>4.4481869856147727</c:v>
                </c:pt>
                <c:pt idx="2">
                  <c:v>0</c:v>
                </c:pt>
                <c:pt idx="3">
                  <c:v>0</c:v>
                </c:pt>
                <c:pt idx="4">
                  <c:v>0</c:v>
                </c:pt>
                <c:pt idx="5">
                  <c:v>0</c:v>
                </c:pt>
              </c:numCache>
            </c:numRef>
          </c:val>
          <c:extLst>
            <c:ext xmlns:c16="http://schemas.microsoft.com/office/drawing/2014/chart" uri="{C3380CC4-5D6E-409C-BE32-E72D297353CC}">
              <c16:uniqueId val="{0000000C-FBB3-4B87-84C2-500AE1BBD6CF}"/>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85E1-4FDC-BE03-2FB95A9C6BD6}"/>
              </c:ext>
            </c:extLst>
          </c:dPt>
          <c:dPt>
            <c:idx val="1"/>
            <c:invertIfNegative val="0"/>
            <c:bubble3D val="0"/>
            <c:spPr>
              <a:ln>
                <a:prstDash val="solid"/>
              </a:ln>
            </c:spPr>
            <c:extLst>
              <c:ext xmlns:c16="http://schemas.microsoft.com/office/drawing/2014/chart" uri="{C3380CC4-5D6E-409C-BE32-E72D297353CC}">
                <c16:uniqueId val="{00000003-85E1-4FDC-BE03-2FB95A9C6BD6}"/>
              </c:ext>
            </c:extLst>
          </c:dPt>
          <c:dPt>
            <c:idx val="2"/>
            <c:invertIfNegative val="0"/>
            <c:bubble3D val="0"/>
            <c:spPr>
              <a:ln>
                <a:prstDash val="solid"/>
              </a:ln>
            </c:spPr>
            <c:extLst>
              <c:ext xmlns:c16="http://schemas.microsoft.com/office/drawing/2014/chart" uri="{C3380CC4-5D6E-409C-BE32-E72D297353CC}">
                <c16:uniqueId val="{00000005-85E1-4FDC-BE03-2FB95A9C6BD6}"/>
              </c:ext>
            </c:extLst>
          </c:dPt>
          <c:dPt>
            <c:idx val="3"/>
            <c:invertIfNegative val="0"/>
            <c:bubble3D val="0"/>
            <c:spPr>
              <a:ln>
                <a:prstDash val="solid"/>
              </a:ln>
            </c:spPr>
            <c:extLst>
              <c:ext xmlns:c16="http://schemas.microsoft.com/office/drawing/2014/chart" uri="{C3380CC4-5D6E-409C-BE32-E72D297353CC}">
                <c16:uniqueId val="{00000007-85E1-4FDC-BE03-2FB95A9C6BD6}"/>
              </c:ext>
            </c:extLst>
          </c:dPt>
          <c:dPt>
            <c:idx val="4"/>
            <c:invertIfNegative val="0"/>
            <c:bubble3D val="0"/>
            <c:spPr>
              <a:ln>
                <a:prstDash val="solid"/>
              </a:ln>
            </c:spPr>
            <c:extLst>
              <c:ext xmlns:c16="http://schemas.microsoft.com/office/drawing/2014/chart" uri="{C3380CC4-5D6E-409C-BE32-E72D297353CC}">
                <c16:uniqueId val="{00000009-85E1-4FDC-BE03-2FB95A9C6BD6}"/>
              </c:ext>
            </c:extLst>
          </c:dPt>
          <c:dPt>
            <c:idx val="5"/>
            <c:invertIfNegative val="0"/>
            <c:bubble3D val="0"/>
            <c:spPr>
              <a:ln>
                <a:prstDash val="solid"/>
              </a:ln>
            </c:spPr>
            <c:extLst>
              <c:ext xmlns:c16="http://schemas.microsoft.com/office/drawing/2014/chart" uri="{C3380CC4-5D6E-409C-BE32-E72D297353CC}">
                <c16:uniqueId val="{0000000B-85E1-4FDC-BE03-2FB95A9C6BD6}"/>
              </c:ext>
            </c:extLst>
          </c:dPt>
          <c:dPt>
            <c:idx val="6"/>
            <c:invertIfNegative val="0"/>
            <c:bubble3D val="0"/>
            <c:spPr>
              <a:ln>
                <a:prstDash val="solid"/>
              </a:ln>
            </c:spPr>
            <c:extLst>
              <c:ext xmlns:c16="http://schemas.microsoft.com/office/drawing/2014/chart" uri="{C3380CC4-5D6E-409C-BE32-E72D297353CC}">
                <c16:uniqueId val="{0000000D-85E1-4FDC-BE03-2FB95A9C6BD6}"/>
              </c:ext>
            </c:extLst>
          </c:dPt>
          <c:dPt>
            <c:idx val="7"/>
            <c:invertIfNegative val="0"/>
            <c:bubble3D val="0"/>
            <c:spPr>
              <a:ln>
                <a:prstDash val="solid"/>
              </a:ln>
            </c:spPr>
            <c:extLst>
              <c:ext xmlns:c16="http://schemas.microsoft.com/office/drawing/2014/chart" uri="{C3380CC4-5D6E-409C-BE32-E72D297353CC}">
                <c16:uniqueId val="{0000000F-85E1-4FDC-BE03-2FB95A9C6BD6}"/>
              </c:ext>
            </c:extLst>
          </c:dPt>
          <c:dPt>
            <c:idx val="8"/>
            <c:invertIfNegative val="0"/>
            <c:bubble3D val="0"/>
            <c:spPr>
              <a:ln>
                <a:prstDash val="solid"/>
              </a:ln>
            </c:spPr>
            <c:extLst>
              <c:ext xmlns:c16="http://schemas.microsoft.com/office/drawing/2014/chart" uri="{C3380CC4-5D6E-409C-BE32-E72D297353CC}">
                <c16:uniqueId val="{00000011-85E1-4FDC-BE03-2FB95A9C6BD6}"/>
              </c:ext>
            </c:extLst>
          </c:dPt>
          <c:dPt>
            <c:idx val="9"/>
            <c:invertIfNegative val="0"/>
            <c:bubble3D val="0"/>
            <c:spPr>
              <a:ln>
                <a:prstDash val="solid"/>
              </a:ln>
            </c:spPr>
            <c:extLst>
              <c:ext xmlns:c16="http://schemas.microsoft.com/office/drawing/2014/chart" uri="{C3380CC4-5D6E-409C-BE32-E72D297353CC}">
                <c16:uniqueId val="{00000013-85E1-4FDC-BE03-2FB95A9C6BD6}"/>
              </c:ext>
            </c:extLst>
          </c:dPt>
          <c:dPt>
            <c:idx val="10"/>
            <c:invertIfNegative val="0"/>
            <c:bubble3D val="0"/>
            <c:spPr>
              <a:ln>
                <a:prstDash val="solid"/>
              </a:ln>
            </c:spPr>
            <c:extLst>
              <c:ext xmlns:c16="http://schemas.microsoft.com/office/drawing/2014/chart" uri="{C3380CC4-5D6E-409C-BE32-E72D297353CC}">
                <c16:uniqueId val="{00000015-85E1-4FDC-BE03-2FB95A9C6BD6}"/>
              </c:ext>
            </c:extLst>
          </c:dPt>
          <c:dPt>
            <c:idx val="11"/>
            <c:invertIfNegative val="0"/>
            <c:bubble3D val="0"/>
            <c:spPr>
              <a:ln>
                <a:prstDash val="solid"/>
              </a:ln>
            </c:spPr>
            <c:extLst>
              <c:ext xmlns:c16="http://schemas.microsoft.com/office/drawing/2014/chart" uri="{C3380CC4-5D6E-409C-BE32-E72D297353CC}">
                <c16:uniqueId val="{00000017-85E1-4FDC-BE03-2FB95A9C6BD6}"/>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7.0057116924548906</c:v>
                </c:pt>
                <c:pt idx="1">
                  <c:v>6.1343152388082256</c:v>
                </c:pt>
                <c:pt idx="2">
                  <c:v>6.0573402406378518</c:v>
                </c:pt>
                <c:pt idx="3">
                  <c:v>3.980331101972304</c:v>
                </c:pt>
                <c:pt idx="4">
                  <c:v>2.2910478800167859</c:v>
                </c:pt>
                <c:pt idx="5">
                  <c:v>0.52961430365086026</c:v>
                </c:pt>
                <c:pt idx="6">
                  <c:v>0</c:v>
                </c:pt>
                <c:pt idx="7">
                  <c:v>0</c:v>
                </c:pt>
                <c:pt idx="8">
                  <c:v>0.97041130172052026</c:v>
                </c:pt>
                <c:pt idx="9">
                  <c:v>2.9504889612085607</c:v>
                </c:pt>
                <c:pt idx="10">
                  <c:v>5.5099624758707524</c:v>
                </c:pt>
                <c:pt idx="11">
                  <c:v>6.4992337486529594</c:v>
                </c:pt>
              </c:numCache>
            </c:numRef>
          </c:val>
          <c:extLst>
            <c:ext xmlns:c16="http://schemas.microsoft.com/office/drawing/2014/chart" uri="{C3380CC4-5D6E-409C-BE32-E72D297353CC}">
              <c16:uniqueId val="{00000018-85E1-4FDC-BE03-2FB95A9C6BD6}"/>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3706-4831-B513-1D6153928234}"/>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3706-4831-B513-1D6153928234}"/>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3706-4831-B513-1D6153928234}"/>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3706-4831-B513-1D6153928234}"/>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3706-4831-B513-1D6153928234}"/>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3706-4831-B513-1D6153928234}"/>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3706-4831-B513-1D6153928234}"/>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3706-4831-B513-1D6153928234}"/>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3706-4831-B513-1D6153928234}"/>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3706-4831-B513-1D6153928234}"/>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3706-4831-B513-1D6153928234}"/>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3706-4831-B513-1D6153928234}"/>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36.708576000000001</c:v>
                </c:pt>
                <c:pt idx="1">
                  <c:v>0</c:v>
                </c:pt>
              </c:numCache>
            </c:numRef>
          </c:val>
          <c:extLst>
            <c:ext xmlns:c16="http://schemas.microsoft.com/office/drawing/2014/chart" uri="{C3380CC4-5D6E-409C-BE32-E72D297353CC}">
              <c16:uniqueId val="{0000000C-3706-4831-B513-1D6153928234}"/>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C641-4170-B699-52CBB725F266}"/>
              </c:ext>
            </c:extLst>
          </c:dPt>
          <c:dPt>
            <c:idx val="1"/>
            <c:invertIfNegative val="0"/>
            <c:bubble3D val="0"/>
            <c:spPr>
              <a:ln>
                <a:prstDash val="solid"/>
              </a:ln>
            </c:spPr>
            <c:extLst>
              <c:ext xmlns:c16="http://schemas.microsoft.com/office/drawing/2014/chart" uri="{C3380CC4-5D6E-409C-BE32-E72D297353CC}">
                <c16:uniqueId val="{00000003-C641-4170-B699-52CBB725F266}"/>
              </c:ext>
            </c:extLst>
          </c:dPt>
          <c:dPt>
            <c:idx val="2"/>
            <c:invertIfNegative val="0"/>
            <c:bubble3D val="0"/>
            <c:spPr>
              <a:ln>
                <a:prstDash val="solid"/>
              </a:ln>
            </c:spPr>
            <c:extLst>
              <c:ext xmlns:c16="http://schemas.microsoft.com/office/drawing/2014/chart" uri="{C3380CC4-5D6E-409C-BE32-E72D297353CC}">
                <c16:uniqueId val="{00000005-C641-4170-B699-52CBB725F266}"/>
              </c:ext>
            </c:extLst>
          </c:dPt>
          <c:dPt>
            <c:idx val="3"/>
            <c:invertIfNegative val="0"/>
            <c:bubble3D val="0"/>
            <c:spPr>
              <a:ln>
                <a:prstDash val="solid"/>
              </a:ln>
            </c:spPr>
            <c:extLst>
              <c:ext xmlns:c16="http://schemas.microsoft.com/office/drawing/2014/chart" uri="{C3380CC4-5D6E-409C-BE32-E72D297353CC}">
                <c16:uniqueId val="{00000007-C641-4170-B699-52CBB725F266}"/>
              </c:ext>
            </c:extLst>
          </c:dPt>
          <c:dPt>
            <c:idx val="4"/>
            <c:invertIfNegative val="0"/>
            <c:bubble3D val="0"/>
            <c:spPr>
              <a:ln>
                <a:prstDash val="solid"/>
              </a:ln>
            </c:spPr>
            <c:extLst>
              <c:ext xmlns:c16="http://schemas.microsoft.com/office/drawing/2014/chart" uri="{C3380CC4-5D6E-409C-BE32-E72D297353CC}">
                <c16:uniqueId val="{00000009-C641-4170-B699-52CBB725F266}"/>
              </c:ext>
            </c:extLst>
          </c:dPt>
          <c:dPt>
            <c:idx val="5"/>
            <c:invertIfNegative val="0"/>
            <c:bubble3D val="0"/>
            <c:spPr>
              <a:ln>
                <a:prstDash val="solid"/>
              </a:ln>
            </c:spPr>
            <c:extLst>
              <c:ext xmlns:c16="http://schemas.microsoft.com/office/drawing/2014/chart" uri="{C3380CC4-5D6E-409C-BE32-E72D297353CC}">
                <c16:uniqueId val="{0000000B-C641-4170-B699-52CBB725F266}"/>
              </c:ext>
            </c:extLst>
          </c:dPt>
          <c:dPt>
            <c:idx val="6"/>
            <c:invertIfNegative val="0"/>
            <c:bubble3D val="0"/>
            <c:spPr>
              <a:ln>
                <a:prstDash val="solid"/>
              </a:ln>
            </c:spPr>
            <c:extLst>
              <c:ext xmlns:c16="http://schemas.microsoft.com/office/drawing/2014/chart" uri="{C3380CC4-5D6E-409C-BE32-E72D297353CC}">
                <c16:uniqueId val="{0000000D-C641-4170-B699-52CBB725F266}"/>
              </c:ext>
            </c:extLst>
          </c:dPt>
          <c:dPt>
            <c:idx val="7"/>
            <c:invertIfNegative val="0"/>
            <c:bubble3D val="0"/>
            <c:spPr>
              <a:ln>
                <a:prstDash val="solid"/>
              </a:ln>
            </c:spPr>
            <c:extLst>
              <c:ext xmlns:c16="http://schemas.microsoft.com/office/drawing/2014/chart" uri="{C3380CC4-5D6E-409C-BE32-E72D297353CC}">
                <c16:uniqueId val="{0000000F-C641-4170-B699-52CBB725F266}"/>
              </c:ext>
            </c:extLst>
          </c:dPt>
          <c:dPt>
            <c:idx val="8"/>
            <c:invertIfNegative val="0"/>
            <c:bubble3D val="0"/>
            <c:spPr>
              <a:ln>
                <a:prstDash val="solid"/>
              </a:ln>
            </c:spPr>
            <c:extLst>
              <c:ext xmlns:c16="http://schemas.microsoft.com/office/drawing/2014/chart" uri="{C3380CC4-5D6E-409C-BE32-E72D297353CC}">
                <c16:uniqueId val="{00000011-C641-4170-B699-52CBB725F266}"/>
              </c:ext>
            </c:extLst>
          </c:dPt>
          <c:dPt>
            <c:idx val="9"/>
            <c:invertIfNegative val="0"/>
            <c:bubble3D val="0"/>
            <c:spPr>
              <a:ln>
                <a:prstDash val="solid"/>
              </a:ln>
            </c:spPr>
            <c:extLst>
              <c:ext xmlns:c16="http://schemas.microsoft.com/office/drawing/2014/chart" uri="{C3380CC4-5D6E-409C-BE32-E72D297353CC}">
                <c16:uniqueId val="{00000013-C641-4170-B699-52CBB725F266}"/>
              </c:ext>
            </c:extLst>
          </c:dPt>
          <c:dPt>
            <c:idx val="10"/>
            <c:invertIfNegative val="0"/>
            <c:bubble3D val="0"/>
            <c:spPr>
              <a:ln>
                <a:prstDash val="solid"/>
              </a:ln>
            </c:spPr>
            <c:extLst>
              <c:ext xmlns:c16="http://schemas.microsoft.com/office/drawing/2014/chart" uri="{C3380CC4-5D6E-409C-BE32-E72D297353CC}">
                <c16:uniqueId val="{00000015-C641-4170-B699-52CBB725F266}"/>
              </c:ext>
            </c:extLst>
          </c:dPt>
          <c:dPt>
            <c:idx val="11"/>
            <c:invertIfNegative val="0"/>
            <c:bubble3D val="0"/>
            <c:spPr>
              <a:ln>
                <a:prstDash val="solid"/>
              </a:ln>
            </c:spPr>
            <c:extLst>
              <c:ext xmlns:c16="http://schemas.microsoft.com/office/drawing/2014/chart" uri="{C3380CC4-5D6E-409C-BE32-E72D297353CC}">
                <c16:uniqueId val="{00000017-C641-4170-B699-52CBB725F266}"/>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6.1335360000000003</c:v>
                </c:pt>
                <c:pt idx="1">
                  <c:v>5.3706240000000003</c:v>
                </c:pt>
                <c:pt idx="2">
                  <c:v>5.3032320000000004</c:v>
                </c:pt>
                <c:pt idx="3">
                  <c:v>3.4848000000000003</c:v>
                </c:pt>
                <c:pt idx="4">
                  <c:v>2.0058240000000001</c:v>
                </c:pt>
                <c:pt idx="5">
                  <c:v>0.46367999999999987</c:v>
                </c:pt>
                <c:pt idx="6">
                  <c:v>0</c:v>
                </c:pt>
                <c:pt idx="7">
                  <c:v>0</c:v>
                </c:pt>
                <c:pt idx="8">
                  <c:v>0.84959999999999991</c:v>
                </c:pt>
                <c:pt idx="9">
                  <c:v>2.5831680000000001</c:v>
                </c:pt>
                <c:pt idx="10">
                  <c:v>4.8240000000000007</c:v>
                </c:pt>
                <c:pt idx="11">
                  <c:v>5.6901120000000009</c:v>
                </c:pt>
              </c:numCache>
            </c:numRef>
          </c:val>
          <c:extLst>
            <c:ext xmlns:c16="http://schemas.microsoft.com/office/drawing/2014/chart" uri="{C3380CC4-5D6E-409C-BE32-E72D297353CC}">
              <c16:uniqueId val="{00000018-C641-4170-B699-52CBB725F266}"/>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6F07-4100-8132-085D1F122907}"/>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6F07-4100-8132-085D1F122907}"/>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6F07-4100-8132-085D1F122907}"/>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6F07-4100-8132-085D1F122907}"/>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6F07-4100-8132-085D1F122907}"/>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6F07-4100-8132-085D1F122907}"/>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6F07-4100-8132-085D1F122907}"/>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6F07-4100-8132-085D1F122907}"/>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6F07-4100-8132-085D1F122907}"/>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6F07-4100-8132-085D1F122907}"/>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6F07-4100-8132-085D1F122907}"/>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6F07-4100-8132-085D1F122907}"/>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3647.7715765536004</c:v>
                </c:pt>
                <c:pt idx="1">
                  <c:v>0</c:v>
                </c:pt>
                <c:pt idx="2">
                  <c:v>0</c:v>
                </c:pt>
              </c:numCache>
            </c:numRef>
          </c:val>
          <c:extLst>
            <c:ext xmlns:c16="http://schemas.microsoft.com/office/drawing/2014/chart" uri="{C3380CC4-5D6E-409C-BE32-E72D297353CC}">
              <c16:uniqueId val="{0000000C-6F07-4100-8132-085D1F122907}"/>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4319-4D37-A159-61D4FF1BF9AB}"/>
              </c:ext>
            </c:extLst>
          </c:dPt>
          <c:dPt>
            <c:idx val="1"/>
            <c:invertIfNegative val="0"/>
            <c:bubble3D val="0"/>
            <c:spPr>
              <a:ln>
                <a:prstDash val="solid"/>
              </a:ln>
            </c:spPr>
            <c:extLst>
              <c:ext xmlns:c16="http://schemas.microsoft.com/office/drawing/2014/chart" uri="{C3380CC4-5D6E-409C-BE32-E72D297353CC}">
                <c16:uniqueId val="{00000003-4319-4D37-A159-61D4FF1BF9AB}"/>
              </c:ext>
            </c:extLst>
          </c:dPt>
          <c:dPt>
            <c:idx val="2"/>
            <c:invertIfNegative val="0"/>
            <c:bubble3D val="0"/>
            <c:spPr>
              <a:ln>
                <a:prstDash val="solid"/>
              </a:ln>
            </c:spPr>
            <c:extLst>
              <c:ext xmlns:c16="http://schemas.microsoft.com/office/drawing/2014/chart" uri="{C3380CC4-5D6E-409C-BE32-E72D297353CC}">
                <c16:uniqueId val="{00000005-4319-4D37-A159-61D4FF1BF9AB}"/>
              </c:ext>
            </c:extLst>
          </c:dPt>
          <c:dPt>
            <c:idx val="3"/>
            <c:invertIfNegative val="0"/>
            <c:bubble3D val="0"/>
            <c:spPr>
              <a:ln>
                <a:prstDash val="solid"/>
              </a:ln>
            </c:spPr>
            <c:extLst>
              <c:ext xmlns:c16="http://schemas.microsoft.com/office/drawing/2014/chart" uri="{C3380CC4-5D6E-409C-BE32-E72D297353CC}">
                <c16:uniqueId val="{00000007-4319-4D37-A159-61D4FF1BF9AB}"/>
              </c:ext>
            </c:extLst>
          </c:dPt>
          <c:dPt>
            <c:idx val="4"/>
            <c:invertIfNegative val="0"/>
            <c:bubble3D val="0"/>
            <c:spPr>
              <a:ln>
                <a:prstDash val="solid"/>
              </a:ln>
            </c:spPr>
            <c:extLst>
              <c:ext xmlns:c16="http://schemas.microsoft.com/office/drawing/2014/chart" uri="{C3380CC4-5D6E-409C-BE32-E72D297353CC}">
                <c16:uniqueId val="{00000009-4319-4D37-A159-61D4FF1BF9AB}"/>
              </c:ext>
            </c:extLst>
          </c:dPt>
          <c:dPt>
            <c:idx val="5"/>
            <c:invertIfNegative val="0"/>
            <c:bubble3D val="0"/>
            <c:spPr>
              <a:ln>
                <a:prstDash val="solid"/>
              </a:ln>
            </c:spPr>
            <c:extLst>
              <c:ext xmlns:c16="http://schemas.microsoft.com/office/drawing/2014/chart" uri="{C3380CC4-5D6E-409C-BE32-E72D297353CC}">
                <c16:uniqueId val="{0000000B-4319-4D37-A159-61D4FF1BF9AB}"/>
              </c:ext>
            </c:extLst>
          </c:dPt>
          <c:dPt>
            <c:idx val="6"/>
            <c:invertIfNegative val="0"/>
            <c:bubble3D val="0"/>
            <c:spPr>
              <a:ln>
                <a:prstDash val="solid"/>
              </a:ln>
            </c:spPr>
            <c:extLst>
              <c:ext xmlns:c16="http://schemas.microsoft.com/office/drawing/2014/chart" uri="{C3380CC4-5D6E-409C-BE32-E72D297353CC}">
                <c16:uniqueId val="{0000000D-4319-4D37-A159-61D4FF1BF9AB}"/>
              </c:ext>
            </c:extLst>
          </c:dPt>
          <c:dPt>
            <c:idx val="7"/>
            <c:invertIfNegative val="0"/>
            <c:bubble3D val="0"/>
            <c:spPr>
              <a:ln>
                <a:prstDash val="solid"/>
              </a:ln>
            </c:spPr>
            <c:extLst>
              <c:ext xmlns:c16="http://schemas.microsoft.com/office/drawing/2014/chart" uri="{C3380CC4-5D6E-409C-BE32-E72D297353CC}">
                <c16:uniqueId val="{0000000F-4319-4D37-A159-61D4FF1BF9AB}"/>
              </c:ext>
            </c:extLst>
          </c:dPt>
          <c:dPt>
            <c:idx val="8"/>
            <c:invertIfNegative val="0"/>
            <c:bubble3D val="0"/>
            <c:spPr>
              <a:ln>
                <a:prstDash val="solid"/>
              </a:ln>
            </c:spPr>
            <c:extLst>
              <c:ext xmlns:c16="http://schemas.microsoft.com/office/drawing/2014/chart" uri="{C3380CC4-5D6E-409C-BE32-E72D297353CC}">
                <c16:uniqueId val="{00000011-4319-4D37-A159-61D4FF1BF9AB}"/>
              </c:ext>
            </c:extLst>
          </c:dPt>
          <c:dPt>
            <c:idx val="9"/>
            <c:invertIfNegative val="0"/>
            <c:bubble3D val="0"/>
            <c:spPr>
              <a:ln>
                <a:prstDash val="solid"/>
              </a:ln>
            </c:spPr>
            <c:extLst>
              <c:ext xmlns:c16="http://schemas.microsoft.com/office/drawing/2014/chart" uri="{C3380CC4-5D6E-409C-BE32-E72D297353CC}">
                <c16:uniqueId val="{00000013-4319-4D37-A159-61D4FF1BF9AB}"/>
              </c:ext>
            </c:extLst>
          </c:dPt>
          <c:dPt>
            <c:idx val="10"/>
            <c:invertIfNegative val="0"/>
            <c:bubble3D val="0"/>
            <c:spPr>
              <a:ln>
                <a:prstDash val="solid"/>
              </a:ln>
            </c:spPr>
            <c:extLst>
              <c:ext xmlns:c16="http://schemas.microsoft.com/office/drawing/2014/chart" uri="{C3380CC4-5D6E-409C-BE32-E72D297353CC}">
                <c16:uniqueId val="{00000015-4319-4D37-A159-61D4FF1BF9AB}"/>
              </c:ext>
            </c:extLst>
          </c:dPt>
          <c:dPt>
            <c:idx val="11"/>
            <c:invertIfNegative val="0"/>
            <c:bubble3D val="0"/>
            <c:spPr>
              <a:ln>
                <a:prstDash val="solid"/>
              </a:ln>
            </c:spPr>
            <c:extLst>
              <c:ext xmlns:c16="http://schemas.microsoft.com/office/drawing/2014/chart" uri="{C3380CC4-5D6E-409C-BE32-E72D297353CC}">
                <c16:uniqueId val="{00000017-4319-4D37-A159-61D4FF1BF9AB}"/>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4.2628075200000008</c:v>
                </c:pt>
                <c:pt idx="1">
                  <c:v>3.7325836800000007</c:v>
                </c:pt>
                <c:pt idx="2">
                  <c:v>3.6857462400000007</c:v>
                </c:pt>
                <c:pt idx="3">
                  <c:v>2.4219360000000001</c:v>
                </c:pt>
                <c:pt idx="4">
                  <c:v>1.3940476800000003</c:v>
                </c:pt>
                <c:pt idx="5">
                  <c:v>0.32225759999999992</c:v>
                </c:pt>
                <c:pt idx="6">
                  <c:v>0</c:v>
                </c:pt>
                <c:pt idx="7">
                  <c:v>0</c:v>
                </c:pt>
                <c:pt idx="8">
                  <c:v>0.590472</c:v>
                </c:pt>
                <c:pt idx="9">
                  <c:v>1.7953017600000001</c:v>
                </c:pt>
                <c:pt idx="10">
                  <c:v>3.3526800000000008</c:v>
                </c:pt>
                <c:pt idx="11">
                  <c:v>3.9546278400000014</c:v>
                </c:pt>
              </c:numCache>
            </c:numRef>
          </c:val>
          <c:extLst>
            <c:ext xmlns:c16="http://schemas.microsoft.com/office/drawing/2014/chart" uri="{C3380CC4-5D6E-409C-BE32-E72D297353CC}">
              <c16:uniqueId val="{00000018-4319-4D37-A159-61D4FF1BF9AB}"/>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BDD9-4B80-A290-5EE6171BE620}"/>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BDD9-4B80-A290-5EE6171BE620}"/>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BDD9-4B80-A290-5EE6171BE620}"/>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BDD9-4B80-A290-5EE6171BE620}"/>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BDD9-4B80-A290-5EE6171BE620}"/>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BDD9-4B80-A290-5EE6171BE620}"/>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BDD9-4B80-A290-5EE6171BE620}"/>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BDD9-4B80-A290-5EE6171BE620}"/>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BDD9-4B80-A290-5EE6171BE620}"/>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BDD9-4B80-A290-5EE6171BE620}"/>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BDD9-4B80-A290-5EE6171BE620}"/>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BDD9-4B80-A290-5EE6171BE620}"/>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BDD9-4B80-A290-5EE6171BE620}"/>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429B-4012-B1A6-245EA144369F}"/>
              </c:ext>
            </c:extLst>
          </c:dPt>
          <c:dPt>
            <c:idx val="1"/>
            <c:invertIfNegative val="0"/>
            <c:bubble3D val="0"/>
            <c:spPr>
              <a:ln>
                <a:prstDash val="solid"/>
              </a:ln>
            </c:spPr>
            <c:extLst>
              <c:ext xmlns:c16="http://schemas.microsoft.com/office/drawing/2014/chart" uri="{C3380CC4-5D6E-409C-BE32-E72D297353CC}">
                <c16:uniqueId val="{00000003-429B-4012-B1A6-245EA144369F}"/>
              </c:ext>
            </c:extLst>
          </c:dPt>
          <c:dPt>
            <c:idx val="2"/>
            <c:invertIfNegative val="0"/>
            <c:bubble3D val="0"/>
            <c:spPr>
              <a:ln>
                <a:prstDash val="solid"/>
              </a:ln>
            </c:spPr>
            <c:extLst>
              <c:ext xmlns:c16="http://schemas.microsoft.com/office/drawing/2014/chart" uri="{C3380CC4-5D6E-409C-BE32-E72D297353CC}">
                <c16:uniqueId val="{00000005-429B-4012-B1A6-245EA144369F}"/>
              </c:ext>
            </c:extLst>
          </c:dPt>
          <c:dPt>
            <c:idx val="3"/>
            <c:invertIfNegative val="0"/>
            <c:bubble3D val="0"/>
            <c:spPr>
              <a:ln>
                <a:prstDash val="solid"/>
              </a:ln>
            </c:spPr>
            <c:extLst>
              <c:ext xmlns:c16="http://schemas.microsoft.com/office/drawing/2014/chart" uri="{C3380CC4-5D6E-409C-BE32-E72D297353CC}">
                <c16:uniqueId val="{00000007-429B-4012-B1A6-245EA144369F}"/>
              </c:ext>
            </c:extLst>
          </c:dPt>
          <c:dPt>
            <c:idx val="4"/>
            <c:invertIfNegative val="0"/>
            <c:bubble3D val="0"/>
            <c:spPr>
              <a:ln>
                <a:prstDash val="solid"/>
              </a:ln>
            </c:spPr>
            <c:extLst>
              <c:ext xmlns:c16="http://schemas.microsoft.com/office/drawing/2014/chart" uri="{C3380CC4-5D6E-409C-BE32-E72D297353CC}">
                <c16:uniqueId val="{00000009-429B-4012-B1A6-245EA144369F}"/>
              </c:ext>
            </c:extLst>
          </c:dPt>
          <c:dPt>
            <c:idx val="5"/>
            <c:invertIfNegative val="0"/>
            <c:bubble3D val="0"/>
            <c:spPr>
              <a:ln>
                <a:prstDash val="solid"/>
              </a:ln>
            </c:spPr>
            <c:extLst>
              <c:ext xmlns:c16="http://schemas.microsoft.com/office/drawing/2014/chart" uri="{C3380CC4-5D6E-409C-BE32-E72D297353CC}">
                <c16:uniqueId val="{0000000B-429B-4012-B1A6-245EA144369F}"/>
              </c:ext>
            </c:extLst>
          </c:dPt>
          <c:dPt>
            <c:idx val="6"/>
            <c:invertIfNegative val="0"/>
            <c:bubble3D val="0"/>
            <c:spPr>
              <a:ln>
                <a:prstDash val="solid"/>
              </a:ln>
            </c:spPr>
            <c:extLst>
              <c:ext xmlns:c16="http://schemas.microsoft.com/office/drawing/2014/chart" uri="{C3380CC4-5D6E-409C-BE32-E72D297353CC}">
                <c16:uniqueId val="{0000000D-429B-4012-B1A6-245EA144369F}"/>
              </c:ext>
            </c:extLst>
          </c:dPt>
          <c:dPt>
            <c:idx val="7"/>
            <c:invertIfNegative val="0"/>
            <c:bubble3D val="0"/>
            <c:spPr>
              <a:ln>
                <a:prstDash val="solid"/>
              </a:ln>
            </c:spPr>
            <c:extLst>
              <c:ext xmlns:c16="http://schemas.microsoft.com/office/drawing/2014/chart" uri="{C3380CC4-5D6E-409C-BE32-E72D297353CC}">
                <c16:uniqueId val="{0000000F-429B-4012-B1A6-245EA144369F}"/>
              </c:ext>
            </c:extLst>
          </c:dPt>
          <c:dPt>
            <c:idx val="8"/>
            <c:invertIfNegative val="0"/>
            <c:bubble3D val="0"/>
            <c:spPr>
              <a:ln>
                <a:prstDash val="solid"/>
              </a:ln>
            </c:spPr>
            <c:extLst>
              <c:ext xmlns:c16="http://schemas.microsoft.com/office/drawing/2014/chart" uri="{C3380CC4-5D6E-409C-BE32-E72D297353CC}">
                <c16:uniqueId val="{00000011-429B-4012-B1A6-245EA144369F}"/>
              </c:ext>
            </c:extLst>
          </c:dPt>
          <c:dPt>
            <c:idx val="9"/>
            <c:invertIfNegative val="0"/>
            <c:bubble3D val="0"/>
            <c:spPr>
              <a:ln>
                <a:prstDash val="solid"/>
              </a:ln>
            </c:spPr>
            <c:extLst>
              <c:ext xmlns:c16="http://schemas.microsoft.com/office/drawing/2014/chart" uri="{C3380CC4-5D6E-409C-BE32-E72D297353CC}">
                <c16:uniqueId val="{00000013-429B-4012-B1A6-245EA144369F}"/>
              </c:ext>
            </c:extLst>
          </c:dPt>
          <c:dPt>
            <c:idx val="10"/>
            <c:invertIfNegative val="0"/>
            <c:bubble3D val="0"/>
            <c:spPr>
              <a:ln>
                <a:prstDash val="solid"/>
              </a:ln>
            </c:spPr>
            <c:extLst>
              <c:ext xmlns:c16="http://schemas.microsoft.com/office/drawing/2014/chart" uri="{C3380CC4-5D6E-409C-BE32-E72D297353CC}">
                <c16:uniqueId val="{00000015-429B-4012-B1A6-245EA144369F}"/>
              </c:ext>
            </c:extLst>
          </c:dPt>
          <c:dPt>
            <c:idx val="11"/>
            <c:invertIfNegative val="0"/>
            <c:bubble3D val="0"/>
            <c:spPr>
              <a:ln>
                <a:prstDash val="solid"/>
              </a:ln>
            </c:spPr>
            <c:extLst>
              <c:ext xmlns:c16="http://schemas.microsoft.com/office/drawing/2014/chart" uri="{C3380CC4-5D6E-409C-BE32-E72D297353CC}">
                <c16:uniqueId val="{00000017-429B-4012-B1A6-245EA144369F}"/>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429B-4012-B1A6-245EA144369F}"/>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B3AB-46AA-A192-F3CEB641DD75}"/>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3A17-4AA7-AD99-AD46B098DB0E}"/>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4F2F-4069-908F-68278A8495C3}"/>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4F2F-4069-908F-68278A8495C3}"/>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4F2F-4069-908F-68278A8495C3}"/>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4F2F-4069-908F-68278A8495C3}"/>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4F2F-4069-908F-68278A8495C3}"/>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4F2F-4069-908F-68278A8495C3}"/>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4F2F-4069-908F-68278A8495C3}"/>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4F2F-4069-908F-68278A8495C3}"/>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4F2F-4069-908F-68278A8495C3}"/>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4F2F-4069-908F-68278A8495C3}"/>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4F2F-4069-908F-68278A8495C3}"/>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4F2F-4069-908F-68278A8495C3}"/>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4F2F-4069-908F-68278A8495C3}"/>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C68B-447B-B8A5-B421A3382019}"/>
              </c:ext>
            </c:extLst>
          </c:dPt>
          <c:dPt>
            <c:idx val="1"/>
            <c:invertIfNegative val="0"/>
            <c:bubble3D val="0"/>
            <c:spPr>
              <a:ln>
                <a:prstDash val="solid"/>
              </a:ln>
            </c:spPr>
            <c:extLst>
              <c:ext xmlns:c16="http://schemas.microsoft.com/office/drawing/2014/chart" uri="{C3380CC4-5D6E-409C-BE32-E72D297353CC}">
                <c16:uniqueId val="{00000003-C68B-447B-B8A5-B421A3382019}"/>
              </c:ext>
            </c:extLst>
          </c:dPt>
          <c:dPt>
            <c:idx val="2"/>
            <c:invertIfNegative val="0"/>
            <c:bubble3D val="0"/>
            <c:spPr>
              <a:ln>
                <a:prstDash val="solid"/>
              </a:ln>
            </c:spPr>
            <c:extLst>
              <c:ext xmlns:c16="http://schemas.microsoft.com/office/drawing/2014/chart" uri="{C3380CC4-5D6E-409C-BE32-E72D297353CC}">
                <c16:uniqueId val="{00000005-C68B-447B-B8A5-B421A3382019}"/>
              </c:ext>
            </c:extLst>
          </c:dPt>
          <c:dPt>
            <c:idx val="3"/>
            <c:invertIfNegative val="0"/>
            <c:bubble3D val="0"/>
            <c:spPr>
              <a:ln>
                <a:prstDash val="solid"/>
              </a:ln>
            </c:spPr>
            <c:extLst>
              <c:ext xmlns:c16="http://schemas.microsoft.com/office/drawing/2014/chart" uri="{C3380CC4-5D6E-409C-BE32-E72D297353CC}">
                <c16:uniqueId val="{00000007-C68B-447B-B8A5-B421A3382019}"/>
              </c:ext>
            </c:extLst>
          </c:dPt>
          <c:dPt>
            <c:idx val="4"/>
            <c:invertIfNegative val="0"/>
            <c:bubble3D val="0"/>
            <c:spPr>
              <a:ln>
                <a:prstDash val="solid"/>
              </a:ln>
            </c:spPr>
            <c:extLst>
              <c:ext xmlns:c16="http://schemas.microsoft.com/office/drawing/2014/chart" uri="{C3380CC4-5D6E-409C-BE32-E72D297353CC}">
                <c16:uniqueId val="{00000009-C68B-447B-B8A5-B421A3382019}"/>
              </c:ext>
            </c:extLst>
          </c:dPt>
          <c:dPt>
            <c:idx val="5"/>
            <c:invertIfNegative val="0"/>
            <c:bubble3D val="0"/>
            <c:spPr>
              <a:ln>
                <a:prstDash val="solid"/>
              </a:ln>
            </c:spPr>
            <c:extLst>
              <c:ext xmlns:c16="http://schemas.microsoft.com/office/drawing/2014/chart" uri="{C3380CC4-5D6E-409C-BE32-E72D297353CC}">
                <c16:uniqueId val="{0000000B-C68B-447B-B8A5-B421A3382019}"/>
              </c:ext>
            </c:extLst>
          </c:dPt>
          <c:dPt>
            <c:idx val="6"/>
            <c:invertIfNegative val="0"/>
            <c:bubble3D val="0"/>
            <c:spPr>
              <a:ln>
                <a:prstDash val="solid"/>
              </a:ln>
            </c:spPr>
            <c:extLst>
              <c:ext xmlns:c16="http://schemas.microsoft.com/office/drawing/2014/chart" uri="{C3380CC4-5D6E-409C-BE32-E72D297353CC}">
                <c16:uniqueId val="{0000000D-C68B-447B-B8A5-B421A3382019}"/>
              </c:ext>
            </c:extLst>
          </c:dPt>
          <c:dPt>
            <c:idx val="7"/>
            <c:invertIfNegative val="0"/>
            <c:bubble3D val="0"/>
            <c:spPr>
              <a:ln>
                <a:prstDash val="solid"/>
              </a:ln>
            </c:spPr>
            <c:extLst>
              <c:ext xmlns:c16="http://schemas.microsoft.com/office/drawing/2014/chart" uri="{C3380CC4-5D6E-409C-BE32-E72D297353CC}">
                <c16:uniqueId val="{0000000F-C68B-447B-B8A5-B421A3382019}"/>
              </c:ext>
            </c:extLst>
          </c:dPt>
          <c:dPt>
            <c:idx val="8"/>
            <c:invertIfNegative val="0"/>
            <c:bubble3D val="0"/>
            <c:spPr>
              <a:ln>
                <a:prstDash val="solid"/>
              </a:ln>
            </c:spPr>
            <c:extLst>
              <c:ext xmlns:c16="http://schemas.microsoft.com/office/drawing/2014/chart" uri="{C3380CC4-5D6E-409C-BE32-E72D297353CC}">
                <c16:uniqueId val="{00000011-C68B-447B-B8A5-B421A3382019}"/>
              </c:ext>
            </c:extLst>
          </c:dPt>
          <c:dPt>
            <c:idx val="9"/>
            <c:invertIfNegative val="0"/>
            <c:bubble3D val="0"/>
            <c:spPr>
              <a:ln>
                <a:prstDash val="solid"/>
              </a:ln>
            </c:spPr>
            <c:extLst>
              <c:ext xmlns:c16="http://schemas.microsoft.com/office/drawing/2014/chart" uri="{C3380CC4-5D6E-409C-BE32-E72D297353CC}">
                <c16:uniqueId val="{00000013-C68B-447B-B8A5-B421A3382019}"/>
              </c:ext>
            </c:extLst>
          </c:dPt>
          <c:dPt>
            <c:idx val="10"/>
            <c:invertIfNegative val="0"/>
            <c:bubble3D val="0"/>
            <c:spPr>
              <a:ln>
                <a:prstDash val="solid"/>
              </a:ln>
            </c:spPr>
            <c:extLst>
              <c:ext xmlns:c16="http://schemas.microsoft.com/office/drawing/2014/chart" uri="{C3380CC4-5D6E-409C-BE32-E72D297353CC}">
                <c16:uniqueId val="{00000015-C68B-447B-B8A5-B421A3382019}"/>
              </c:ext>
            </c:extLst>
          </c:dPt>
          <c:dPt>
            <c:idx val="11"/>
            <c:invertIfNegative val="0"/>
            <c:bubble3D val="0"/>
            <c:spPr>
              <a:ln>
                <a:prstDash val="solid"/>
              </a:ln>
            </c:spPr>
            <c:extLst>
              <c:ext xmlns:c16="http://schemas.microsoft.com/office/drawing/2014/chart" uri="{C3380CC4-5D6E-409C-BE32-E72D297353CC}">
                <c16:uniqueId val="{00000017-C68B-447B-B8A5-B421A3382019}"/>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C68B-447B-B8A5-B421A3382019}"/>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41.928456944993712</c:v>
                </c:pt>
                <c:pt idx="1">
                  <c:v>0</c:v>
                </c:pt>
              </c:numCache>
            </c:numRef>
          </c:val>
          <c:extLst>
            <c:ext xmlns:c16="http://schemas.microsoft.com/office/drawing/2014/chart" uri="{C3380CC4-5D6E-409C-BE32-E72D297353CC}">
              <c16:uniqueId val="{00000000-CA2B-4DEE-8646-1C6993F055F3}"/>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36.708576000000008</c:v>
                </c:pt>
                <c:pt idx="1">
                  <c:v>0</c:v>
                </c:pt>
              </c:numCache>
            </c:numRef>
          </c:val>
          <c:extLst>
            <c:ext xmlns:c16="http://schemas.microsoft.com/office/drawing/2014/chart" uri="{C3380CC4-5D6E-409C-BE32-E72D297353CC}">
              <c16:uniqueId val="{00000001-CA2B-4DEE-8646-1C6993F055F3}"/>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25.51246032000001</c:v>
                </c:pt>
                <c:pt idx="1">
                  <c:v>0</c:v>
                </c:pt>
              </c:numCache>
            </c:numRef>
          </c:val>
          <c:extLst>
            <c:ext xmlns:c16="http://schemas.microsoft.com/office/drawing/2014/chart" uri="{C3380CC4-5D6E-409C-BE32-E72D297353CC}">
              <c16:uniqueId val="{00000002-CA2B-4DEE-8646-1C6993F055F3}"/>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CA2B-4DEE-8646-1C6993F055F3}"/>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0</c:v>
                </c:pt>
                <c:pt idx="1">
                  <c:v>0</c:v>
                </c:pt>
              </c:numCache>
            </c:numRef>
          </c:val>
          <c:extLst>
            <c:ext xmlns:c16="http://schemas.microsoft.com/office/drawing/2014/chart" uri="{C3380CC4-5D6E-409C-BE32-E72D297353CC}">
              <c16:uniqueId val="{00000004-CA2B-4DEE-8646-1C6993F055F3}"/>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CA2B-4DEE-8646-1C6993F055F3}"/>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39.362981333378613</c:v>
                </c:pt>
                <c:pt idx="1">
                  <c:v>0</c:v>
                </c:pt>
              </c:numCache>
            </c:numRef>
          </c:val>
          <c:extLst>
            <c:ext xmlns:c16="http://schemas.microsoft.com/office/drawing/2014/chart" uri="{C3380CC4-5D6E-409C-BE32-E72D297353CC}">
              <c16:uniqueId val="{00000006-CA2B-4DEE-8646-1C6993F055F3}"/>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0</c:v>
                </c:pt>
              </c:numCache>
            </c:numRef>
          </c:val>
          <c:extLst>
            <c:ext xmlns:c16="http://schemas.microsoft.com/office/drawing/2014/chart" uri="{C3380CC4-5D6E-409C-BE32-E72D297353CC}">
              <c16:uniqueId val="{00000007-CA2B-4DEE-8646-1C6993F055F3}"/>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CA2B-4DEE-8646-1C6993F055F3}"/>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4.4092753014501298</c:v>
                </c:pt>
                <c:pt idx="1">
                  <c:v>0</c:v>
                </c:pt>
              </c:numCache>
            </c:numRef>
          </c:val>
          <c:extLst>
            <c:ext xmlns:c16="http://schemas.microsoft.com/office/drawing/2014/chart" uri="{C3380CC4-5D6E-409C-BE32-E72D297353CC}">
              <c16:uniqueId val="{00000009-CA2B-4DEE-8646-1C6993F055F3}"/>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113.0772346998225</c:v>
                </c:pt>
              </c:numCache>
            </c:numRef>
          </c:val>
          <c:extLst>
            <c:ext xmlns:c16="http://schemas.microsoft.com/office/drawing/2014/chart" uri="{C3380CC4-5D6E-409C-BE32-E72D297353CC}">
              <c16:uniqueId val="{0000000A-CA2B-4DEE-8646-1C6993F055F3}"/>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20.481278737265768</c:v>
                </c:pt>
                <c:pt idx="1">
                  <c:v>17.840719438531611</c:v>
                </c:pt>
                <c:pt idx="2">
                  <c:v>17.255581943816214</c:v>
                </c:pt>
                <c:pt idx="3">
                  <c:v>10.341506049757861</c:v>
                </c:pt>
                <c:pt idx="4">
                  <c:v>4.7197872285897606</c:v>
                </c:pt>
                <c:pt idx="5">
                  <c:v>0.2775190282265716</c:v>
                </c:pt>
                <c:pt idx="6">
                  <c:v>-3.5649503999965054E-6</c:v>
                </c:pt>
                <c:pt idx="7">
                  <c:v>-3.5649503999965054E-6</c:v>
                </c:pt>
                <c:pt idx="8">
                  <c:v>1.0649163340378833</c:v>
                </c:pt>
                <c:pt idx="9">
                  <c:v>6.8341482317345639</c:v>
                </c:pt>
                <c:pt idx="10">
                  <c:v>15.5041962163139</c:v>
                </c:pt>
                <c:pt idx="11">
                  <c:v>18.75758862144918</c:v>
                </c:pt>
              </c:numCache>
            </c:numRef>
          </c:val>
          <c:extLst>
            <c:ext xmlns:c16="http://schemas.microsoft.com/office/drawing/2014/chart" uri="{C3380CC4-5D6E-409C-BE32-E72D297353CC}">
              <c16:uniqueId val="{00000000-3284-492E-B60D-DA2875EAEA5D}"/>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3.5649503999999999</c:v>
                </c:pt>
                <c:pt idx="1">
                  <c:v>3.2199551999999998</c:v>
                </c:pt>
                <c:pt idx="2">
                  <c:v>3.5649503999999999</c:v>
                </c:pt>
                <c:pt idx="3">
                  <c:v>3.4499519999999997</c:v>
                </c:pt>
                <c:pt idx="4">
                  <c:v>3.5649503999999999</c:v>
                </c:pt>
                <c:pt idx="5">
                  <c:v>3.4499519999999997</c:v>
                </c:pt>
                <c:pt idx="6">
                  <c:v>3.5649503999999999</c:v>
                </c:pt>
                <c:pt idx="7">
                  <c:v>3.5649503999999999</c:v>
                </c:pt>
                <c:pt idx="8">
                  <c:v>3.4499519999999997</c:v>
                </c:pt>
                <c:pt idx="9">
                  <c:v>3.5649503999999999</c:v>
                </c:pt>
                <c:pt idx="10">
                  <c:v>3.4499519999999997</c:v>
                </c:pt>
                <c:pt idx="11">
                  <c:v>3.5649503999999999</c:v>
                </c:pt>
              </c:numCache>
            </c:numRef>
          </c:val>
          <c:extLst>
            <c:ext xmlns:c16="http://schemas.microsoft.com/office/drawing/2014/chart" uri="{C3380CC4-5D6E-409C-BE32-E72D297353CC}">
              <c16:uniqueId val="{00000001-3284-492E-B60D-DA2875EAEA5D}"/>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23.979108571201515</c:v>
                </c:pt>
                <c:pt idx="1">
                  <c:v>20.996497940356193</c:v>
                </c:pt>
                <c:pt idx="2">
                  <c:v>20.733028371606547</c:v>
                </c:pt>
                <c:pt idx="3">
                  <c:v>13.623853768678138</c:v>
                </c:pt>
                <c:pt idx="4">
                  <c:v>7.8417851416738573</c:v>
                </c:pt>
                <c:pt idx="5">
                  <c:v>1.8127607080637849</c:v>
                </c:pt>
                <c:pt idx="6">
                  <c:v>0</c:v>
                </c:pt>
                <c:pt idx="7">
                  <c:v>0</c:v>
                </c:pt>
                <c:pt idx="8">
                  <c:v>3.3215180675702896</c:v>
                </c:pt>
                <c:pt idx="9">
                  <c:v>10.098916176517667</c:v>
                </c:pt>
                <c:pt idx="10">
                  <c:v>18.859466993831308</c:v>
                </c:pt>
                <c:pt idx="11">
                  <c:v>22.245538858873022</c:v>
                </c:pt>
              </c:numCache>
            </c:numRef>
          </c:val>
          <c:smooth val="0"/>
          <c:extLst>
            <c:ext xmlns:c16="http://schemas.microsoft.com/office/drawing/2014/chart" uri="{C3380CC4-5D6E-409C-BE32-E72D297353CC}">
              <c16:uniqueId val="{00000002-3284-492E-B60D-DA2875EAEA5D}"/>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29.682774108703406</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2226-4144-A807-9DB57698F2BB}"/>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159.72159401349927</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565C-40BF-B785-6A0C380C5F0B}"/>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141.34654337477812</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567C-427C-9741-3205B0B1F7DA}"/>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567C-427C-9741-3205B0B1F7DA}"/>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5894-4344-8A61-78CD9260A424}"/>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23.49</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0.48199999999999998</v>
      </c>
      <c r="J6" s="99">
        <f>IF( OR(F6 = $Y$8, F6 = $Y$9),  I6, IF( H6 &lt;&gt; "",  H6, ""))</f>
        <v>0.48199999999999998</v>
      </c>
      <c r="K6" s="59">
        <v>121.15</v>
      </c>
      <c r="L6" s="99"/>
      <c r="M6" s="4" t="s">
        <v>183</v>
      </c>
      <c r="N6" s="143">
        <f>IF($J$6&lt;&gt;"",$J$6*$K$6*Weather!$R31,0)</f>
        <v>895.40885311200009</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1001.6766577872002</v>
      </c>
      <c r="U6" s="143">
        <f t="shared" ref="U6:U18" si="1">T6/i.tfa</f>
        <v>7.0057116924548906</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784.03457260800008</v>
      </c>
      <c r="O7" s="143">
        <f>IF($J$7&lt;&gt;"",$J$7*$K$7*Weather!$R32,0)</f>
        <v>93.049820236800016</v>
      </c>
      <c r="P7" s="143">
        <f>IF($J$8&lt;&gt;"",$J$8*$K$8*Weather!$R32,0)</f>
        <v>0</v>
      </c>
      <c r="Q7" s="143">
        <f>IF($J$9&lt;&gt;"",$J$9*$K$9*Weather!$R32,0)</f>
        <v>0</v>
      </c>
      <c r="R7" s="143">
        <f>IF($J$10&lt;&gt;"",$J$10*$K$10*Weather!$R32,0)</f>
        <v>0</v>
      </c>
      <c r="S7" s="143">
        <f>IF($J$11&lt;&gt;"",$J$11*$K$11*Weather!$R32,0)</f>
        <v>0</v>
      </c>
      <c r="T7" s="143">
        <f t="shared" si="0"/>
        <v>877.08439284480005</v>
      </c>
      <c r="U7" s="143">
        <f t="shared" si="1"/>
        <v>6.1343152388082256</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774.19630094399997</v>
      </c>
      <c r="O8" s="143">
        <f>IF($J$7&lt;&gt;"",$J$7*$K$7*Weather!$R33,0)</f>
        <v>91.882206662400009</v>
      </c>
      <c r="P8" s="143">
        <f>IF($J$8&lt;&gt;"",$J$8*$K$8*Weather!$R33,0)</f>
        <v>0</v>
      </c>
      <c r="Q8" s="143">
        <f>IF($J$9&lt;&gt;"",$J$9*$K$9*Weather!$R33,0)</f>
        <v>0</v>
      </c>
      <c r="R8" s="143">
        <f>IF($J$10&lt;&gt;"",$J$10*$K$10*Weather!$R33,0)</f>
        <v>0</v>
      </c>
      <c r="S8" s="143">
        <f>IF($J$11&lt;&gt;"",$J$11*$K$11*Weather!$R33,0)</f>
        <v>0</v>
      </c>
      <c r="T8" s="143">
        <f t="shared" si="0"/>
        <v>866.07850760639997</v>
      </c>
      <c r="U8" s="143">
        <f t="shared" si="1"/>
        <v>6.0573402406378518</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508.7311416</v>
      </c>
      <c r="O9" s="143">
        <f>IF($J$7&lt;&gt;"",$J$7*$K$7*Weather!$R34,0)</f>
        <v>60.376599360000007</v>
      </c>
      <c r="P9" s="143">
        <f>IF($J$8&lt;&gt;"",$J$8*$K$8*Weather!$R34,0)</f>
        <v>0</v>
      </c>
      <c r="Q9" s="143">
        <f>IF($J$9&lt;&gt;"",$J$9*$K$9*Weather!$R34,0)</f>
        <v>0</v>
      </c>
      <c r="R9" s="143">
        <f>IF($J$10&lt;&gt;"",$J$10*$K$10*Weather!$R34,0)</f>
        <v>0</v>
      </c>
      <c r="S9" s="143">
        <f>IF($J$11&lt;&gt;"",$J$11*$K$11*Weather!$R34,0)</f>
        <v>0</v>
      </c>
      <c r="T9" s="143">
        <f t="shared" si="0"/>
        <v>569.10774096</v>
      </c>
      <c r="U9" s="143">
        <f t="shared" si="1"/>
        <v>3.980331101972304</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292.82172100800005</v>
      </c>
      <c r="O10" s="143">
        <f>IF($J$7&lt;&gt;"",$J$7*$K$7*Weather!$R35,0)</f>
        <v>34.752304876800004</v>
      </c>
      <c r="P10" s="143">
        <f>IF($J$8&lt;&gt;"",$J$8*$K$8*Weather!$R35,0)</f>
        <v>0</v>
      </c>
      <c r="Q10" s="143">
        <f>IF($J$9&lt;&gt;"",$J$9*$K$9*Weather!$R35,0)</f>
        <v>0</v>
      </c>
      <c r="R10" s="143">
        <f>IF($J$10&lt;&gt;"",$J$10*$K$10*Weather!$R35,0)</f>
        <v>0</v>
      </c>
      <c r="S10" s="143">
        <f>IF($J$11&lt;&gt;"",$J$11*$K$11*Weather!$R35,0)</f>
        <v>0</v>
      </c>
      <c r="T10" s="143">
        <f t="shared" si="0"/>
        <v>327.57402588480005</v>
      </c>
      <c r="U10" s="143">
        <f t="shared" si="1"/>
        <v>2.2910478800167859</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67.690672559999982</v>
      </c>
      <c r="O11" s="143">
        <f>IF($J$7&lt;&gt;"",$J$7*$K$7*Weather!$R36,0)</f>
        <v>8.0335805759999985</v>
      </c>
      <c r="P11" s="143">
        <f>IF($J$8&lt;&gt;"",$J$8*$K$8*Weather!$R36,0)</f>
        <v>0</v>
      </c>
      <c r="Q11" s="143">
        <f>IF($J$9&lt;&gt;"",$J$9*$K$9*Weather!$R36,0)</f>
        <v>0</v>
      </c>
      <c r="R11" s="143">
        <f>IF($J$10&lt;&gt;"",$J$10*$K$10*Weather!$R36,0)</f>
        <v>0</v>
      </c>
      <c r="S11" s="143">
        <f>IF($J$11&lt;&gt;"",$J$11*$K$11*Weather!$R36,0)</f>
        <v>0</v>
      </c>
      <c r="T11" s="143">
        <f t="shared" si="0"/>
        <v>75.724253135999987</v>
      </c>
      <c r="U11" s="143">
        <f t="shared" si="1"/>
        <v>0.52961430365086026</v>
      </c>
      <c r="V11" s="99"/>
      <c r="W11" s="99"/>
      <c r="X11" s="102"/>
      <c r="Y11" s="102" t="s">
        <v>3261</v>
      </c>
      <c r="Z11" s="102">
        <v>0.13</v>
      </c>
      <c r="AA11" s="102"/>
      <c r="AB11" s="102"/>
    </row>
    <row r="12" spans="2:28" x14ac:dyDescent="0.25">
      <c r="B12" s="160"/>
      <c r="D12" s="99"/>
      <c r="E12" s="22" t="s">
        <v>3262</v>
      </c>
      <c r="F12" s="8"/>
      <c r="G12" s="8"/>
      <c r="H12" s="8"/>
      <c r="I12" s="8"/>
      <c r="J12" s="8">
        <f>SUMPRODUCT(J6:J11,K6:K11) / K12</f>
        <v>0.52318260451705911</v>
      </c>
      <c r="K12" s="8">
        <f>SUM(K6:K11)</f>
        <v>124.86</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124.02949319999998</v>
      </c>
      <c r="O14" s="143">
        <f>IF($J$7&lt;&gt;"",$J$7*$K$7*Weather!$R39,0)</f>
        <v>14.719914719999998</v>
      </c>
      <c r="P14" s="143">
        <f>IF($J$8&lt;&gt;"",$J$8*$K$8*Weather!$R39,0)</f>
        <v>0</v>
      </c>
      <c r="Q14" s="143">
        <f>IF($J$9&lt;&gt;"",$J$9*$K$9*Weather!$R39,0)</f>
        <v>0</v>
      </c>
      <c r="R14" s="143">
        <f>IF($J$10&lt;&gt;"",$J$10*$K$10*Weather!$R39,0)</f>
        <v>0</v>
      </c>
      <c r="S14" s="143">
        <f>IF($J$11&lt;&gt;"",$J$11*$K$11*Weather!$R39,0)</f>
        <v>0</v>
      </c>
      <c r="T14" s="143">
        <f t="shared" si="0"/>
        <v>138.74940791999998</v>
      </c>
      <c r="U14" s="143">
        <f t="shared" si="1"/>
        <v>0.97041130172052026</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377.10571785600001</v>
      </c>
      <c r="O15" s="143">
        <f>IF($J$7&lt;&gt;"",$J$7*$K$7*Weather!$R40,0)</f>
        <v>44.755193817600002</v>
      </c>
      <c r="P15" s="143">
        <f>IF($J$8&lt;&gt;"",$J$8*$K$8*Weather!$R40,0)</f>
        <v>0</v>
      </c>
      <c r="Q15" s="143">
        <f>IF($J$9&lt;&gt;"",$J$9*$K$9*Weather!$R40,0)</f>
        <v>0</v>
      </c>
      <c r="R15" s="143">
        <f>IF($J$10&lt;&gt;"",$J$10*$K$10*Weather!$R40,0)</f>
        <v>0</v>
      </c>
      <c r="S15" s="143">
        <f>IF($J$11&lt;&gt;"",$J$11*$K$11*Weather!$R40,0)</f>
        <v>0</v>
      </c>
      <c r="T15" s="143">
        <f t="shared" si="0"/>
        <v>421.86091167360001</v>
      </c>
      <c r="U15" s="143">
        <f t="shared" si="1"/>
        <v>2.9504889612085607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704.23525800000004</v>
      </c>
      <c r="O16" s="143">
        <f>IF($J$7&lt;&gt;"",$J$7*$K$7*Weather!$R41,0)</f>
        <v>83.579176800000013</v>
      </c>
      <c r="P16" s="143">
        <f>IF($J$8&lt;&gt;"",$J$8*$K$8*Weather!$R41,0)</f>
        <v>0</v>
      </c>
      <c r="Q16" s="143">
        <f>IF($J$9&lt;&gt;"",$J$9*$K$9*Weather!$R41,0)</f>
        <v>0</v>
      </c>
      <c r="R16" s="143">
        <f>IF($J$10&lt;&gt;"",$J$10*$K$10*Weather!$R41,0)</f>
        <v>0</v>
      </c>
      <c r="S16" s="143">
        <f>IF($J$11&lt;&gt;"",$J$11*$K$11*Weather!$R41,0)</f>
        <v>0</v>
      </c>
      <c r="T16" s="143">
        <f t="shared" si="0"/>
        <v>787.81443480000007</v>
      </c>
      <c r="U16" s="143">
        <f t="shared" si="1"/>
        <v>5.5099624758707524</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830.67526790400007</v>
      </c>
      <c r="O17" s="144">
        <f>IF($J$7&lt;&gt;"",$J$7*$K$7*Weather!$R42,0)</f>
        <v>98.585173478400023</v>
      </c>
      <c r="P17" s="144">
        <f>IF($J$8&lt;&gt;"",$J$8*$K$8*Weather!$R42,0)</f>
        <v>0</v>
      </c>
      <c r="Q17" s="144">
        <f>IF($J$9&lt;&gt;"",$J$9*$K$9*Weather!$R42,0)</f>
        <v>0</v>
      </c>
      <c r="R17" s="144">
        <f>IF($J$10&lt;&gt;"",$J$10*$K$10*Weather!$R42,0)</f>
        <v>0</v>
      </c>
      <c r="S17" s="144">
        <f>IF($J$11&lt;&gt;"",$J$11*$K$11*Weather!$R42,0)</f>
        <v>0</v>
      </c>
      <c r="T17" s="144">
        <f t="shared" si="0"/>
        <v>929.26044138240013</v>
      </c>
      <c r="U17" s="144">
        <f t="shared" si="1"/>
        <v>6.4992337486529594</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5358.9289987920001</v>
      </c>
      <c r="O18" s="144">
        <f t="shared" si="2"/>
        <v>636.00177520320017</v>
      </c>
      <c r="P18" s="144">
        <f t="shared" si="2"/>
        <v>0</v>
      </c>
      <c r="Q18" s="144">
        <f t="shared" si="2"/>
        <v>0</v>
      </c>
      <c r="R18" s="144">
        <f t="shared" si="2"/>
        <v>0</v>
      </c>
      <c r="S18" s="144">
        <f t="shared" si="2"/>
        <v>0</v>
      </c>
      <c r="T18" s="144">
        <f t="shared" si="0"/>
        <v>5994.9307739952001</v>
      </c>
      <c r="U18" s="144">
        <f t="shared" si="1"/>
        <v>41.928456944993712</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37.480269959378937</v>
      </c>
      <c r="O19" s="145">
        <f t="shared" si="3"/>
        <v>4.4481869856147727</v>
      </c>
      <c r="P19" s="145">
        <f t="shared" si="3"/>
        <v>0</v>
      </c>
      <c r="Q19" s="145">
        <f t="shared" si="3"/>
        <v>0</v>
      </c>
      <c r="R19" s="145">
        <f t="shared" si="3"/>
        <v>0</v>
      </c>
      <c r="S19" s="145">
        <f t="shared" si="3"/>
        <v>0</v>
      </c>
      <c r="T19" s="145">
        <f t="shared" si="3"/>
        <v>41.928456944993712</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0.4</v>
      </c>
      <c r="H5" s="99"/>
      <c r="I5" s="99"/>
      <c r="J5" s="99"/>
      <c r="K5" s="99"/>
      <c r="L5" s="99"/>
      <c r="M5" s="4" t="s">
        <v>183</v>
      </c>
      <c r="N5" s="143">
        <f>$F$5*$G$5*Weather!$S31</f>
        <v>876.97297728000001</v>
      </c>
      <c r="O5" s="143">
        <f>$F$6*$G$6*Weather!$S31</f>
        <v>0</v>
      </c>
      <c r="P5" s="143">
        <f>SUM(N5:O5)</f>
        <v>876.97297728000001</v>
      </c>
      <c r="Q5" s="143">
        <f t="shared" ref="Q5:Q17" si="0">P5/i.tfa</f>
        <v>6.1335360000000003</v>
      </c>
      <c r="R5" s="99"/>
      <c r="S5" s="99"/>
    </row>
    <row r="6" spans="1:19" x14ac:dyDescent="0.25">
      <c r="B6" s="160"/>
      <c r="D6" s="99"/>
      <c r="E6" s="7">
        <v>2</v>
      </c>
      <c r="F6" s="98"/>
      <c r="G6" s="98"/>
      <c r="H6" s="99"/>
      <c r="I6" s="99"/>
      <c r="J6" s="99"/>
      <c r="K6" s="99"/>
      <c r="L6" s="99"/>
      <c r="M6" s="4" t="s">
        <v>184</v>
      </c>
      <c r="N6" s="143">
        <f>$F$5*$G$5*Weather!$S32</f>
        <v>767.89181952000001</v>
      </c>
      <c r="O6" s="143">
        <f>$F$6*$G$6*Weather!$S32</f>
        <v>0</v>
      </c>
      <c r="P6" s="143">
        <f t="shared" ref="P6:P16" si="1">SUM(N6:O6)</f>
        <v>767.89181952000001</v>
      </c>
      <c r="Q6" s="143">
        <f t="shared" si="0"/>
        <v>5.3706240000000003</v>
      </c>
      <c r="R6" s="99"/>
      <c r="S6" s="99"/>
    </row>
    <row r="7" spans="1:19" x14ac:dyDescent="0.25">
      <c r="B7" s="160"/>
      <c r="D7" s="99"/>
      <c r="E7" s="22" t="s">
        <v>3262</v>
      </c>
      <c r="F7" s="8">
        <f>SUM(F5:F6)</f>
        <v>142.97999999999999</v>
      </c>
      <c r="G7" s="8">
        <f>SUMPRODUCT(G5:G6,F5:F6) / F7</f>
        <v>0.4</v>
      </c>
      <c r="H7" s="99"/>
      <c r="I7" s="99"/>
      <c r="J7" s="99"/>
      <c r="K7" s="99"/>
      <c r="L7" s="99"/>
      <c r="M7" s="4" t="s">
        <v>185</v>
      </c>
      <c r="N7" s="143">
        <f>$F$5*$G$5*Weather!$S33</f>
        <v>758.25611135999998</v>
      </c>
      <c r="O7" s="143">
        <f>$F$6*$G$6*Weather!$S33</f>
        <v>0</v>
      </c>
      <c r="P7" s="143">
        <f t="shared" si="1"/>
        <v>758.25611135999998</v>
      </c>
      <c r="Q7" s="143">
        <f t="shared" si="0"/>
        <v>5.3032320000000004</v>
      </c>
      <c r="R7" s="99"/>
      <c r="S7" s="99"/>
    </row>
    <row r="8" spans="1:19" s="96" customFormat="1" x14ac:dyDescent="0.25">
      <c r="A8" s="2"/>
      <c r="B8" s="161"/>
      <c r="C8" s="2"/>
      <c r="D8" s="99"/>
      <c r="E8" s="99"/>
      <c r="F8" s="99"/>
      <c r="G8" s="99"/>
      <c r="H8" s="99"/>
      <c r="I8" s="99"/>
      <c r="J8" s="99"/>
      <c r="K8" s="99"/>
      <c r="L8" s="99"/>
      <c r="M8" s="4" t="s">
        <v>186</v>
      </c>
      <c r="N8" s="143">
        <f>$F$5*$G$5*Weather!$S34</f>
        <v>498.25670400000001</v>
      </c>
      <c r="O8" s="143">
        <f>$F$6*$G$6*Weather!$S34</f>
        <v>0</v>
      </c>
      <c r="P8" s="143">
        <f t="shared" si="1"/>
        <v>498.25670400000001</v>
      </c>
      <c r="Q8" s="143">
        <f t="shared" si="0"/>
        <v>3.4848000000000003</v>
      </c>
      <c r="R8" s="99"/>
      <c r="S8" s="99"/>
    </row>
    <row r="9" spans="1:19" s="96" customFormat="1" x14ac:dyDescent="0.25">
      <c r="A9" s="2"/>
      <c r="B9" s="161"/>
      <c r="C9" s="2"/>
      <c r="D9" s="99"/>
      <c r="E9" s="99"/>
      <c r="F9" s="99"/>
      <c r="G9" s="99"/>
      <c r="H9" s="99"/>
      <c r="I9" s="99"/>
      <c r="J9" s="99"/>
      <c r="K9" s="99"/>
      <c r="L9" s="99"/>
      <c r="M9" s="4" t="s">
        <v>187</v>
      </c>
      <c r="N9" s="143">
        <f>$F$5*$G$5*Weather!$S35</f>
        <v>286.79271552</v>
      </c>
      <c r="O9" s="143">
        <f>$F$6*$G$6*Weather!$S35</f>
        <v>0</v>
      </c>
      <c r="P9" s="143">
        <f t="shared" si="1"/>
        <v>286.79271552</v>
      </c>
      <c r="Q9" s="143">
        <f t="shared" si="0"/>
        <v>2.0058240000000001</v>
      </c>
      <c r="R9" s="99"/>
      <c r="S9" s="99"/>
    </row>
    <row r="10" spans="1:19" s="96" customFormat="1" x14ac:dyDescent="0.25">
      <c r="A10" s="2"/>
      <c r="B10" s="161"/>
      <c r="C10" s="2"/>
      <c r="D10" s="99"/>
      <c r="E10" s="99"/>
      <c r="F10" s="99"/>
      <c r="G10" s="99"/>
      <c r="H10" s="99"/>
      <c r="I10" s="99"/>
      <c r="J10" s="99"/>
      <c r="K10" s="99"/>
      <c r="L10" s="99"/>
      <c r="M10" s="4" t="s">
        <v>188</v>
      </c>
      <c r="N10" s="143">
        <f>$F$5*$G$5*Weather!$S36</f>
        <v>66.296966399999974</v>
      </c>
      <c r="O10" s="143">
        <f>$F$6*$G$6*Weather!$S36</f>
        <v>0</v>
      </c>
      <c r="P10" s="143">
        <f t="shared" si="1"/>
        <v>66.296966399999974</v>
      </c>
      <c r="Q10" s="143">
        <f t="shared" si="0"/>
        <v>0.46367999999999987</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121.47580799999999</v>
      </c>
      <c r="O13" s="143">
        <f>$F$6*$G$6*Weather!$S39</f>
        <v>0</v>
      </c>
      <c r="P13" s="143">
        <f t="shared" si="1"/>
        <v>121.47580799999999</v>
      </c>
      <c r="Q13" s="143">
        <f t="shared" si="0"/>
        <v>0.84959999999999991</v>
      </c>
      <c r="R13" s="99"/>
      <c r="S13" s="99"/>
    </row>
    <row r="14" spans="1:19" s="96" customFormat="1" x14ac:dyDescent="0.25">
      <c r="A14" s="2"/>
      <c r="B14" s="161"/>
      <c r="C14" s="2"/>
      <c r="D14" s="99"/>
      <c r="E14" s="99"/>
      <c r="F14" s="99"/>
      <c r="G14" s="99"/>
      <c r="H14" s="99"/>
      <c r="I14" s="99"/>
      <c r="J14" s="99"/>
      <c r="K14" s="99"/>
      <c r="L14" s="99"/>
      <c r="M14" s="4" t="s">
        <v>192</v>
      </c>
      <c r="N14" s="143">
        <f>$F$5*$G$5*Weather!$S40</f>
        <v>369.34136064</v>
      </c>
      <c r="O14" s="143">
        <f>$F$6*$G$6*Weather!$S40</f>
        <v>0</v>
      </c>
      <c r="P14" s="143">
        <f t="shared" si="1"/>
        <v>369.34136064</v>
      </c>
      <c r="Q14" s="143">
        <f t="shared" si="0"/>
        <v>2.5831680000000001</v>
      </c>
      <c r="R14" s="99"/>
      <c r="S14" s="99"/>
    </row>
    <row r="15" spans="1:19" x14ac:dyDescent="0.25">
      <c r="B15" s="160"/>
      <c r="D15" s="99"/>
      <c r="E15" s="99"/>
      <c r="F15" s="99"/>
      <c r="G15" s="99"/>
      <c r="H15" s="99"/>
      <c r="I15" s="99"/>
      <c r="J15" s="99"/>
      <c r="K15" s="99"/>
      <c r="L15" s="99"/>
      <c r="M15" s="4" t="s">
        <v>193</v>
      </c>
      <c r="N15" s="143">
        <f>$F$5*$G$5*Weather!$S41</f>
        <v>689.73552000000007</v>
      </c>
      <c r="O15" s="143">
        <f>$F$6*$G$6*Weather!$S41</f>
        <v>0</v>
      </c>
      <c r="P15" s="143">
        <f t="shared" si="1"/>
        <v>689.73552000000007</v>
      </c>
      <c r="Q15" s="143">
        <f t="shared" si="0"/>
        <v>4.8240000000000007</v>
      </c>
      <c r="R15" s="99"/>
      <c r="S15" s="99"/>
    </row>
    <row r="16" spans="1:19" x14ac:dyDescent="0.25">
      <c r="B16" s="160"/>
      <c r="D16" s="99"/>
      <c r="E16" s="99"/>
      <c r="F16" s="99"/>
      <c r="G16" s="99"/>
      <c r="H16" s="99"/>
      <c r="I16" s="99"/>
      <c r="J16" s="99"/>
      <c r="K16" s="99"/>
      <c r="L16" s="99"/>
      <c r="M16" s="5" t="s">
        <v>194</v>
      </c>
      <c r="N16" s="144">
        <f>$F$5*$G$5*Weather!$S42</f>
        <v>813.57221376000007</v>
      </c>
      <c r="O16" s="144">
        <f>$F$6*$G$6*Weather!$S42</f>
        <v>0</v>
      </c>
      <c r="P16" s="144">
        <f t="shared" si="1"/>
        <v>813.57221376000007</v>
      </c>
      <c r="Q16" s="144">
        <f t="shared" si="0"/>
        <v>5.6901120000000009</v>
      </c>
      <c r="R16" s="99"/>
      <c r="S16" s="99"/>
    </row>
    <row r="17" spans="2:19" x14ac:dyDescent="0.25">
      <c r="B17" s="160"/>
      <c r="D17" s="99"/>
      <c r="E17" s="99"/>
      <c r="F17" s="99"/>
      <c r="G17" s="99"/>
      <c r="H17" s="99"/>
      <c r="I17" s="99"/>
      <c r="J17" s="99"/>
      <c r="K17" s="99"/>
      <c r="L17" s="99"/>
      <c r="M17" s="117" t="s">
        <v>3254</v>
      </c>
      <c r="N17" s="144">
        <f>SUM(N5:N16)</f>
        <v>5248.59219648</v>
      </c>
      <c r="O17" s="144">
        <f>SUM(O5:O16)</f>
        <v>0</v>
      </c>
      <c r="P17" s="144">
        <f>SUM(P5:P16)</f>
        <v>5248.59219648</v>
      </c>
      <c r="Q17" s="144">
        <f t="shared" si="0"/>
        <v>36.708576000000001</v>
      </c>
      <c r="R17" s="99" t="s">
        <v>3270</v>
      </c>
      <c r="S17" s="99"/>
    </row>
    <row r="18" spans="2:19" x14ac:dyDescent="0.25">
      <c r="B18" s="160"/>
      <c r="D18" s="99"/>
      <c r="E18" s="99"/>
      <c r="F18" s="99"/>
      <c r="G18" s="99"/>
      <c r="H18" s="99"/>
      <c r="I18" s="99"/>
      <c r="J18" s="99"/>
      <c r="K18" s="99"/>
      <c r="L18" s="99"/>
      <c r="M18" s="8" t="s">
        <v>3255</v>
      </c>
      <c r="N18" s="145">
        <f>N17/i.tfa</f>
        <v>36.708576000000001</v>
      </c>
      <c r="O18" s="145">
        <f>O17/i.tfa</f>
        <v>0</v>
      </c>
      <c r="P18" s="145">
        <f>P17/i.tfa</f>
        <v>36.708576000000001</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0.27800000000000002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609.4962192096001</v>
      </c>
      <c r="O6" s="143">
        <f>F$6*G$6*Weather!R31</f>
        <v>0</v>
      </c>
      <c r="P6" s="143">
        <f>F$7*G$7*Weather!R31</f>
        <v>0</v>
      </c>
      <c r="Q6" s="143">
        <f t="shared" ref="Q6:Q17" si="0">SUM(N6:P6)</f>
        <v>609.4962192096001</v>
      </c>
      <c r="R6" s="143">
        <f t="shared" ref="R6:R18" si="1">Q6/i.tfa</f>
        <v>4.2628075200000008</v>
      </c>
      <c r="S6" s="99"/>
    </row>
    <row r="7" spans="2:19" x14ac:dyDescent="0.25">
      <c r="B7" s="160"/>
      <c r="D7" s="99"/>
      <c r="E7" s="9">
        <v>3</v>
      </c>
      <c r="F7" s="10"/>
      <c r="G7" s="10"/>
      <c r="H7" s="99"/>
      <c r="I7" s="99"/>
      <c r="J7" s="99"/>
      <c r="K7" s="99"/>
      <c r="L7" s="99"/>
      <c r="M7" s="4" t="s">
        <v>184</v>
      </c>
      <c r="N7" s="143">
        <f>F$5*G$5*Weather!R32</f>
        <v>533.68481456640006</v>
      </c>
      <c r="O7" s="143">
        <f>F$6*G$6*Weather!R32</f>
        <v>0</v>
      </c>
      <c r="P7" s="143">
        <f>F$7*G$7*Weather!R32</f>
        <v>0</v>
      </c>
      <c r="Q7" s="143">
        <f t="shared" si="0"/>
        <v>533.68481456640006</v>
      </c>
      <c r="R7" s="143">
        <f t="shared" si="1"/>
        <v>3.7325836800000007</v>
      </c>
      <c r="S7" s="99"/>
    </row>
    <row r="8" spans="2:19" x14ac:dyDescent="0.25">
      <c r="B8" s="160"/>
      <c r="D8" s="99"/>
      <c r="E8" s="22" t="s">
        <v>3262</v>
      </c>
      <c r="F8" s="8">
        <f>SUM(F5:F7)</f>
        <v>142.97999999999999</v>
      </c>
      <c r="G8" s="8">
        <f>SUMPRODUCT(G5:G7,F5:F7) / F8</f>
        <v>0.27800000000000002</v>
      </c>
      <c r="H8" s="99"/>
      <c r="I8" s="99"/>
      <c r="J8" s="99"/>
      <c r="K8" s="99"/>
      <c r="L8" s="99"/>
      <c r="M8" s="4" t="s">
        <v>185</v>
      </c>
      <c r="N8" s="143">
        <f>F$5*G$5*Weather!R33</f>
        <v>526.98799739520007</v>
      </c>
      <c r="O8" s="143">
        <f>F$6*G$6*Weather!R33</f>
        <v>0</v>
      </c>
      <c r="P8" s="143">
        <f>F$7*G$7*Weather!R33</f>
        <v>0</v>
      </c>
      <c r="Q8" s="143">
        <f t="shared" si="0"/>
        <v>526.98799739520007</v>
      </c>
      <c r="R8" s="143">
        <f t="shared" si="1"/>
        <v>3.6857462400000007</v>
      </c>
      <c r="S8" s="99"/>
    </row>
    <row r="9" spans="2:19" x14ac:dyDescent="0.25">
      <c r="B9" s="160"/>
      <c r="D9" s="99"/>
      <c r="E9" s="99"/>
      <c r="F9" s="99"/>
      <c r="G9" s="99"/>
      <c r="H9" s="99"/>
      <c r="I9" s="99"/>
      <c r="J9" s="99"/>
      <c r="K9" s="99"/>
      <c r="L9" s="99"/>
      <c r="M9" s="4" t="s">
        <v>186</v>
      </c>
      <c r="N9" s="143">
        <f>F$5*G$5*Weather!R34</f>
        <v>346.28840928</v>
      </c>
      <c r="O9" s="143">
        <f>F$6*G$6*Weather!R34</f>
        <v>0</v>
      </c>
      <c r="P9" s="143">
        <f>F$7*G$7*Weather!R34</f>
        <v>0</v>
      </c>
      <c r="Q9" s="143">
        <f t="shared" si="0"/>
        <v>346.28840928</v>
      </c>
      <c r="R9" s="143">
        <f t="shared" si="1"/>
        <v>2.4219360000000001</v>
      </c>
      <c r="S9" s="99"/>
    </row>
    <row r="10" spans="2:19" x14ac:dyDescent="0.25">
      <c r="B10" s="160"/>
      <c r="D10" s="99"/>
      <c r="E10" s="99"/>
      <c r="F10" s="99"/>
      <c r="G10" s="99"/>
      <c r="H10" s="99"/>
      <c r="I10" s="99"/>
      <c r="J10" s="99"/>
      <c r="K10" s="99"/>
      <c r="L10" s="99"/>
      <c r="M10" s="4" t="s">
        <v>187</v>
      </c>
      <c r="N10" s="143">
        <f>F$5*G$5*Weather!R35</f>
        <v>199.32093728640004</v>
      </c>
      <c r="O10" s="143">
        <f>F$6*G$6*Weather!R35</f>
        <v>0</v>
      </c>
      <c r="P10" s="143">
        <f>F$7*G$7*Weather!R35</f>
        <v>0</v>
      </c>
      <c r="Q10" s="143">
        <f t="shared" si="0"/>
        <v>199.32093728640004</v>
      </c>
      <c r="R10" s="143">
        <f t="shared" si="1"/>
        <v>1.3940476800000003</v>
      </c>
      <c r="S10" s="99"/>
    </row>
    <row r="11" spans="2:19" x14ac:dyDescent="0.25">
      <c r="B11" s="160"/>
      <c r="D11" s="99"/>
      <c r="E11" s="99"/>
      <c r="F11" s="99"/>
      <c r="G11" s="99"/>
      <c r="H11" s="99"/>
      <c r="I11" s="99"/>
      <c r="J11" s="99"/>
      <c r="K11" s="99"/>
      <c r="L11" s="99"/>
      <c r="M11" s="4" t="s">
        <v>188</v>
      </c>
      <c r="N11" s="143">
        <f>F$5*G$5*Weather!R36</f>
        <v>46.076391647999984</v>
      </c>
      <c r="O11" s="143">
        <f>F$6*G$6*Weather!R36</f>
        <v>0</v>
      </c>
      <c r="P11" s="143">
        <f>F$7*G$7*Weather!R36</f>
        <v>0</v>
      </c>
      <c r="Q11" s="143">
        <f t="shared" si="0"/>
        <v>46.076391647999984</v>
      </c>
      <c r="R11" s="143">
        <f t="shared" si="1"/>
        <v>0.32225759999999992</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84.425686559999988</v>
      </c>
      <c r="O14" s="143">
        <f>F$6*G$6*Weather!R39</f>
        <v>0</v>
      </c>
      <c r="P14" s="143">
        <f>F$7*G$7*Weather!R39</f>
        <v>0</v>
      </c>
      <c r="Q14" s="143">
        <f t="shared" si="0"/>
        <v>84.425686559999988</v>
      </c>
      <c r="R14" s="143">
        <f t="shared" si="1"/>
        <v>0.590472</v>
      </c>
      <c r="S14" s="99"/>
    </row>
    <row r="15" spans="2:19" x14ac:dyDescent="0.25">
      <c r="D15" s="99"/>
      <c r="E15" s="99"/>
      <c r="F15" s="99"/>
      <c r="G15" s="99"/>
      <c r="H15" s="99"/>
      <c r="I15" s="99"/>
      <c r="J15" s="99"/>
      <c r="K15" s="99"/>
      <c r="L15" s="99"/>
      <c r="M15" s="4" t="s">
        <v>192</v>
      </c>
      <c r="N15" s="143">
        <f>F$5*G$5*Weather!R40</f>
        <v>256.69224564479998</v>
      </c>
      <c r="O15" s="143">
        <f>F$6*G$6*Weather!R40</f>
        <v>0</v>
      </c>
      <c r="P15" s="143">
        <f>F$7*G$7*Weather!R40</f>
        <v>0</v>
      </c>
      <c r="Q15" s="143">
        <f t="shared" si="0"/>
        <v>256.69224564479998</v>
      </c>
      <c r="R15" s="143">
        <f t="shared" si="1"/>
        <v>1.7953017600000001</v>
      </c>
      <c r="S15" s="99"/>
    </row>
    <row r="16" spans="2:19" x14ac:dyDescent="0.25">
      <c r="D16" s="99"/>
      <c r="E16" s="99"/>
      <c r="F16" s="99"/>
      <c r="G16" s="99"/>
      <c r="H16" s="99"/>
      <c r="I16" s="99"/>
      <c r="J16" s="99"/>
      <c r="K16" s="99"/>
      <c r="L16" s="99"/>
      <c r="M16" s="4" t="s">
        <v>193</v>
      </c>
      <c r="N16" s="143">
        <f>F$5*G$5*Weather!R41</f>
        <v>479.36618640000006</v>
      </c>
      <c r="O16" s="143">
        <f>F$6*G$6*Weather!R41</f>
        <v>0</v>
      </c>
      <c r="P16" s="143">
        <f>F$7*G$7*Weather!R41</f>
        <v>0</v>
      </c>
      <c r="Q16" s="143">
        <f t="shared" si="0"/>
        <v>479.36618640000006</v>
      </c>
      <c r="R16" s="143">
        <f t="shared" si="1"/>
        <v>3.3526800000000008</v>
      </c>
      <c r="S16" s="99"/>
    </row>
    <row r="17" spans="4:21" x14ac:dyDescent="0.25">
      <c r="D17" s="99"/>
      <c r="E17" s="99"/>
      <c r="F17" s="99"/>
      <c r="G17" s="99"/>
      <c r="H17" s="99"/>
      <c r="I17" s="99"/>
      <c r="J17" s="99"/>
      <c r="K17" s="99"/>
      <c r="L17" s="99"/>
      <c r="M17" s="5" t="s">
        <v>194</v>
      </c>
      <c r="N17" s="144">
        <f>F$5*G$5*Weather!R42</f>
        <v>565.43268856320014</v>
      </c>
      <c r="O17" s="144">
        <f>F$6*G$6*Weather!R42</f>
        <v>0</v>
      </c>
      <c r="P17" s="144">
        <f>F$7*G$7*Weather!R42</f>
        <v>0</v>
      </c>
      <c r="Q17" s="144">
        <f t="shared" si="0"/>
        <v>565.43268856320014</v>
      </c>
      <c r="R17" s="144">
        <f t="shared" si="1"/>
        <v>3.9546278400000014</v>
      </c>
      <c r="S17" s="99"/>
    </row>
    <row r="18" spans="4:21" x14ac:dyDescent="0.25">
      <c r="D18" s="99"/>
      <c r="E18" s="99"/>
      <c r="F18" s="99"/>
      <c r="G18" s="99"/>
      <c r="H18" s="99"/>
      <c r="I18" s="99"/>
      <c r="J18" s="99"/>
      <c r="K18" s="99"/>
      <c r="L18" s="99"/>
      <c r="M18" s="117" t="s">
        <v>3254</v>
      </c>
      <c r="N18" s="144">
        <f>SUM(N6:N17)</f>
        <v>3647.7715765536004</v>
      </c>
      <c r="O18" s="144">
        <f>SUM(O6:O17)</f>
        <v>0</v>
      </c>
      <c r="P18" s="144">
        <f>SUM(P6:P17)</f>
        <v>0</v>
      </c>
      <c r="Q18" s="144">
        <f>SUM(Q6:Q17)</f>
        <v>3647.7715765536004</v>
      </c>
      <c r="R18" s="144">
        <f t="shared" si="1"/>
        <v>25.512460320000006</v>
      </c>
      <c r="S18" s="99"/>
    </row>
    <row r="19" spans="4:21" x14ac:dyDescent="0.25">
      <c r="D19" s="99"/>
      <c r="E19" s="99"/>
      <c r="F19" s="99"/>
      <c r="G19" s="99"/>
      <c r="H19" s="99"/>
      <c r="I19" s="99"/>
      <c r="J19" s="99"/>
      <c r="K19" s="99"/>
      <c r="L19" s="99"/>
      <c r="M19" s="8" t="s">
        <v>3255</v>
      </c>
      <c r="N19" s="145">
        <f>N18/i.tfa</f>
        <v>25.512460320000006</v>
      </c>
      <c r="O19" s="145">
        <f>O18/i.tfa</f>
        <v>0</v>
      </c>
      <c r="P19" s="145">
        <f>P18/i.tfa</f>
        <v>0</v>
      </c>
      <c r="Q19" s="145">
        <f>Q18/i.tfa</f>
        <v>25.512460320000006</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0</v>
      </c>
      <c r="V6" s="147">
        <f t="shared" ref="V6:V17" si="1">$L$17*$H$17*$T6</f>
        <v>0</v>
      </c>
      <c r="W6" s="147">
        <f t="shared" ref="W6:W17" si="2">$L$18*$H$18*$T6</f>
        <v>0</v>
      </c>
      <c r="X6" s="147">
        <f t="shared" ref="X6:X17" si="3">$L$19*$H$19*$T6</f>
        <v>0</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0</v>
      </c>
      <c r="AK6" s="147">
        <f t="shared" ref="AK6:AK17" si="16">AJ6 / i.tfa</f>
        <v>0</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0</v>
      </c>
      <c r="V7" s="147">
        <f t="shared" si="1"/>
        <v>0</v>
      </c>
      <c r="W7" s="147">
        <f t="shared" si="2"/>
        <v>0</v>
      </c>
      <c r="X7" s="147">
        <f t="shared" si="3"/>
        <v>0</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0</v>
      </c>
      <c r="AK7" s="147">
        <f t="shared" si="16"/>
        <v>0</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0</v>
      </c>
      <c r="V8" s="147">
        <f t="shared" si="1"/>
        <v>0</v>
      </c>
      <c r="W8" s="147">
        <f t="shared" si="2"/>
        <v>0</v>
      </c>
      <c r="X8" s="147">
        <f t="shared" si="3"/>
        <v>0</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0</v>
      </c>
      <c r="AK8" s="147">
        <f t="shared" si="16"/>
        <v>0</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0</v>
      </c>
      <c r="V9" s="147">
        <f t="shared" si="1"/>
        <v>0</v>
      </c>
      <c r="W9" s="147">
        <f t="shared" si="2"/>
        <v>0</v>
      </c>
      <c r="X9" s="147">
        <f t="shared" si="3"/>
        <v>0</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0</v>
      </c>
      <c r="AK9" s="147">
        <f t="shared" si="16"/>
        <v>0</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0</v>
      </c>
      <c r="V10" s="147">
        <f t="shared" si="1"/>
        <v>0</v>
      </c>
      <c r="W10" s="147">
        <f t="shared" si="2"/>
        <v>0</v>
      </c>
      <c r="X10" s="147">
        <f t="shared" si="3"/>
        <v>0</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0</v>
      </c>
      <c r="AK10" s="147">
        <f t="shared" si="16"/>
        <v>0</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0</v>
      </c>
      <c r="V11" s="147">
        <f t="shared" si="1"/>
        <v>0</v>
      </c>
      <c r="W11" s="147">
        <f t="shared" si="2"/>
        <v>0</v>
      </c>
      <c r="X11" s="147">
        <f t="shared" si="3"/>
        <v>0</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0</v>
      </c>
      <c r="AK11" s="147">
        <f t="shared" si="16"/>
        <v>0</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0</v>
      </c>
      <c r="V14" s="147">
        <f t="shared" si="1"/>
        <v>0</v>
      </c>
      <c r="W14" s="147">
        <f t="shared" si="2"/>
        <v>0</v>
      </c>
      <c r="X14" s="147">
        <f t="shared" si="3"/>
        <v>0</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0</v>
      </c>
      <c r="AK14" s="147">
        <f t="shared" si="16"/>
        <v>0</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0</v>
      </c>
      <c r="V15" s="147">
        <f t="shared" si="1"/>
        <v>0</v>
      </c>
      <c r="W15" s="147">
        <f t="shared" si="2"/>
        <v>0</v>
      </c>
      <c r="X15" s="147">
        <f t="shared" si="3"/>
        <v>0</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0</v>
      </c>
      <c r="AK15" s="147">
        <f t="shared" si="16"/>
        <v>0</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0</v>
      </c>
      <c r="G16" s="98">
        <f>0*0.9144</f>
        <v>0</v>
      </c>
      <c r="H16" s="99">
        <f t="shared" ref="H16:H30" si="17">F16 * G16</f>
        <v>0</v>
      </c>
      <c r="I16" s="99">
        <f t="shared" ref="I16:I30" si="18">IF(H16&lt;&gt;0, MAX((F16 - 2 * i.window_frame_width) * (G16 - 2 * i.window_frame_width), 0), 0)</f>
        <v>0</v>
      </c>
      <c r="J16" s="99">
        <f>IF(H16&lt;&gt;0, H16 - I16,0)</f>
        <v>0</v>
      </c>
      <c r="K16" s="143">
        <f t="shared" ref="K16:K30" si="19">IF(H16&lt;&gt;0,100*I16/H16,0)</f>
        <v>0</v>
      </c>
      <c r="L16" s="99">
        <f t="shared" ref="L16:L30" si="20">IF(H16&lt;&gt;0, (i.window_pane_uvalue * I16 + i.window_frame_uvalue * J16 + i.window_psi_window * (2 * SUM(F16:G16)) + i.window_psi_glazing * (2 * SUM(F16:G16) - 8 * i.window_frame_width)) / H16, 0)</f>
        <v>0</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0</v>
      </c>
      <c r="R16" s="99"/>
      <c r="S16" s="4" t="s">
        <v>193</v>
      </c>
      <c r="T16" s="146">
        <f>Weather!R41</f>
        <v>12.06</v>
      </c>
      <c r="U16" s="147">
        <f t="shared" si="0"/>
        <v>0</v>
      </c>
      <c r="V16" s="147">
        <f t="shared" si="1"/>
        <v>0</v>
      </c>
      <c r="W16" s="147">
        <f t="shared" si="2"/>
        <v>0</v>
      </c>
      <c r="X16" s="147">
        <f t="shared" si="3"/>
        <v>0</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0</v>
      </c>
      <c r="AK16" s="147">
        <f t="shared" si="16"/>
        <v>0</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0</v>
      </c>
      <c r="G17" s="98">
        <f>0*0.9144</f>
        <v>0</v>
      </c>
      <c r="H17" s="99">
        <f t="shared" si="17"/>
        <v>0</v>
      </c>
      <c r="I17" s="99">
        <f t="shared" si="18"/>
        <v>0</v>
      </c>
      <c r="J17" s="99">
        <f t="shared" ref="J17:J30" si="24">IF(F17&lt;&gt;0, H17 - I17,0)</f>
        <v>0</v>
      </c>
      <c r="K17" s="143">
        <f t="shared" si="19"/>
        <v>0</v>
      </c>
      <c r="L17" s="99">
        <f t="shared" si="20"/>
        <v>0</v>
      </c>
      <c r="M17" s="98">
        <v>0.26900000000000002</v>
      </c>
      <c r="N17" s="99">
        <f t="shared" si="21"/>
        <v>0.73099999999999998</v>
      </c>
      <c r="O17" s="31">
        <v>180</v>
      </c>
      <c r="P17" s="18" t="str">
        <f t="shared" si="22"/>
        <v>vertical</v>
      </c>
      <c r="Q17" s="143">
        <f t="shared" si="23"/>
        <v>0</v>
      </c>
      <c r="R17" s="99"/>
      <c r="S17" s="5" t="s">
        <v>194</v>
      </c>
      <c r="T17" s="148">
        <f>Weather!R42</f>
        <v>14.225280000000001</v>
      </c>
      <c r="U17" s="149">
        <f t="shared" si="0"/>
        <v>0</v>
      </c>
      <c r="V17" s="149">
        <f t="shared" si="1"/>
        <v>0</v>
      </c>
      <c r="W17" s="149">
        <f t="shared" si="2"/>
        <v>0</v>
      </c>
      <c r="X17" s="149">
        <f t="shared" si="3"/>
        <v>0</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0</v>
      </c>
      <c r="AK17" s="149">
        <f t="shared" si="16"/>
        <v>0</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0</v>
      </c>
      <c r="G18" s="98">
        <f>0*0.9144</f>
        <v>0</v>
      </c>
      <c r="H18" s="99">
        <f t="shared" si="17"/>
        <v>0</v>
      </c>
      <c r="I18" s="99">
        <f t="shared" si="18"/>
        <v>0</v>
      </c>
      <c r="J18" s="99">
        <f t="shared" si="24"/>
        <v>0</v>
      </c>
      <c r="K18" s="143">
        <f t="shared" si="19"/>
        <v>0</v>
      </c>
      <c r="L18" s="99">
        <f t="shared" si="20"/>
        <v>0</v>
      </c>
      <c r="M18" s="98">
        <v>0.26900000000000002</v>
      </c>
      <c r="N18" s="99">
        <f t="shared" si="21"/>
        <v>0.73099999999999998</v>
      </c>
      <c r="O18" s="31">
        <v>90</v>
      </c>
      <c r="P18" s="18" t="str">
        <f t="shared" si="22"/>
        <v>vertical</v>
      </c>
      <c r="Q18" s="143">
        <f t="shared" si="23"/>
        <v>0</v>
      </c>
      <c r="R18" s="99"/>
      <c r="S18" s="8" t="s">
        <v>3254</v>
      </c>
      <c r="T18" s="150"/>
      <c r="U18" s="150">
        <f t="shared" ref="U18:AI18" si="25">SUM(U6:U17)</f>
        <v>0</v>
      </c>
      <c r="V18" s="150">
        <f t="shared" si="25"/>
        <v>0</v>
      </c>
      <c r="W18" s="150">
        <f t="shared" si="25"/>
        <v>0</v>
      </c>
      <c r="X18" s="150">
        <f t="shared" si="25"/>
        <v>0</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0</v>
      </c>
      <c r="AK18" s="150">
        <f>AJ18/i.tfa</f>
        <v>0</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0</v>
      </c>
      <c r="G19" s="98">
        <f>0*0.9144</f>
        <v>0</v>
      </c>
      <c r="H19" s="99">
        <f t="shared" si="17"/>
        <v>0</v>
      </c>
      <c r="I19" s="99">
        <f t="shared" si="18"/>
        <v>0</v>
      </c>
      <c r="J19" s="99">
        <f t="shared" si="24"/>
        <v>0</v>
      </c>
      <c r="K19" s="143">
        <f t="shared" si="19"/>
        <v>0</v>
      </c>
      <c r="L19" s="99">
        <f t="shared" si="20"/>
        <v>0</v>
      </c>
      <c r="M19" s="98">
        <v>0.26900000000000002</v>
      </c>
      <c r="N19" s="99">
        <f t="shared" si="21"/>
        <v>0.73099999999999998</v>
      </c>
      <c r="O19" s="31">
        <v>270</v>
      </c>
      <c r="P19" s="18" t="str">
        <f t="shared" si="22"/>
        <v>vertical</v>
      </c>
      <c r="Q19" s="143">
        <f t="shared" si="23"/>
        <v>0</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0</v>
      </c>
      <c r="V23" s="143">
        <f t="shared" ref="V23:V34" ca="1" si="28">i.window_radiation_factor*$I$17*i.window_gvalue*i.window_maintenance_factor*AP6*$N$17</f>
        <v>0</v>
      </c>
      <c r="W23" s="143">
        <f t="shared" ref="W23:W34" ca="1" si="29">i.window_radiation_factor*$I$18*i.window_gvalue*i.window_maintenance_factor*AQ6*$N$18</f>
        <v>0</v>
      </c>
      <c r="X23" s="143">
        <f t="shared" ref="X23:X34" ca="1" si="30">i.window_radiation_factor*$I$19*i.window_gvalue*i.window_maintenance_factor*AR6*$N$19</f>
        <v>0</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0</v>
      </c>
      <c r="AK23" s="143">
        <f t="shared" ref="AK23:AK35" ca="1" si="43">AJ23/i.tfa</f>
        <v>0</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0</v>
      </c>
      <c r="V24" s="143">
        <f t="shared" ca="1" si="28"/>
        <v>0</v>
      </c>
      <c r="W24" s="143">
        <f t="shared" ca="1" si="29"/>
        <v>0</v>
      </c>
      <c r="X24" s="143">
        <f t="shared" ca="1" si="30"/>
        <v>0</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0</v>
      </c>
      <c r="AK24" s="143">
        <f t="shared" ca="1" si="43"/>
        <v>0</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0</v>
      </c>
      <c r="V25" s="143">
        <f t="shared" ca="1" si="28"/>
        <v>0</v>
      </c>
      <c r="W25" s="143">
        <f t="shared" ca="1" si="29"/>
        <v>0</v>
      </c>
      <c r="X25" s="143">
        <f t="shared" ca="1" si="30"/>
        <v>0</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0</v>
      </c>
      <c r="AK25" s="143">
        <f t="shared" ca="1" si="43"/>
        <v>0</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0</v>
      </c>
      <c r="V26" s="143">
        <f t="shared" ca="1" si="28"/>
        <v>0</v>
      </c>
      <c r="W26" s="143">
        <f t="shared" ca="1" si="29"/>
        <v>0</v>
      </c>
      <c r="X26" s="143">
        <f t="shared" ca="1" si="30"/>
        <v>0</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0</v>
      </c>
      <c r="AK26" s="143">
        <f t="shared" ca="1" si="43"/>
        <v>0</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0</v>
      </c>
      <c r="V27" s="143">
        <f t="shared" ca="1" si="28"/>
        <v>0</v>
      </c>
      <c r="W27" s="143">
        <f t="shared" ca="1" si="29"/>
        <v>0</v>
      </c>
      <c r="X27" s="143">
        <f t="shared" ca="1" si="30"/>
        <v>0</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0</v>
      </c>
      <c r="AK27" s="143">
        <f t="shared" ca="1" si="43"/>
        <v>0</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0</v>
      </c>
      <c r="V28" s="143">
        <f t="shared" ca="1" si="28"/>
        <v>0</v>
      </c>
      <c r="W28" s="143">
        <f t="shared" ca="1" si="29"/>
        <v>0</v>
      </c>
      <c r="X28" s="143">
        <f t="shared" ca="1" si="30"/>
        <v>0</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0</v>
      </c>
      <c r="AK28" s="143">
        <f t="shared" ca="1" si="43"/>
        <v>0</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0</v>
      </c>
      <c r="V29" s="143">
        <f t="shared" ca="1" si="28"/>
        <v>0</v>
      </c>
      <c r="W29" s="143">
        <f t="shared" ca="1" si="29"/>
        <v>0</v>
      </c>
      <c r="X29" s="143">
        <f t="shared" ca="1" si="30"/>
        <v>0</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0</v>
      </c>
      <c r="AK29" s="143">
        <f t="shared" ca="1" si="43"/>
        <v>0</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0</v>
      </c>
      <c r="V30" s="143">
        <f t="shared" ca="1" si="28"/>
        <v>0</v>
      </c>
      <c r="W30" s="143">
        <f t="shared" ca="1" si="29"/>
        <v>0</v>
      </c>
      <c r="X30" s="143">
        <f t="shared" ca="1" si="30"/>
        <v>0</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0</v>
      </c>
      <c r="AK30" s="143">
        <f t="shared" ca="1" si="43"/>
        <v>0</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0</v>
      </c>
      <c r="I31" s="99">
        <f>SUM(I16:I30)</f>
        <v>0</v>
      </c>
      <c r="J31" s="99">
        <f>o.window_hole_total_area - o.window_glass_total_area</f>
        <v>0</v>
      </c>
      <c r="K31" s="143">
        <f>IF(o.window_hole_total_area = 0, 0, o.window_glass_total_area / o.window_hole_total_area * 100)</f>
        <v>0</v>
      </c>
      <c r="L31" s="99">
        <f>IF(o.window_hole_total_area = 0, 0, SUMPRODUCT(H16:H30, L16:L30) / o.window_hole_total_area)</f>
        <v>0</v>
      </c>
      <c r="M31" s="99"/>
      <c r="N31" s="99"/>
      <c r="O31" s="99"/>
      <c r="P31" s="99"/>
      <c r="Q31" s="99"/>
      <c r="R31" s="99"/>
      <c r="S31" s="4" t="s">
        <v>191</v>
      </c>
      <c r="T31" s="4"/>
      <c r="U31" s="143">
        <f t="shared" ca="1" si="27"/>
        <v>0</v>
      </c>
      <c r="V31" s="143">
        <f t="shared" ca="1" si="28"/>
        <v>0</v>
      </c>
      <c r="W31" s="143">
        <f t="shared" ca="1" si="29"/>
        <v>0</v>
      </c>
      <c r="X31" s="143">
        <f t="shared" ca="1" si="30"/>
        <v>0</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0</v>
      </c>
      <c r="AK31" s="143">
        <f t="shared" ca="1" si="43"/>
        <v>0</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0</v>
      </c>
      <c r="V32" s="143">
        <f t="shared" ca="1" si="28"/>
        <v>0</v>
      </c>
      <c r="W32" s="143">
        <f t="shared" ca="1" si="29"/>
        <v>0</v>
      </c>
      <c r="X32" s="143">
        <f t="shared" ca="1" si="30"/>
        <v>0</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0</v>
      </c>
      <c r="AK32" s="143">
        <f t="shared" ca="1" si="43"/>
        <v>0</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0</v>
      </c>
      <c r="V33" s="143">
        <f t="shared" ca="1" si="28"/>
        <v>0</v>
      </c>
      <c r="W33" s="143">
        <f t="shared" ca="1" si="29"/>
        <v>0</v>
      </c>
      <c r="X33" s="143">
        <f t="shared" ca="1" si="30"/>
        <v>0</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0</v>
      </c>
      <c r="AK33" s="143">
        <f t="shared" ca="1" si="43"/>
        <v>0</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0</v>
      </c>
      <c r="V34" s="144">
        <f t="shared" ca="1" si="28"/>
        <v>0</v>
      </c>
      <c r="W34" s="144">
        <f t="shared" ca="1" si="29"/>
        <v>0</v>
      </c>
      <c r="X34" s="144">
        <f t="shared" ca="1" si="30"/>
        <v>0</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0</v>
      </c>
      <c r="AK34" s="144">
        <f t="shared" ca="1" si="43"/>
        <v>0</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0</v>
      </c>
      <c r="V35" s="144">
        <f t="shared" ca="1" si="44"/>
        <v>0</v>
      </c>
      <c r="W35" s="144">
        <f t="shared" ca="1" si="44"/>
        <v>0</v>
      </c>
      <c r="X35" s="144">
        <f t="shared" ca="1" si="44"/>
        <v>0</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0</v>
      </c>
      <c r="AK35" s="144">
        <f t="shared" ca="1" si="43"/>
        <v>0</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0</v>
      </c>
      <c r="V40" s="143">
        <f t="shared" ca="1" si="45"/>
        <v>0</v>
      </c>
      <c r="W40" s="143">
        <f t="shared" ca="1" si="45"/>
        <v>0</v>
      </c>
      <c r="X40" s="143">
        <f t="shared" ca="1" si="45"/>
        <v>0</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0</v>
      </c>
      <c r="AK40" s="143">
        <f t="shared" ref="AK40:AK52" ca="1" si="47">SUM(U40:AI40)/i.tfa</f>
        <v>0</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0</v>
      </c>
      <c r="V41" s="143">
        <f t="shared" ca="1" si="48"/>
        <v>0</v>
      </c>
      <c r="W41" s="143">
        <f t="shared" ca="1" si="48"/>
        <v>0</v>
      </c>
      <c r="X41" s="143">
        <f t="shared" ca="1" si="48"/>
        <v>0</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0</v>
      </c>
      <c r="AK41" s="143">
        <f t="shared" ca="1" si="47"/>
        <v>0</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0</v>
      </c>
      <c r="V42" s="143">
        <f t="shared" ca="1" si="49"/>
        <v>0</v>
      </c>
      <c r="W42" s="143">
        <f t="shared" ca="1" si="49"/>
        <v>0</v>
      </c>
      <c r="X42" s="143">
        <f t="shared" ca="1" si="49"/>
        <v>0</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0</v>
      </c>
      <c r="AK42" s="143">
        <f t="shared" ca="1" si="47"/>
        <v>0</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0</v>
      </c>
      <c r="V43" s="143">
        <f t="shared" ca="1" si="50"/>
        <v>0</v>
      </c>
      <c r="W43" s="143">
        <f t="shared" ca="1" si="50"/>
        <v>0</v>
      </c>
      <c r="X43" s="143">
        <f t="shared" ca="1" si="50"/>
        <v>0</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0</v>
      </c>
      <c r="AK43" s="143">
        <f t="shared" ca="1" si="47"/>
        <v>0</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0</v>
      </c>
      <c r="V44" s="143">
        <f t="shared" ca="1" si="51"/>
        <v>0</v>
      </c>
      <c r="W44" s="143">
        <f t="shared" ca="1" si="51"/>
        <v>0</v>
      </c>
      <c r="X44" s="143">
        <f t="shared" ca="1" si="51"/>
        <v>0</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0</v>
      </c>
      <c r="AK44" s="143">
        <f t="shared" ca="1" si="47"/>
        <v>0</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0</v>
      </c>
      <c r="V45" s="143">
        <f t="shared" ca="1" si="52"/>
        <v>0</v>
      </c>
      <c r="W45" s="143">
        <f t="shared" ca="1" si="52"/>
        <v>0</v>
      </c>
      <c r="X45" s="143">
        <f t="shared" ca="1" si="52"/>
        <v>0</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0</v>
      </c>
      <c r="AK45" s="143">
        <f t="shared" ca="1" si="47"/>
        <v>0</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0</v>
      </c>
      <c r="V46" s="143">
        <f t="shared" ca="1" si="53"/>
        <v>0</v>
      </c>
      <c r="W46" s="143">
        <f t="shared" ca="1" si="53"/>
        <v>0</v>
      </c>
      <c r="X46" s="143">
        <f t="shared" ca="1" si="53"/>
        <v>0</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0</v>
      </c>
      <c r="AK46" s="143">
        <f t="shared" ca="1" si="47"/>
        <v>0</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0</v>
      </c>
      <c r="V47" s="143">
        <f t="shared" ca="1" si="54"/>
        <v>0</v>
      </c>
      <c r="W47" s="143">
        <f t="shared" ca="1" si="54"/>
        <v>0</v>
      </c>
      <c r="X47" s="143">
        <f t="shared" ca="1" si="54"/>
        <v>0</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0</v>
      </c>
      <c r="AK47" s="143">
        <f t="shared" ca="1" si="47"/>
        <v>0</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0</v>
      </c>
      <c r="V48" s="143">
        <f t="shared" ca="1" si="55"/>
        <v>0</v>
      </c>
      <c r="W48" s="143">
        <f t="shared" ca="1" si="55"/>
        <v>0</v>
      </c>
      <c r="X48" s="143">
        <f t="shared" ca="1" si="55"/>
        <v>0</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0</v>
      </c>
      <c r="AK48" s="143">
        <f t="shared" ca="1" si="47"/>
        <v>0</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0</v>
      </c>
      <c r="V49" s="143">
        <f t="shared" ca="1" si="56"/>
        <v>0</v>
      </c>
      <c r="W49" s="143">
        <f t="shared" ca="1" si="56"/>
        <v>0</v>
      </c>
      <c r="X49" s="143">
        <f t="shared" ca="1" si="56"/>
        <v>0</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0</v>
      </c>
      <c r="AK49" s="143">
        <f t="shared" ca="1" si="47"/>
        <v>0</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0</v>
      </c>
      <c r="V50" s="143">
        <f t="shared" ca="1" si="57"/>
        <v>0</v>
      </c>
      <c r="W50" s="143">
        <f t="shared" ca="1" si="57"/>
        <v>0</v>
      </c>
      <c r="X50" s="143">
        <f t="shared" ca="1" si="57"/>
        <v>0</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0</v>
      </c>
      <c r="AK50" s="143">
        <f t="shared" ca="1" si="47"/>
        <v>0</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0</v>
      </c>
      <c r="V51" s="144">
        <f t="shared" ca="1" si="58"/>
        <v>0</v>
      </c>
      <c r="W51" s="144">
        <f t="shared" ca="1" si="58"/>
        <v>0</v>
      </c>
      <c r="X51" s="144">
        <f t="shared" ca="1" si="58"/>
        <v>0</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0</v>
      </c>
      <c r="AK51" s="144">
        <f t="shared" ca="1" si="47"/>
        <v>0</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0</v>
      </c>
      <c r="V52" s="144">
        <f t="shared" ca="1" si="59"/>
        <v>0</v>
      </c>
      <c r="W52" s="144">
        <f t="shared" ca="1" si="59"/>
        <v>0</v>
      </c>
      <c r="X52" s="144">
        <f t="shared" ca="1" si="59"/>
        <v>0</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0</v>
      </c>
      <c r="AK52" s="144">
        <f t="shared" ca="1" si="47"/>
        <v>0</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0</v>
      </c>
      <c r="V53" s="143">
        <f t="shared" ca="1" si="60"/>
        <v>0</v>
      </c>
      <c r="W53" s="143">
        <f t="shared" ca="1" si="60"/>
        <v>0</v>
      </c>
      <c r="X53" s="143">
        <f t="shared" ca="1" si="60"/>
        <v>0</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0</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65.324579999999997</v>
      </c>
      <c r="J4" s="99">
        <f>IFERROR('Ground floor'!$F$7 * 'Ground floor'!$G$7, 0)</f>
        <v>57.192</v>
      </c>
      <c r="K4" s="99">
        <f>IFERROR(Roof!$F$8 * Roof!$G$8, 0)</f>
        <v>39.748440000000002</v>
      </c>
      <c r="L4" s="99">
        <f>IFERROR(IF('Thermal bridges'!$F$4 = "no", 'Thermal bridges'!$F$5 * 'Thermal bridges'!$F$6, 0) + IF('Thermal bridges'!$F$7 = "no", 'Thermal bridges'!$F$8 * 'Thermal bridges'!$F$9, 0), 0)</f>
        <v>0</v>
      </c>
      <c r="M4" s="99">
        <f>IFERROR(Glazing!$H$31 * Glazing!$L$31, 0)</f>
        <v>0</v>
      </c>
      <c r="N4" s="99">
        <f>IFERROR(Air!$F$9 * Air!$F$7 * Air!$R$9, 0)</f>
        <v>0</v>
      </c>
      <c r="O4" s="99">
        <f>IFERROR((1 - i.heat_recovery_efficiency) * Air!$F$12 * Air!$R$9, 0)</f>
        <v>61.327566300000008</v>
      </c>
      <c r="P4" s="99">
        <f>SUM(I4:O4)</f>
        <v>223.59258629999999</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0.2921589712833873</v>
      </c>
      <c r="J5" s="117">
        <f t="shared" si="1"/>
        <v>0.2557866561964805</v>
      </c>
      <c r="K5" s="117">
        <f t="shared" si="1"/>
        <v>0.17777172605655397</v>
      </c>
      <c r="L5" s="117">
        <f t="shared" si="1"/>
        <v>0</v>
      </c>
      <c r="M5" s="117">
        <f t="shared" si="1"/>
        <v>0</v>
      </c>
      <c r="N5" s="117">
        <f t="shared" si="1"/>
        <v>0</v>
      </c>
      <c r="O5" s="117">
        <f t="shared" si="1"/>
        <v>0.27428264646357825</v>
      </c>
      <c r="P5" s="117">
        <f t="shared" si="1"/>
        <v>1</v>
      </c>
      <c r="Q5" s="99"/>
      <c r="R5" s="99"/>
      <c r="S5" s="99"/>
      <c r="T5" s="99"/>
      <c r="U5" s="99"/>
      <c r="V5" s="99"/>
      <c r="W5" s="99"/>
      <c r="X5" s="99"/>
      <c r="Y5" s="102"/>
      <c r="Z5" s="102" t="s">
        <v>3375</v>
      </c>
      <c r="AA5" s="154">
        <f t="array" aca="1" ref="AA5" ca="1">i.tfa * SUMPRODUCT(($V$14:$V$25&gt;$AA$4)*$R$14:$R$25) / $P$4</f>
        <v>91.771440000000013</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0</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0.87345855506550052</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7.0057116924548888</v>
      </c>
      <c r="J14" s="143">
        <f t="shared" si="2"/>
        <v>6.1335360000000003</v>
      </c>
      <c r="K14" s="143">
        <f t="shared" si="2"/>
        <v>4.2628075200000008</v>
      </c>
      <c r="L14" s="143">
        <f t="shared" si="2"/>
        <v>0</v>
      </c>
      <c r="M14" s="143">
        <f t="shared" si="2"/>
        <v>0</v>
      </c>
      <c r="N14" s="143">
        <f t="shared" si="2"/>
        <v>0</v>
      </c>
      <c r="O14" s="143">
        <f t="shared" si="2"/>
        <v>6.5770533587466238</v>
      </c>
      <c r="P14" s="143">
        <f ca="1">-Glazing!AK23</f>
        <v>0</v>
      </c>
      <c r="Q14" s="143">
        <f>-'Incidental gains'!$F$6 * Weather!$Q31 / 1000</f>
        <v>-3.5649503999999999</v>
      </c>
      <c r="R14" s="143">
        <f t="shared" ref="R14:R25" si="3">SUM($I14:$O14)</f>
        <v>23.979108571201515</v>
      </c>
      <c r="S14" s="143">
        <f t="shared" ref="S14:S25" ca="1" si="4">-1 * SUM($P14:$Q14)</f>
        <v>3.5649503999999999</v>
      </c>
      <c r="T14" s="143">
        <f t="shared" ref="T14:T25" ca="1" si="5">IF(ABS(R14) &gt; (0.0000001 * ABS(S14)), S14 / R14, IF(R14 = 0, 10^6, 0))</f>
        <v>0.14866901283734302</v>
      </c>
      <c r="U14" s="99">
        <f ca="1">IFERROR(IF(T14 &gt; 0,   IF(T14 = 1, d.heating_alpha/d.heating_alpha1, (1 - T14 ^ d.heating_alpha) / (1 - T14 ^ d.heating_alpha1)), 1) * IF(T14 &lt;= 0, IF(S14 &gt; 0, 1 / T14, 1), 1), NA())</f>
        <v>0.98117208978159909</v>
      </c>
      <c r="V14" s="99">
        <f t="shared" ref="V14:V25" ca="1" si="6">R14 - U14 * S14</f>
        <v>20.481278737265768</v>
      </c>
      <c r="W14" s="130">
        <f t="shared" ref="W14:W25" ca="1" si="7">S14 - (R14 - V14)</f>
        <v>6.7120566064253318E-2</v>
      </c>
      <c r="X14" s="143"/>
      <c r="Y14" s="102"/>
      <c r="Z14" s="102" t="s">
        <v>53</v>
      </c>
      <c r="AA14" s="155">
        <f ca="1">$I$4 * $AA$5 / i.tfa</f>
        <v>41.928456944993712</v>
      </c>
      <c r="AB14" s="155">
        <f t="shared" ref="AB14:AB24" ca="1" si="8">IF($AA14&gt;0, $AA14, 0)</f>
        <v>41.928456944993712</v>
      </c>
      <c r="AC14" s="155">
        <f t="shared" ref="AC14:AC24" ca="1" si="9">IF($AA14&lt;0, -$AA14, 0)</f>
        <v>0</v>
      </c>
      <c r="AD14" s="102"/>
    </row>
    <row r="15" spans="2:30" x14ac:dyDescent="0.25">
      <c r="B15" s="160"/>
      <c r="D15" s="99"/>
      <c r="E15" s="99"/>
      <c r="F15" s="99"/>
      <c r="G15" s="99" t="s">
        <v>184</v>
      </c>
      <c r="H15" s="143">
        <f>Weather!$R32</f>
        <v>13.42656</v>
      </c>
      <c r="I15" s="143">
        <f t="shared" si="2"/>
        <v>6.1343152388082247</v>
      </c>
      <c r="J15" s="143">
        <f t="shared" si="2"/>
        <v>5.3706240000000003</v>
      </c>
      <c r="K15" s="143">
        <f t="shared" si="2"/>
        <v>3.7325836800000007</v>
      </c>
      <c r="L15" s="143">
        <f t="shared" si="2"/>
        <v>0</v>
      </c>
      <c r="M15" s="143">
        <f t="shared" si="2"/>
        <v>0</v>
      </c>
      <c r="N15" s="143">
        <f t="shared" si="2"/>
        <v>0</v>
      </c>
      <c r="O15" s="143">
        <f t="shared" si="2"/>
        <v>5.7589750215479656</v>
      </c>
      <c r="P15" s="143">
        <f ca="1">-Glazing!AK24</f>
        <v>0</v>
      </c>
      <c r="Q15" s="143">
        <f>-'Incidental gains'!$F$6 * Weather!$Q32 / 1000</f>
        <v>-3.2199551999999998</v>
      </c>
      <c r="R15" s="143">
        <f t="shared" si="3"/>
        <v>20.996497940356193</v>
      </c>
      <c r="S15" s="143">
        <f t="shared" ca="1" si="4"/>
        <v>3.2199551999999998</v>
      </c>
      <c r="T15" s="143">
        <f t="shared" ca="1" si="5"/>
        <v>0.15335677450338536</v>
      </c>
      <c r="U15" s="99">
        <f t="shared" ref="U15:U25" ca="1" si="10">IFERROR(IF(T15 &gt; 0, IF(T15 = 1, d.heating_alpha/d.heating_alpha1, (1 - T15 ^ d.heating_alpha) / (1 - T15 ^ d.heating_alpha1)), 1) * IF(T15 &lt;= 0, IF(S15 &gt; 0, 1 / T15, 1), 1), NA())</f>
        <v>0.98006907109284658</v>
      </c>
      <c r="V15" s="99">
        <f t="shared" ca="1" si="6"/>
        <v>17.840719438531611</v>
      </c>
      <c r="W15" s="130">
        <f t="shared" ca="1" si="7"/>
        <v>6.4176698175418156E-2</v>
      </c>
      <c r="X15" s="143"/>
      <c r="Y15" s="102"/>
      <c r="Z15" s="102" t="s">
        <v>57</v>
      </c>
      <c r="AA15" s="155">
        <f ca="1">$J$4 * $AA$5 / i.tfa</f>
        <v>36.708576000000008</v>
      </c>
      <c r="AB15" s="155">
        <f t="shared" ca="1" si="8"/>
        <v>36.708576000000008</v>
      </c>
      <c r="AC15" s="155">
        <f t="shared" ca="1" si="9"/>
        <v>0</v>
      </c>
      <c r="AD15" s="102"/>
    </row>
    <row r="16" spans="2:30" x14ac:dyDescent="0.25">
      <c r="B16" s="160"/>
      <c r="D16" s="99"/>
      <c r="E16" s="99"/>
      <c r="F16" s="99"/>
      <c r="G16" s="99" t="s">
        <v>185</v>
      </c>
      <c r="H16" s="143">
        <f>Weather!$R33</f>
        <v>13.25808</v>
      </c>
      <c r="I16" s="143">
        <f t="shared" si="2"/>
        <v>6.0573402406378518</v>
      </c>
      <c r="J16" s="143">
        <f t="shared" si="2"/>
        <v>5.3032320000000004</v>
      </c>
      <c r="K16" s="143">
        <f t="shared" si="2"/>
        <v>3.6857462400000007</v>
      </c>
      <c r="L16" s="143">
        <f t="shared" si="2"/>
        <v>0</v>
      </c>
      <c r="M16" s="143">
        <f t="shared" si="2"/>
        <v>0</v>
      </c>
      <c r="N16" s="143">
        <f t="shared" si="2"/>
        <v>0</v>
      </c>
      <c r="O16" s="143">
        <f t="shared" si="2"/>
        <v>5.6867098909686957</v>
      </c>
      <c r="P16" s="143">
        <f ca="1">-Glazing!AK25</f>
        <v>0</v>
      </c>
      <c r="Q16" s="143">
        <f>-'Incidental gains'!$F$6 * Weather!$Q33 / 1000</f>
        <v>-3.5649503999999999</v>
      </c>
      <c r="R16" s="143">
        <f t="shared" si="3"/>
        <v>20.733028371606547</v>
      </c>
      <c r="S16" s="143">
        <f t="shared" ca="1" si="4"/>
        <v>3.5649503999999999</v>
      </c>
      <c r="T16" s="143">
        <f t="shared" ca="1" si="5"/>
        <v>0.17194547444318967</v>
      </c>
      <c r="U16" s="99">
        <f t="shared" ca="1" si="10"/>
        <v>0.97545436474805758</v>
      </c>
      <c r="V16" s="99">
        <f t="shared" ca="1" si="6"/>
        <v>17.255581943816214</v>
      </c>
      <c r="W16" s="130">
        <f t="shared" ca="1" si="7"/>
        <v>8.7503972209666436E-2</v>
      </c>
      <c r="X16" s="143"/>
      <c r="Y16" s="102"/>
      <c r="Z16" s="102" t="s">
        <v>59</v>
      </c>
      <c r="AA16" s="155">
        <f ca="1">$K$4 * $AA$5 / i.tfa</f>
        <v>25.51246032000001</v>
      </c>
      <c r="AB16" s="155">
        <f t="shared" ca="1" si="8"/>
        <v>25.51246032000001</v>
      </c>
      <c r="AC16" s="155">
        <f t="shared" ca="1" si="9"/>
        <v>0</v>
      </c>
      <c r="AD16" s="102"/>
    </row>
    <row r="17" spans="2:30" x14ac:dyDescent="0.25">
      <c r="B17" s="160"/>
      <c r="D17" s="99"/>
      <c r="E17" s="99"/>
      <c r="F17" s="99"/>
      <c r="G17" s="99" t="s">
        <v>186</v>
      </c>
      <c r="H17" s="143">
        <f>Weather!$R34</f>
        <v>8.7119999999999997</v>
      </c>
      <c r="I17" s="143">
        <f t="shared" si="2"/>
        <v>3.980331101972304</v>
      </c>
      <c r="J17" s="143">
        <f t="shared" si="2"/>
        <v>3.4848000000000003</v>
      </c>
      <c r="K17" s="143">
        <f t="shared" si="2"/>
        <v>2.4219360000000001</v>
      </c>
      <c r="L17" s="143">
        <f t="shared" si="2"/>
        <v>0</v>
      </c>
      <c r="M17" s="143">
        <f t="shared" si="2"/>
        <v>0</v>
      </c>
      <c r="N17" s="143">
        <f t="shared" si="2"/>
        <v>0</v>
      </c>
      <c r="O17" s="143">
        <f t="shared" si="2"/>
        <v>3.7367866667058331</v>
      </c>
      <c r="P17" s="143">
        <f ca="1">-Glazing!AK26</f>
        <v>0</v>
      </c>
      <c r="Q17" s="143">
        <f>-'Incidental gains'!$F$6 * Weather!$Q34 / 1000</f>
        <v>-3.4499519999999997</v>
      </c>
      <c r="R17" s="143">
        <f t="shared" si="3"/>
        <v>13.623853768678138</v>
      </c>
      <c r="S17" s="143">
        <f t="shared" ca="1" si="4"/>
        <v>3.4499519999999997</v>
      </c>
      <c r="T17" s="143">
        <f t="shared" ca="1" si="5"/>
        <v>0.25322878963451567</v>
      </c>
      <c r="U17" s="99">
        <f t="shared" ca="1" si="10"/>
        <v>0.95141837304411114</v>
      </c>
      <c r="V17" s="99">
        <f t="shared" ca="1" si="6"/>
        <v>10.341506049757861</v>
      </c>
      <c r="W17" s="130">
        <f t="shared" ca="1" si="7"/>
        <v>0.16760428107972203</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2.2910478800167855</v>
      </c>
      <c r="J18" s="143">
        <f t="shared" si="2"/>
        <v>2.0058240000000001</v>
      </c>
      <c r="K18" s="143">
        <f t="shared" si="2"/>
        <v>1.3940476800000003</v>
      </c>
      <c r="L18" s="143">
        <f t="shared" si="2"/>
        <v>0</v>
      </c>
      <c r="M18" s="143">
        <f t="shared" si="2"/>
        <v>0</v>
      </c>
      <c r="N18" s="143">
        <f t="shared" si="2"/>
        <v>0</v>
      </c>
      <c r="O18" s="143">
        <f t="shared" si="2"/>
        <v>2.1508655816570714</v>
      </c>
      <c r="P18" s="143">
        <f ca="1">-Glazing!AK27</f>
        <v>0</v>
      </c>
      <c r="Q18" s="143">
        <f>-'Incidental gains'!$F$6 * Weather!$Q35 / 1000</f>
        <v>-3.5649503999999999</v>
      </c>
      <c r="R18" s="143">
        <f t="shared" si="3"/>
        <v>7.8417851416738573</v>
      </c>
      <c r="S18" s="143">
        <f t="shared" ca="1" si="4"/>
        <v>3.5649503999999999</v>
      </c>
      <c r="T18" s="143">
        <f t="shared" ca="1" si="5"/>
        <v>0.45460954815691984</v>
      </c>
      <c r="U18" s="99">
        <f t="shared" ca="1" si="10"/>
        <v>0.87574792431448611</v>
      </c>
      <c r="V18" s="99">
        <f t="shared" ca="1" si="6"/>
        <v>4.7197872285897606</v>
      </c>
      <c r="W18" s="130">
        <f t="shared" ca="1" si="7"/>
        <v>0.44295248691590317</v>
      </c>
      <c r="X18" s="143"/>
      <c r="Y18" s="102"/>
      <c r="Z18" s="102" t="s">
        <v>3385</v>
      </c>
      <c r="AA18" s="155">
        <f ca="1">$M$4 * $AA$5 / i.tfa</f>
        <v>0</v>
      </c>
      <c r="AB18" s="155">
        <f t="shared" ca="1" si="8"/>
        <v>0</v>
      </c>
      <c r="AC18" s="155">
        <f t="shared" ca="1" si="9"/>
        <v>0</v>
      </c>
      <c r="AD18" s="102"/>
    </row>
    <row r="19" spans="2:30" x14ac:dyDescent="0.25">
      <c r="B19" s="160"/>
      <c r="D19" s="99"/>
      <c r="E19" s="99"/>
      <c r="F19" s="99"/>
      <c r="G19" s="99" t="s">
        <v>188</v>
      </c>
      <c r="H19" s="143">
        <f>Weather!$R36</f>
        <v>1.1591999999999996</v>
      </c>
      <c r="I19" s="143">
        <f t="shared" si="2"/>
        <v>0.52961430365086015</v>
      </c>
      <c r="J19" s="143">
        <f t="shared" si="2"/>
        <v>0.46367999999999987</v>
      </c>
      <c r="K19" s="143">
        <f t="shared" si="2"/>
        <v>0.32225759999999992</v>
      </c>
      <c r="L19" s="143">
        <f t="shared" si="2"/>
        <v>0</v>
      </c>
      <c r="M19" s="143">
        <f t="shared" si="2"/>
        <v>0</v>
      </c>
      <c r="N19" s="143">
        <f t="shared" si="2"/>
        <v>0</v>
      </c>
      <c r="O19" s="143">
        <f t="shared" si="2"/>
        <v>0.49720880441292475</v>
      </c>
      <c r="P19" s="143">
        <f ca="1">-Glazing!AK28</f>
        <v>0</v>
      </c>
      <c r="Q19" s="143">
        <f>-'Incidental gains'!$F$6 * Weather!$Q36 / 1000</f>
        <v>-3.4499519999999997</v>
      </c>
      <c r="R19" s="143">
        <f t="shared" si="3"/>
        <v>1.8127607080637849</v>
      </c>
      <c r="S19" s="143">
        <f t="shared" ca="1" si="4"/>
        <v>3.4499519999999997</v>
      </c>
      <c r="T19" s="143">
        <f t="shared" ca="1" si="5"/>
        <v>1.9031480463215158</v>
      </c>
      <c r="U19" s="99">
        <f t="shared" ca="1" si="10"/>
        <v>0.44500377971554778</v>
      </c>
      <c r="V19" s="99">
        <f t="shared" ca="1" si="6"/>
        <v>0.2775190282265716</v>
      </c>
      <c r="W19" s="130">
        <f t="shared" ca="1" si="7"/>
        <v>1.9147103201627864</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0</v>
      </c>
      <c r="Q20" s="143">
        <f>-'Incidental gains'!$F$6 * Weather!$Q37 / 1000</f>
        <v>-3.5649503999999999</v>
      </c>
      <c r="R20" s="143">
        <f t="shared" si="3"/>
        <v>0</v>
      </c>
      <c r="S20" s="143">
        <f t="shared" ca="1" si="4"/>
        <v>3.5649503999999999</v>
      </c>
      <c r="T20" s="143">
        <f t="shared" ca="1" si="5"/>
        <v>1000000</v>
      </c>
      <c r="U20" s="99">
        <f t="shared" ca="1" si="10"/>
        <v>9.9999999999901973E-7</v>
      </c>
      <c r="V20" s="99">
        <f t="shared" ca="1" si="6"/>
        <v>-3.5649503999965054E-6</v>
      </c>
      <c r="W20" s="130">
        <f t="shared" ca="1" si="7"/>
        <v>3.5649468350495996</v>
      </c>
      <c r="X20" s="143"/>
      <c r="Y20" s="102"/>
      <c r="Z20" s="102" t="s">
        <v>3386</v>
      </c>
      <c r="AA20" s="155">
        <f ca="1">$O$4 * $AA$5 / i.tfa</f>
        <v>39.362981333378613</v>
      </c>
      <c r="AB20" s="155">
        <f t="shared" ca="1" si="8"/>
        <v>39.362981333378613</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0</v>
      </c>
      <c r="Q21" s="143">
        <f>-'Incidental gains'!$F$6 * Weather!$Q38 / 1000</f>
        <v>-3.5649503999999999</v>
      </c>
      <c r="R21" s="143">
        <f t="shared" si="3"/>
        <v>0</v>
      </c>
      <c r="S21" s="143">
        <f t="shared" ca="1" si="4"/>
        <v>3.5649503999999999</v>
      </c>
      <c r="T21" s="143">
        <f t="shared" ca="1" si="5"/>
        <v>1000000</v>
      </c>
      <c r="U21" s="99">
        <f t="shared" ca="1" si="10"/>
        <v>9.9999999999901973E-7</v>
      </c>
      <c r="V21" s="99">
        <f t="shared" ca="1" si="6"/>
        <v>-3.5649503999965054E-6</v>
      </c>
      <c r="W21" s="130">
        <f t="shared" ca="1" si="7"/>
        <v>3.5649468350495996</v>
      </c>
      <c r="X21" s="156"/>
      <c r="Y21" s="102"/>
      <c r="Z21" s="102" t="s">
        <v>3387</v>
      </c>
      <c r="AA21" s="155">
        <f ca="1">AA6</f>
        <v>0</v>
      </c>
      <c r="AB21" s="155">
        <f t="shared" ca="1" si="8"/>
        <v>0</v>
      </c>
      <c r="AC21" s="155">
        <f t="shared" ca="1" si="9"/>
        <v>0</v>
      </c>
      <c r="AD21" s="102"/>
    </row>
    <row r="22" spans="2:30" x14ac:dyDescent="0.25">
      <c r="D22" s="99"/>
      <c r="E22" s="99"/>
      <c r="F22" s="99"/>
      <c r="G22" s="99" t="s">
        <v>191</v>
      </c>
      <c r="H22" s="143">
        <f>Weather!$R39</f>
        <v>2.1239999999999997</v>
      </c>
      <c r="I22" s="143">
        <f t="shared" si="2"/>
        <v>0.97041130172052026</v>
      </c>
      <c r="J22" s="143">
        <f t="shared" si="2"/>
        <v>0.84959999999999991</v>
      </c>
      <c r="K22" s="143">
        <f t="shared" si="2"/>
        <v>0.590472</v>
      </c>
      <c r="L22" s="143">
        <f t="shared" si="2"/>
        <v>0</v>
      </c>
      <c r="M22" s="143">
        <f t="shared" si="2"/>
        <v>0</v>
      </c>
      <c r="N22" s="143">
        <f t="shared" si="2"/>
        <v>0</v>
      </c>
      <c r="O22" s="143">
        <f t="shared" si="2"/>
        <v>0.91103476584976917</v>
      </c>
      <c r="P22" s="143">
        <f ca="1">-Glazing!AK31</f>
        <v>0</v>
      </c>
      <c r="Q22" s="143">
        <f>-'Incidental gains'!$F$6 * Weather!$Q39 / 1000</f>
        <v>-3.4499519999999997</v>
      </c>
      <c r="R22" s="143">
        <f t="shared" si="3"/>
        <v>3.3215180675702896</v>
      </c>
      <c r="S22" s="143">
        <f t="shared" ca="1" si="4"/>
        <v>3.4499519999999997</v>
      </c>
      <c r="T22" s="143">
        <f t="shared" ca="1" si="5"/>
        <v>1.0386672388398779</v>
      </c>
      <c r="U22" s="99">
        <f t="shared" ca="1" si="10"/>
        <v>0.65409655946877132</v>
      </c>
      <c r="V22" s="99">
        <f t="shared" ca="1" si="6"/>
        <v>1.0649163340378833</v>
      </c>
      <c r="W22" s="130">
        <f t="shared" ca="1" si="7"/>
        <v>1.1933502664675935</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2.9504889612085607</v>
      </c>
      <c r="J23" s="143">
        <f t="shared" si="2"/>
        <v>2.5831680000000001</v>
      </c>
      <c r="K23" s="143">
        <f t="shared" si="2"/>
        <v>1.7953017600000001</v>
      </c>
      <c r="L23" s="143">
        <f t="shared" si="2"/>
        <v>0</v>
      </c>
      <c r="M23" s="143">
        <f t="shared" si="2"/>
        <v>0</v>
      </c>
      <c r="N23" s="143">
        <f t="shared" si="2"/>
        <v>0</v>
      </c>
      <c r="O23" s="143">
        <f t="shared" si="2"/>
        <v>2.7699574553091066</v>
      </c>
      <c r="P23" s="143">
        <f ca="1">-Glazing!AK32</f>
        <v>0</v>
      </c>
      <c r="Q23" s="143">
        <f>-'Incidental gains'!$F$6 * Weather!$Q40 / 1000</f>
        <v>-3.5649503999999999</v>
      </c>
      <c r="R23" s="143">
        <f t="shared" si="3"/>
        <v>10.098916176517667</v>
      </c>
      <c r="S23" s="143">
        <f t="shared" ca="1" si="4"/>
        <v>3.5649503999999999</v>
      </c>
      <c r="T23" s="143">
        <f t="shared" ca="1" si="5"/>
        <v>0.35300326665641013</v>
      </c>
      <c r="U23" s="99">
        <f t="shared" ca="1" si="10"/>
        <v>0.91579617623378529</v>
      </c>
      <c r="V23" s="99">
        <f t="shared" ca="1" si="6"/>
        <v>6.8341482317345639</v>
      </c>
      <c r="W23" s="130">
        <f t="shared" ca="1" si="7"/>
        <v>0.30018245521689657</v>
      </c>
      <c r="X23" s="99"/>
      <c r="Y23" s="102"/>
      <c r="Z23" s="102" t="s">
        <v>3398</v>
      </c>
      <c r="AA23" s="155">
        <f ca="1">-SUM($AA$21:$AA$22) * (1 - $AA$8)</f>
        <v>4.4092753014501298</v>
      </c>
      <c r="AB23" s="155">
        <f t="shared" ca="1" si="8"/>
        <v>4.4092753014501298</v>
      </c>
      <c r="AC23" s="155">
        <f t="shared" ca="1" si="9"/>
        <v>0</v>
      </c>
      <c r="AD23" s="102"/>
    </row>
    <row r="24" spans="2:30" x14ac:dyDescent="0.25">
      <c r="D24" s="99"/>
      <c r="E24" s="99"/>
      <c r="F24" s="99"/>
      <c r="G24" s="99" t="s">
        <v>193</v>
      </c>
      <c r="H24" s="143">
        <f>Weather!$R41</f>
        <v>12.06</v>
      </c>
      <c r="I24" s="143">
        <f t="shared" si="2"/>
        <v>5.5099624758707515</v>
      </c>
      <c r="J24" s="143">
        <f t="shared" si="2"/>
        <v>4.8240000000000007</v>
      </c>
      <c r="K24" s="143">
        <f t="shared" si="2"/>
        <v>3.3526800000000008</v>
      </c>
      <c r="L24" s="143">
        <f t="shared" si="2"/>
        <v>0</v>
      </c>
      <c r="M24" s="143">
        <f t="shared" si="2"/>
        <v>0</v>
      </c>
      <c r="N24" s="143">
        <f t="shared" si="2"/>
        <v>0</v>
      </c>
      <c r="O24" s="143">
        <f t="shared" si="2"/>
        <v>5.1728245179605556</v>
      </c>
      <c r="P24" s="143">
        <f ca="1">-Glazing!AK33</f>
        <v>0</v>
      </c>
      <c r="Q24" s="143">
        <f>-'Incidental gains'!$F$6 * Weather!$Q41 / 1000</f>
        <v>-3.4499519999999997</v>
      </c>
      <c r="R24" s="143">
        <f t="shared" si="3"/>
        <v>18.859466993831308</v>
      </c>
      <c r="S24" s="143">
        <f t="shared" ca="1" si="4"/>
        <v>3.4499519999999997</v>
      </c>
      <c r="T24" s="143">
        <f t="shared" ca="1" si="5"/>
        <v>0.18292945400463517</v>
      </c>
      <c r="U24" s="99">
        <f t="shared" ca="1" si="10"/>
        <v>0.97255578556380162</v>
      </c>
      <c r="V24" s="99">
        <f t="shared" ca="1" si="6"/>
        <v>15.5041962163139</v>
      </c>
      <c r="W24" s="130">
        <f t="shared" ca="1" si="7"/>
        <v>9.468122248259192E-2</v>
      </c>
      <c r="X24" s="99"/>
      <c r="Y24" s="102"/>
      <c r="Z24" s="15" t="s">
        <v>3392</v>
      </c>
      <c r="AA24" s="157">
        <f ca="1">-o.space_heating</f>
        <v>-113.0772346998225</v>
      </c>
      <c r="AB24" s="157">
        <f t="shared" ca="1" si="8"/>
        <v>0</v>
      </c>
      <c r="AC24" s="157">
        <f t="shared" ca="1" si="9"/>
        <v>113.0772346998225</v>
      </c>
      <c r="AD24" s="102"/>
    </row>
    <row r="25" spans="2:30" x14ac:dyDescent="0.25">
      <c r="D25" s="99"/>
      <c r="E25" s="99"/>
      <c r="F25" s="99"/>
      <c r="G25" s="117" t="s">
        <v>194</v>
      </c>
      <c r="H25" s="144">
        <f>Weather!$R42</f>
        <v>14.225280000000001</v>
      </c>
      <c r="I25" s="144">
        <f t="shared" si="2"/>
        <v>6.4992337486529594</v>
      </c>
      <c r="J25" s="144">
        <f t="shared" si="2"/>
        <v>5.6901120000000009</v>
      </c>
      <c r="K25" s="144">
        <f t="shared" si="2"/>
        <v>3.9546278400000014</v>
      </c>
      <c r="L25" s="144">
        <f t="shared" si="2"/>
        <v>0</v>
      </c>
      <c r="M25" s="144">
        <f t="shared" si="2"/>
        <v>0</v>
      </c>
      <c r="N25" s="144">
        <f t="shared" si="2"/>
        <v>0</v>
      </c>
      <c r="O25" s="144">
        <f t="shared" si="2"/>
        <v>6.1015652702200605</v>
      </c>
      <c r="P25" s="144">
        <f ca="1">-Glazing!AK34</f>
        <v>0</v>
      </c>
      <c r="Q25" s="144">
        <f>-'Incidental gains'!$F$6 * Weather!$Q42 / 1000</f>
        <v>-3.5649503999999999</v>
      </c>
      <c r="R25" s="144">
        <f t="shared" si="3"/>
        <v>22.245538858873022</v>
      </c>
      <c r="S25" s="144">
        <f t="shared" ca="1" si="4"/>
        <v>3.5649503999999999</v>
      </c>
      <c r="T25" s="144">
        <f t="shared" ca="1" si="5"/>
        <v>0.16025462105531588</v>
      </c>
      <c r="U25" s="117">
        <f t="shared" ca="1" si="10"/>
        <v>0.97840077590528118</v>
      </c>
      <c r="V25" s="117">
        <f t="shared" ca="1" si="6"/>
        <v>18.75758862144918</v>
      </c>
      <c r="W25" s="131">
        <f t="shared" ca="1" si="7"/>
        <v>7.7000162576157827E-2</v>
      </c>
      <c r="X25" s="99"/>
      <c r="Y25" s="102"/>
      <c r="Z25" s="119" t="s">
        <v>3254</v>
      </c>
      <c r="AA25" s="158" t="str">
        <f ca="1">IF(ABS(AB25-AC25) &gt; 0.0001,"Unbalanced","Balanced")</f>
        <v>Balanced</v>
      </c>
      <c r="AB25" s="158">
        <f ca="1">SUM(AB14:AB24)</f>
        <v>147.92174989982249</v>
      </c>
      <c r="AC25" s="158">
        <f ca="1">SUM(AC14:AC24)</f>
        <v>147.92174989982249</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41.928456944993705</v>
      </c>
      <c r="J27" s="156">
        <f t="shared" si="11"/>
        <v>36.708576000000001</v>
      </c>
      <c r="K27" s="156">
        <f t="shared" si="11"/>
        <v>25.512460320000002</v>
      </c>
      <c r="L27" s="156">
        <f t="shared" si="11"/>
        <v>0</v>
      </c>
      <c r="M27" s="156">
        <f t="shared" si="11"/>
        <v>0</v>
      </c>
      <c r="N27" s="156">
        <f t="shared" si="11"/>
        <v>0</v>
      </c>
      <c r="O27" s="156">
        <f t="shared" si="11"/>
        <v>39.362981333378613</v>
      </c>
      <c r="P27" s="156">
        <f t="shared" ca="1" si="11"/>
        <v>0</v>
      </c>
      <c r="Q27" s="156">
        <f t="shared" si="11"/>
        <v>-41.974416000000005</v>
      </c>
      <c r="R27" s="156">
        <f t="shared" si="11"/>
        <v>143.51247459837234</v>
      </c>
      <c r="S27" s="156">
        <f t="shared" ca="1" si="11"/>
        <v>41.974416000000005</v>
      </c>
      <c r="T27" s="156" t="s">
        <v>52</v>
      </c>
      <c r="U27" s="126">
        <f ca="1">(R27 - o.space_heating) / S27</f>
        <v>0.72509025256122284</v>
      </c>
      <c r="V27" s="156">
        <f ca="1">IF(SUM(V14:V25) &lt; 0.0001, 0, SUM(V14:V25))</f>
        <v>113.0772346998225</v>
      </c>
      <c r="W27" s="156">
        <f ca="1">SUM(W14:W25)</f>
        <v>11.539176101450188</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3358.6001999999994</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223.59258629999999</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15.021071385138317</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2.0014047590092212</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3.0014047590092212</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113.0772346998225</v>
      </c>
      <c r="L7" s="98">
        <v>0.8</v>
      </c>
      <c r="M7" s="98" t="s">
        <v>3439</v>
      </c>
      <c r="N7" s="99">
        <f t="shared" ca="1" si="0"/>
        <v>141.34654337477812</v>
      </c>
      <c r="O7" s="44">
        <f t="shared" si="1"/>
        <v>0.21</v>
      </c>
      <c r="P7" s="99">
        <f t="shared" ca="1" si="2"/>
        <v>29.682774108703406</v>
      </c>
      <c r="Q7" s="99">
        <f t="shared" si="3"/>
        <v>1.1299999999999999</v>
      </c>
      <c r="R7" s="99">
        <f t="shared" ca="1" si="4"/>
        <v>159.72159401349927</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113.0772346998225</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141.34654337477812</v>
      </c>
      <c r="L29" s="47">
        <f t="shared" ca="1" si="16"/>
        <v>1</v>
      </c>
      <c r="M29" s="47">
        <f t="shared" ca="1" si="17"/>
        <v>0</v>
      </c>
      <c r="N29" s="116">
        <v>2</v>
      </c>
      <c r="O29" s="99">
        <f t="shared" ca="1" si="18"/>
        <v>0.21</v>
      </c>
      <c r="P29" s="99">
        <f t="shared" ca="1" si="19"/>
        <v>29.682774108703406</v>
      </c>
      <c r="Q29" s="99">
        <f t="shared" ca="1" si="20"/>
        <v>1.1299999999999999</v>
      </c>
      <c r="R29" s="99">
        <f t="shared" ca="1" si="21"/>
        <v>159.72159401349927</v>
      </c>
      <c r="S29" s="99"/>
      <c r="T29" s="102"/>
      <c r="U29" s="102" t="str">
        <f t="shared" si="13"/>
        <v>Space heating</v>
      </c>
      <c r="V29" s="102">
        <f t="shared" ca="1" si="22"/>
        <v>141.34654337477812</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197.82108116758295</v>
      </c>
      <c r="L35" s="126"/>
      <c r="M35" s="126"/>
      <c r="N35" s="126"/>
      <c r="O35" s="126"/>
      <c r="P35" s="126">
        <f ca="1">SUM(P28:P34)</f>
        <v>38.057166963417345</v>
      </c>
      <c r="Q35" s="126"/>
      <c r="R35" s="126">
        <f ca="1">SUM(R28:R34)</f>
        <v>241.01122023745725</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124.86</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0</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267.83999999999997</v>
      </c>
      <c r="G8" s="99" t="s">
        <v>36</v>
      </c>
      <c r="H8" s="99" t="s">
        <v>3629</v>
      </c>
      <c r="I8" s="99"/>
      <c r="J8" s="99"/>
      <c r="K8" s="102"/>
      <c r="L8" s="102"/>
      <c r="M8" s="102"/>
      <c r="N8" s="102"/>
      <c r="O8" s="102"/>
      <c r="P8" s="102"/>
    </row>
    <row r="9" spans="2:16" x14ac:dyDescent="0.25">
      <c r="B9" s="160"/>
      <c r="D9" s="99"/>
      <c r="E9" s="99" t="s">
        <v>3630</v>
      </c>
      <c r="F9" s="143">
        <f>F8 / F7</f>
        <v>0.76817621246450785</v>
      </c>
      <c r="G9" s="99" t="s">
        <v>52</v>
      </c>
      <c r="H9" s="99" t="s">
        <v>3631</v>
      </c>
      <c r="I9" s="99"/>
      <c r="J9" s="99"/>
      <c r="K9" s="102"/>
      <c r="L9" s="102"/>
      <c r="M9" s="102"/>
      <c r="N9" s="102"/>
      <c r="O9" s="102"/>
      <c r="P9" s="102"/>
    </row>
    <row r="10" spans="2:16" x14ac:dyDescent="0.25">
      <c r="B10" s="160"/>
      <c r="D10" s="99"/>
      <c r="E10" s="99" t="s">
        <v>3632</v>
      </c>
      <c r="F10" s="143">
        <f>F8 / F6</f>
        <v>1.873268988669744</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113.0772346998225</v>
      </c>
      <c r="G17" s="143">
        <f ca="1">Systems!K29</f>
        <v>141.34654337477812</v>
      </c>
      <c r="H17" s="143">
        <f ca="1">Systems!R29</f>
        <v>159.72159401349927</v>
      </c>
      <c r="I17" s="143">
        <f ca="1">Systems!P29</f>
        <v>29.682774108703406</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113.0772346998225</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241.01122023745725</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241.01122023745725</v>
      </c>
      <c r="G27" s="99" t="s">
        <v>3416</v>
      </c>
      <c r="H27" s="99"/>
      <c r="I27" s="99"/>
      <c r="J27" s="99"/>
      <c r="K27" s="102"/>
      <c r="L27" s="102"/>
      <c r="M27" s="56"/>
      <c r="N27" s="102"/>
      <c r="O27" s="66"/>
      <c r="P27" s="102"/>
    </row>
    <row r="28" spans="2:16" x14ac:dyDescent="0.25">
      <c r="D28" s="99"/>
      <c r="E28" s="99" t="s">
        <v>3639</v>
      </c>
      <c r="F28" s="143">
        <f ca="1">SUM(I16:I22)</f>
        <v>38.057166963417345</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3805.7166963417344</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124.86</v>
      </c>
      <c r="H29" s="99">
        <v>0.15</v>
      </c>
      <c r="I29" s="99">
        <f>G29*H29</f>
        <v>18.728999999999999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0</v>
      </c>
      <c r="H32" s="105">
        <v>0.15</v>
      </c>
      <c r="I32" s="105">
        <f>G32*H32</f>
        <v>0</v>
      </c>
      <c r="J32" s="26"/>
      <c r="K32" s="99"/>
      <c r="L32" s="99"/>
      <c r="M32" s="99"/>
      <c r="N32" s="99"/>
      <c r="O32" s="99"/>
      <c r="P32" s="99"/>
      <c r="Q32" s="99"/>
      <c r="R32" s="99"/>
    </row>
    <row r="33" spans="4:18" x14ac:dyDescent="0.25">
      <c r="D33" s="99"/>
      <c r="E33" s="25"/>
      <c r="F33" s="126" t="s">
        <v>3254</v>
      </c>
      <c r="G33" s="126"/>
      <c r="H33" s="126"/>
      <c r="I33" s="126">
        <f>SUM(I29:I32)</f>
        <v>40.176000000000002</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267.83999999999997</v>
      </c>
      <c r="G4" s="99" t="s">
        <v>36</v>
      </c>
      <c r="H4" s="99"/>
      <c r="I4" s="99"/>
    </row>
    <row r="5" spans="1:9" x14ac:dyDescent="0.25">
      <c r="A5" s="2"/>
      <c r="B5" s="161"/>
      <c r="C5" s="2"/>
      <c r="D5" s="99"/>
      <c r="E5" s="99" t="s">
        <v>3697</v>
      </c>
      <c r="F5" s="99">
        <f>Glazing!H31</f>
        <v>0</v>
      </c>
      <c r="G5" s="99" t="s">
        <v>36</v>
      </c>
      <c r="H5" s="99"/>
      <c r="I5" s="99"/>
    </row>
    <row r="6" spans="1:9" x14ac:dyDescent="0.25">
      <c r="A6" s="2"/>
      <c r="B6" s="161"/>
      <c r="C6" s="2"/>
      <c r="D6" s="99"/>
      <c r="E6" s="99" t="s">
        <v>3698</v>
      </c>
      <c r="F6" s="99">
        <f>Glazing!I31</f>
        <v>0</v>
      </c>
      <c r="G6" s="99" t="s">
        <v>36</v>
      </c>
      <c r="H6" s="99"/>
      <c r="I6" s="99"/>
    </row>
    <row r="7" spans="1:9" x14ac:dyDescent="0.25">
      <c r="A7" s="2"/>
      <c r="B7" s="161"/>
      <c r="C7" s="2"/>
      <c r="D7" s="99"/>
      <c r="E7" s="99" t="s">
        <v>3699</v>
      </c>
      <c r="F7" s="99">
        <f ca="1">SUM('Space heating'!AA14:AA18)</f>
        <v>104.14949326499374</v>
      </c>
      <c r="G7" s="99" t="s">
        <v>3700</v>
      </c>
      <c r="H7" s="99" t="s">
        <v>3701</v>
      </c>
      <c r="I7" s="99"/>
    </row>
    <row r="8" spans="1:9" x14ac:dyDescent="0.25">
      <c r="A8" s="2"/>
      <c r="B8" s="161"/>
      <c r="C8" s="2"/>
      <c r="D8" s="99"/>
      <c r="E8" s="99" t="s">
        <v>3702</v>
      </c>
      <c r="F8" s="99">
        <f ca="1">SUM('Space heating'!AA19:AA20)</f>
        <v>39.362981333378613</v>
      </c>
      <c r="G8" s="99" t="s">
        <v>3700</v>
      </c>
      <c r="H8" s="99" t="s">
        <v>3701</v>
      </c>
      <c r="I8" s="99"/>
    </row>
    <row r="9" spans="1:9" x14ac:dyDescent="0.25">
      <c r="A9" s="2"/>
      <c r="B9" s="161"/>
      <c r="C9" s="2"/>
      <c r="D9" s="99"/>
      <c r="E9" s="99" t="s">
        <v>3477</v>
      </c>
      <c r="F9" s="99">
        <f ca="1">F7+F8</f>
        <v>143.51247459837236</v>
      </c>
      <c r="G9" s="99" t="s">
        <v>3700</v>
      </c>
      <c r="H9" s="99" t="s">
        <v>3701</v>
      </c>
      <c r="I9" s="99"/>
    </row>
    <row r="10" spans="1:9" x14ac:dyDescent="0.25">
      <c r="A10" s="2"/>
      <c r="B10" s="161"/>
      <c r="C10" s="2"/>
      <c r="D10" s="99"/>
      <c r="E10" s="99" t="s">
        <v>3703</v>
      </c>
      <c r="F10" s="99">
        <f ca="1">-1 * 'Space heating'!AA21</f>
        <v>0</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34.844515199999996</v>
      </c>
      <c r="G12" s="99" t="s">
        <v>3700</v>
      </c>
      <c r="H12" s="99" t="s">
        <v>3701</v>
      </c>
      <c r="I12" s="99"/>
    </row>
    <row r="13" spans="1:9" x14ac:dyDescent="0.25">
      <c r="A13" s="2"/>
      <c r="B13" s="161"/>
      <c r="C13" s="2"/>
      <c r="D13" s="99"/>
      <c r="E13" s="99" t="s">
        <v>3706</v>
      </c>
      <c r="F13" s="99">
        <f ca="1">'Space heating'!AA8</f>
        <v>0.87345855506550052</v>
      </c>
      <c r="G13" s="99" t="s">
        <v>52</v>
      </c>
      <c r="H13" s="99"/>
      <c r="I13" s="99"/>
    </row>
    <row r="14" spans="1:9" x14ac:dyDescent="0.25">
      <c r="A14" s="2"/>
      <c r="B14" s="161"/>
      <c r="C14" s="2"/>
      <c r="D14" s="99"/>
      <c r="E14" s="99" t="s">
        <v>3707</v>
      </c>
      <c r="F14" s="99">
        <f ca="1">SUM('Space heating'!AC21:AC22)</f>
        <v>34.844515199999996</v>
      </c>
      <c r="G14" s="99" t="s">
        <v>3700</v>
      </c>
      <c r="H14" s="99" t="s">
        <v>3701</v>
      </c>
      <c r="I14" s="99"/>
    </row>
    <row r="15" spans="1:9" x14ac:dyDescent="0.25">
      <c r="A15" s="2"/>
      <c r="B15" s="161"/>
      <c r="C15" s="2"/>
      <c r="D15" s="99"/>
      <c r="E15" s="99" t="s">
        <v>3708</v>
      </c>
      <c r="F15" s="99">
        <f>'Space heating'!P4</f>
        <v>223.59258629999999</v>
      </c>
      <c r="G15" s="99" t="str">
        <f>'Space heating'!AB31</f>
        <v>W/K</v>
      </c>
      <c r="H15" s="99" t="str">
        <f>IF(ISBLANK('Space heating'!AC31), "", 'Space heating'!AC31)</f>
        <v/>
      </c>
      <c r="I15" s="99"/>
    </row>
    <row r="16" spans="1:9" x14ac:dyDescent="0.25">
      <c r="A16" s="2"/>
      <c r="B16" s="161"/>
      <c r="C16" s="2"/>
      <c r="D16" s="99"/>
      <c r="E16" s="99" t="s">
        <v>3709</v>
      </c>
      <c r="F16" s="99">
        <f>F15 / F4</f>
        <v>0.83479908266129033</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2021-09-20T11:13:37Z</dcterms:modified>
  <dc:language>en-GB</dc:language>
</cp:coreProperties>
</file>