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9708D287-2970-4ABD-BB9A-994B7E1DE4BF}"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J17" i="10"/>
  <c r="L17" i="10"/>
  <c r="V6" i="10"/>
  <c r="V40" i="10"/>
  <c r="L18" i="10"/>
  <c r="W6" i="10"/>
  <c r="W40"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J19" i="10"/>
  <c r="U18" i="10"/>
  <c r="V18" i="10"/>
  <c r="W18" i="10"/>
  <c r="X18" i="10"/>
  <c r="Y18" i="10"/>
  <c r="Z18" i="10"/>
  <c r="AA18" i="10"/>
  <c r="AB18" i="10"/>
  <c r="AC18" i="10"/>
  <c r="AD18" i="10"/>
  <c r="AE18" i="10"/>
  <c r="AF18" i="10"/>
  <c r="AG18" i="10"/>
  <c r="AH18" i="10"/>
  <c r="AI18" i="10"/>
  <c r="AJ18" i="10"/>
  <c r="AK18" i="10"/>
  <c r="K18" i="10"/>
  <c r="Q18" i="10"/>
  <c r="P18" i="10"/>
  <c r="J18" i="10"/>
  <c r="AJ17" i="10"/>
  <c r="AK17" i="10"/>
  <c r="K17" i="10"/>
  <c r="Q17" i="10"/>
  <c r="P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<sst xmlns="http://schemas.openxmlformats.org/spreadsheetml/2006/main" count="4870" uniqueCount="3712">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</sst>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F38D-4867-ACFD-EE92F9B9433A}"/>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161E-4435-ACEB-47C5BD3A38DC}"/>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161E-4435-ACEB-47C5BD3A38DC}"/>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161E-4435-ACEB-47C5BD3A38DC}"/>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161E-4435-ACEB-47C5BD3A38DC}"/>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161E-4435-ACEB-47C5BD3A38DC}"/>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57B-4736-A721-810D6A20636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57B-4736-A721-810D6A20636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57B-4736-A721-810D6A20636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57B-4736-A721-810D6A20636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57B-4736-A721-810D6A20636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57B-4736-A721-810D6A20636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57B-4736-A721-810D6A20636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57B-4736-A721-810D6A20636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57B-4736-A721-810D6A20636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57B-4736-A721-810D6A20636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57B-4736-A721-810D6A20636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57B-4736-A721-810D6A20636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F57B-4736-A721-810D6A20636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22C4-4401-9DE9-F66D6DFE5425}"/>
              </c:ext>
            </c:extLst>
          </c:dPt>
          <c:dPt>
            <c:idx val="1"/>
            <c:invertIfNegative val="0"/>
            <c:bubble3D val="0"/>
            <c:spPr>
              <a:ln>
                <a:prstDash val="solid"/>
              </a:ln>
            </c:spPr>
            <c:extLst>
              <c:ext xmlns:c16="http://schemas.microsoft.com/office/drawing/2014/chart" uri="{C3380CC4-5D6E-409C-BE32-E72D297353CC}">
                <c16:uniqueId val="{00000003-22C4-4401-9DE9-F66D6DFE5425}"/>
              </c:ext>
            </c:extLst>
          </c:dPt>
          <c:dPt>
            <c:idx val="2"/>
            <c:invertIfNegative val="0"/>
            <c:bubble3D val="0"/>
            <c:spPr>
              <a:ln>
                <a:prstDash val="solid"/>
              </a:ln>
            </c:spPr>
            <c:extLst>
              <c:ext xmlns:c16="http://schemas.microsoft.com/office/drawing/2014/chart" uri="{C3380CC4-5D6E-409C-BE32-E72D297353CC}">
                <c16:uniqueId val="{00000005-22C4-4401-9DE9-F66D6DFE5425}"/>
              </c:ext>
            </c:extLst>
          </c:dPt>
          <c:dPt>
            <c:idx val="3"/>
            <c:invertIfNegative val="0"/>
            <c:bubble3D val="0"/>
            <c:spPr>
              <a:ln>
                <a:prstDash val="solid"/>
              </a:ln>
            </c:spPr>
            <c:extLst>
              <c:ext xmlns:c16="http://schemas.microsoft.com/office/drawing/2014/chart" uri="{C3380CC4-5D6E-409C-BE32-E72D297353CC}">
                <c16:uniqueId val="{00000007-22C4-4401-9DE9-F66D6DFE5425}"/>
              </c:ext>
            </c:extLst>
          </c:dPt>
          <c:dPt>
            <c:idx val="4"/>
            <c:invertIfNegative val="0"/>
            <c:bubble3D val="0"/>
            <c:spPr>
              <a:ln>
                <a:prstDash val="solid"/>
              </a:ln>
            </c:spPr>
            <c:extLst>
              <c:ext xmlns:c16="http://schemas.microsoft.com/office/drawing/2014/chart" uri="{C3380CC4-5D6E-409C-BE32-E72D297353CC}">
                <c16:uniqueId val="{00000009-22C4-4401-9DE9-F66D6DFE5425}"/>
              </c:ext>
            </c:extLst>
          </c:dPt>
          <c:dPt>
            <c:idx val="5"/>
            <c:invertIfNegative val="0"/>
            <c:bubble3D val="0"/>
            <c:spPr>
              <a:ln>
                <a:prstDash val="solid"/>
              </a:ln>
            </c:spPr>
            <c:extLst>
              <c:ext xmlns:c16="http://schemas.microsoft.com/office/drawing/2014/chart" uri="{C3380CC4-5D6E-409C-BE32-E72D297353CC}">
                <c16:uniqueId val="{0000000B-22C4-4401-9DE9-F66D6DFE5425}"/>
              </c:ext>
            </c:extLst>
          </c:dPt>
          <c:dPt>
            <c:idx val="6"/>
            <c:invertIfNegative val="0"/>
            <c:bubble3D val="0"/>
            <c:spPr>
              <a:ln>
                <a:prstDash val="solid"/>
              </a:ln>
            </c:spPr>
            <c:extLst>
              <c:ext xmlns:c16="http://schemas.microsoft.com/office/drawing/2014/chart" uri="{C3380CC4-5D6E-409C-BE32-E72D297353CC}">
                <c16:uniqueId val="{0000000D-22C4-4401-9DE9-F66D6DFE5425}"/>
              </c:ext>
            </c:extLst>
          </c:dPt>
          <c:dPt>
            <c:idx val="7"/>
            <c:invertIfNegative val="0"/>
            <c:bubble3D val="0"/>
            <c:spPr>
              <a:ln>
                <a:prstDash val="solid"/>
              </a:ln>
            </c:spPr>
            <c:extLst>
              <c:ext xmlns:c16="http://schemas.microsoft.com/office/drawing/2014/chart" uri="{C3380CC4-5D6E-409C-BE32-E72D297353CC}">
                <c16:uniqueId val="{0000000F-22C4-4401-9DE9-F66D6DFE5425}"/>
              </c:ext>
            </c:extLst>
          </c:dPt>
          <c:dPt>
            <c:idx val="8"/>
            <c:invertIfNegative val="0"/>
            <c:bubble3D val="0"/>
            <c:spPr>
              <a:ln>
                <a:prstDash val="solid"/>
              </a:ln>
            </c:spPr>
            <c:extLst>
              <c:ext xmlns:c16="http://schemas.microsoft.com/office/drawing/2014/chart" uri="{C3380CC4-5D6E-409C-BE32-E72D297353CC}">
                <c16:uniqueId val="{00000011-22C4-4401-9DE9-F66D6DFE5425}"/>
              </c:ext>
            </c:extLst>
          </c:dPt>
          <c:dPt>
            <c:idx val="9"/>
            <c:invertIfNegative val="0"/>
            <c:bubble3D val="0"/>
            <c:spPr>
              <a:ln>
                <a:prstDash val="solid"/>
              </a:ln>
            </c:spPr>
            <c:extLst>
              <c:ext xmlns:c16="http://schemas.microsoft.com/office/drawing/2014/chart" uri="{C3380CC4-5D6E-409C-BE32-E72D297353CC}">
                <c16:uniqueId val="{00000013-22C4-4401-9DE9-F66D6DFE5425}"/>
              </c:ext>
            </c:extLst>
          </c:dPt>
          <c:dPt>
            <c:idx val="10"/>
            <c:invertIfNegative val="0"/>
            <c:bubble3D val="0"/>
            <c:spPr>
              <a:ln>
                <a:prstDash val="solid"/>
              </a:ln>
            </c:spPr>
            <c:extLst>
              <c:ext xmlns:c16="http://schemas.microsoft.com/office/drawing/2014/chart" uri="{C3380CC4-5D6E-409C-BE32-E72D297353CC}">
                <c16:uniqueId val="{00000015-22C4-4401-9DE9-F66D6DFE5425}"/>
              </c:ext>
            </c:extLst>
          </c:dPt>
          <c:dPt>
            <c:idx val="11"/>
            <c:invertIfNegative val="0"/>
            <c:bubble3D val="0"/>
            <c:spPr>
              <a:ln>
                <a:prstDash val="solid"/>
              </a:ln>
            </c:spPr>
            <c:extLst>
              <c:ext xmlns:c16="http://schemas.microsoft.com/office/drawing/2014/chart" uri="{C3380CC4-5D6E-409C-BE32-E72D297353CC}">
                <c16:uniqueId val="{00000017-22C4-4401-9DE9-F66D6DFE5425}"/>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22C4-4401-9DE9-F66D6DFE542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A1A-4895-8349-40E165E4E56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A1A-4895-8349-40E165E4E56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A1A-4895-8349-40E165E4E56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A1A-4895-8349-40E165E4E56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A1A-4895-8349-40E165E4E56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A1A-4895-8349-40E165E4E56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A1A-4895-8349-40E165E4E56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A1A-4895-8349-40E165E4E56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A1A-4895-8349-40E165E4E56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A1A-4895-8349-40E165E4E56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A1A-4895-8349-40E165E4E56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A1A-4895-8349-40E165E4E56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4A1A-4895-8349-40E165E4E56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806-4687-ACE9-91B6A9D245C7}"/>
              </c:ext>
            </c:extLst>
          </c:dPt>
          <c:dPt>
            <c:idx val="1"/>
            <c:invertIfNegative val="0"/>
            <c:bubble3D val="0"/>
            <c:spPr>
              <a:ln>
                <a:prstDash val="solid"/>
              </a:ln>
            </c:spPr>
            <c:extLst>
              <c:ext xmlns:c16="http://schemas.microsoft.com/office/drawing/2014/chart" uri="{C3380CC4-5D6E-409C-BE32-E72D297353CC}">
                <c16:uniqueId val="{00000003-A806-4687-ACE9-91B6A9D245C7}"/>
              </c:ext>
            </c:extLst>
          </c:dPt>
          <c:dPt>
            <c:idx val="2"/>
            <c:invertIfNegative val="0"/>
            <c:bubble3D val="0"/>
            <c:spPr>
              <a:ln>
                <a:prstDash val="solid"/>
              </a:ln>
            </c:spPr>
            <c:extLst>
              <c:ext xmlns:c16="http://schemas.microsoft.com/office/drawing/2014/chart" uri="{C3380CC4-5D6E-409C-BE32-E72D297353CC}">
                <c16:uniqueId val="{00000005-A806-4687-ACE9-91B6A9D245C7}"/>
              </c:ext>
            </c:extLst>
          </c:dPt>
          <c:dPt>
            <c:idx val="3"/>
            <c:invertIfNegative val="0"/>
            <c:bubble3D val="0"/>
            <c:spPr>
              <a:ln>
                <a:prstDash val="solid"/>
              </a:ln>
            </c:spPr>
            <c:extLst>
              <c:ext xmlns:c16="http://schemas.microsoft.com/office/drawing/2014/chart" uri="{C3380CC4-5D6E-409C-BE32-E72D297353CC}">
                <c16:uniqueId val="{00000007-A806-4687-ACE9-91B6A9D245C7}"/>
              </c:ext>
            </c:extLst>
          </c:dPt>
          <c:dPt>
            <c:idx val="4"/>
            <c:invertIfNegative val="0"/>
            <c:bubble3D val="0"/>
            <c:spPr>
              <a:ln>
                <a:prstDash val="solid"/>
              </a:ln>
            </c:spPr>
            <c:extLst>
              <c:ext xmlns:c16="http://schemas.microsoft.com/office/drawing/2014/chart" uri="{C3380CC4-5D6E-409C-BE32-E72D297353CC}">
                <c16:uniqueId val="{00000009-A806-4687-ACE9-91B6A9D245C7}"/>
              </c:ext>
            </c:extLst>
          </c:dPt>
          <c:dPt>
            <c:idx val="5"/>
            <c:invertIfNegative val="0"/>
            <c:bubble3D val="0"/>
            <c:spPr>
              <a:ln>
                <a:prstDash val="solid"/>
              </a:ln>
            </c:spPr>
            <c:extLst>
              <c:ext xmlns:c16="http://schemas.microsoft.com/office/drawing/2014/chart" uri="{C3380CC4-5D6E-409C-BE32-E72D297353CC}">
                <c16:uniqueId val="{0000000B-A806-4687-ACE9-91B6A9D245C7}"/>
              </c:ext>
            </c:extLst>
          </c:dPt>
          <c:dPt>
            <c:idx val="6"/>
            <c:invertIfNegative val="0"/>
            <c:bubble3D val="0"/>
            <c:spPr>
              <a:ln>
                <a:prstDash val="solid"/>
              </a:ln>
            </c:spPr>
            <c:extLst>
              <c:ext xmlns:c16="http://schemas.microsoft.com/office/drawing/2014/chart" uri="{C3380CC4-5D6E-409C-BE32-E72D297353CC}">
                <c16:uniqueId val="{0000000D-A806-4687-ACE9-91B6A9D245C7}"/>
              </c:ext>
            </c:extLst>
          </c:dPt>
          <c:dPt>
            <c:idx val="7"/>
            <c:invertIfNegative val="0"/>
            <c:bubble3D val="0"/>
            <c:spPr>
              <a:ln>
                <a:prstDash val="solid"/>
              </a:ln>
            </c:spPr>
            <c:extLst>
              <c:ext xmlns:c16="http://schemas.microsoft.com/office/drawing/2014/chart" uri="{C3380CC4-5D6E-409C-BE32-E72D297353CC}">
                <c16:uniqueId val="{0000000F-A806-4687-ACE9-91B6A9D245C7}"/>
              </c:ext>
            </c:extLst>
          </c:dPt>
          <c:dPt>
            <c:idx val="8"/>
            <c:invertIfNegative val="0"/>
            <c:bubble3D val="0"/>
            <c:spPr>
              <a:ln>
                <a:prstDash val="solid"/>
              </a:ln>
            </c:spPr>
            <c:extLst>
              <c:ext xmlns:c16="http://schemas.microsoft.com/office/drawing/2014/chart" uri="{C3380CC4-5D6E-409C-BE32-E72D297353CC}">
                <c16:uniqueId val="{00000011-A806-4687-ACE9-91B6A9D245C7}"/>
              </c:ext>
            </c:extLst>
          </c:dPt>
          <c:dPt>
            <c:idx val="9"/>
            <c:invertIfNegative val="0"/>
            <c:bubble3D val="0"/>
            <c:spPr>
              <a:ln>
                <a:prstDash val="solid"/>
              </a:ln>
            </c:spPr>
            <c:extLst>
              <c:ext xmlns:c16="http://schemas.microsoft.com/office/drawing/2014/chart" uri="{C3380CC4-5D6E-409C-BE32-E72D297353CC}">
                <c16:uniqueId val="{00000013-A806-4687-ACE9-91B6A9D245C7}"/>
              </c:ext>
            </c:extLst>
          </c:dPt>
          <c:dPt>
            <c:idx val="10"/>
            <c:invertIfNegative val="0"/>
            <c:bubble3D val="0"/>
            <c:spPr>
              <a:ln>
                <a:prstDash val="solid"/>
              </a:ln>
            </c:spPr>
            <c:extLst>
              <c:ext xmlns:c16="http://schemas.microsoft.com/office/drawing/2014/chart" uri="{C3380CC4-5D6E-409C-BE32-E72D297353CC}">
                <c16:uniqueId val="{00000015-A806-4687-ACE9-91B6A9D245C7}"/>
              </c:ext>
            </c:extLst>
          </c:dPt>
          <c:dPt>
            <c:idx val="11"/>
            <c:invertIfNegative val="0"/>
            <c:bubble3D val="0"/>
            <c:spPr>
              <a:ln>
                <a:prstDash val="solid"/>
              </a:ln>
            </c:spPr>
            <c:extLst>
              <c:ext xmlns:c16="http://schemas.microsoft.com/office/drawing/2014/chart" uri="{C3380CC4-5D6E-409C-BE32-E72D297353CC}">
                <c16:uniqueId val="{00000017-A806-4687-ACE9-91B6A9D245C7}"/>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A806-4687-ACE9-91B6A9D245C7}"/>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EC9C-4F8C-A5C9-86A94C36B28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EC9C-4F8C-A5C9-86A94C36B28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EC9C-4F8C-A5C9-86A94C36B28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EC9C-4F8C-A5C9-86A94C36B28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EC9C-4F8C-A5C9-86A94C36B28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EC9C-4F8C-A5C9-86A94C36B28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EC9C-4F8C-A5C9-86A94C36B28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EC9C-4F8C-A5C9-86A94C36B28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EC9C-4F8C-A5C9-86A94C36B28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EC9C-4F8C-A5C9-86A94C36B28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EC9C-4F8C-A5C9-86A94C36B28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EC9C-4F8C-A5C9-86A94C36B28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EC9C-4F8C-A5C9-86A94C36B28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3AE-4709-B491-9D0A5AC98473}"/>
              </c:ext>
            </c:extLst>
          </c:dPt>
          <c:dPt>
            <c:idx val="1"/>
            <c:invertIfNegative val="0"/>
            <c:bubble3D val="0"/>
            <c:spPr>
              <a:ln>
                <a:prstDash val="solid"/>
              </a:ln>
            </c:spPr>
            <c:extLst>
              <c:ext xmlns:c16="http://schemas.microsoft.com/office/drawing/2014/chart" uri="{C3380CC4-5D6E-409C-BE32-E72D297353CC}">
                <c16:uniqueId val="{00000003-C3AE-4709-B491-9D0A5AC98473}"/>
              </c:ext>
            </c:extLst>
          </c:dPt>
          <c:dPt>
            <c:idx val="2"/>
            <c:invertIfNegative val="0"/>
            <c:bubble3D val="0"/>
            <c:spPr>
              <a:ln>
                <a:prstDash val="solid"/>
              </a:ln>
            </c:spPr>
            <c:extLst>
              <c:ext xmlns:c16="http://schemas.microsoft.com/office/drawing/2014/chart" uri="{C3380CC4-5D6E-409C-BE32-E72D297353CC}">
                <c16:uniqueId val="{00000005-C3AE-4709-B491-9D0A5AC98473}"/>
              </c:ext>
            </c:extLst>
          </c:dPt>
          <c:dPt>
            <c:idx val="3"/>
            <c:invertIfNegative val="0"/>
            <c:bubble3D val="0"/>
            <c:spPr>
              <a:ln>
                <a:prstDash val="solid"/>
              </a:ln>
            </c:spPr>
            <c:extLst>
              <c:ext xmlns:c16="http://schemas.microsoft.com/office/drawing/2014/chart" uri="{C3380CC4-5D6E-409C-BE32-E72D297353CC}">
                <c16:uniqueId val="{00000007-C3AE-4709-B491-9D0A5AC98473}"/>
              </c:ext>
            </c:extLst>
          </c:dPt>
          <c:dPt>
            <c:idx val="4"/>
            <c:invertIfNegative val="0"/>
            <c:bubble3D val="0"/>
            <c:spPr>
              <a:ln>
                <a:prstDash val="solid"/>
              </a:ln>
            </c:spPr>
            <c:extLst>
              <c:ext xmlns:c16="http://schemas.microsoft.com/office/drawing/2014/chart" uri="{C3380CC4-5D6E-409C-BE32-E72D297353CC}">
                <c16:uniqueId val="{00000009-C3AE-4709-B491-9D0A5AC98473}"/>
              </c:ext>
            </c:extLst>
          </c:dPt>
          <c:dPt>
            <c:idx val="5"/>
            <c:invertIfNegative val="0"/>
            <c:bubble3D val="0"/>
            <c:spPr>
              <a:ln>
                <a:prstDash val="solid"/>
              </a:ln>
            </c:spPr>
            <c:extLst>
              <c:ext xmlns:c16="http://schemas.microsoft.com/office/drawing/2014/chart" uri="{C3380CC4-5D6E-409C-BE32-E72D297353CC}">
                <c16:uniqueId val="{0000000B-C3AE-4709-B491-9D0A5AC98473}"/>
              </c:ext>
            </c:extLst>
          </c:dPt>
          <c:dPt>
            <c:idx val="6"/>
            <c:invertIfNegative val="0"/>
            <c:bubble3D val="0"/>
            <c:spPr>
              <a:ln>
                <a:prstDash val="solid"/>
              </a:ln>
            </c:spPr>
            <c:extLst>
              <c:ext xmlns:c16="http://schemas.microsoft.com/office/drawing/2014/chart" uri="{C3380CC4-5D6E-409C-BE32-E72D297353CC}">
                <c16:uniqueId val="{0000000D-C3AE-4709-B491-9D0A5AC98473}"/>
              </c:ext>
            </c:extLst>
          </c:dPt>
          <c:dPt>
            <c:idx val="7"/>
            <c:invertIfNegative val="0"/>
            <c:bubble3D val="0"/>
            <c:spPr>
              <a:ln>
                <a:prstDash val="solid"/>
              </a:ln>
            </c:spPr>
            <c:extLst>
              <c:ext xmlns:c16="http://schemas.microsoft.com/office/drawing/2014/chart" uri="{C3380CC4-5D6E-409C-BE32-E72D297353CC}">
                <c16:uniqueId val="{0000000F-C3AE-4709-B491-9D0A5AC98473}"/>
              </c:ext>
            </c:extLst>
          </c:dPt>
          <c:dPt>
            <c:idx val="8"/>
            <c:invertIfNegative val="0"/>
            <c:bubble3D val="0"/>
            <c:spPr>
              <a:ln>
                <a:prstDash val="solid"/>
              </a:ln>
            </c:spPr>
            <c:extLst>
              <c:ext xmlns:c16="http://schemas.microsoft.com/office/drawing/2014/chart" uri="{C3380CC4-5D6E-409C-BE32-E72D297353CC}">
                <c16:uniqueId val="{00000011-C3AE-4709-B491-9D0A5AC98473}"/>
              </c:ext>
            </c:extLst>
          </c:dPt>
          <c:dPt>
            <c:idx val="9"/>
            <c:invertIfNegative val="0"/>
            <c:bubble3D val="0"/>
            <c:spPr>
              <a:ln>
                <a:prstDash val="solid"/>
              </a:ln>
            </c:spPr>
            <c:extLst>
              <c:ext xmlns:c16="http://schemas.microsoft.com/office/drawing/2014/chart" uri="{C3380CC4-5D6E-409C-BE32-E72D297353CC}">
                <c16:uniqueId val="{00000013-C3AE-4709-B491-9D0A5AC98473}"/>
              </c:ext>
            </c:extLst>
          </c:dPt>
          <c:dPt>
            <c:idx val="10"/>
            <c:invertIfNegative val="0"/>
            <c:bubble3D val="0"/>
            <c:spPr>
              <a:ln>
                <a:prstDash val="solid"/>
              </a:ln>
            </c:spPr>
            <c:extLst>
              <c:ext xmlns:c16="http://schemas.microsoft.com/office/drawing/2014/chart" uri="{C3380CC4-5D6E-409C-BE32-E72D297353CC}">
                <c16:uniqueId val="{00000015-C3AE-4709-B491-9D0A5AC98473}"/>
              </c:ext>
            </c:extLst>
          </c:dPt>
          <c:dPt>
            <c:idx val="11"/>
            <c:invertIfNegative val="0"/>
            <c:bubble3D val="0"/>
            <c:spPr>
              <a:ln>
                <a:prstDash val="solid"/>
              </a:ln>
            </c:spPr>
            <c:extLst>
              <c:ext xmlns:c16="http://schemas.microsoft.com/office/drawing/2014/chart" uri="{C3380CC4-5D6E-409C-BE32-E72D297353CC}">
                <c16:uniqueId val="{00000017-C3AE-4709-B491-9D0A5AC98473}"/>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C3AE-4709-B491-9D0A5AC98473}"/>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51C-4CC5-AE9D-F6F4E5792BC8}"/>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51C-4CC5-AE9D-F6F4E5792BC8}"/>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51C-4CC5-AE9D-F6F4E5792BC8}"/>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51C-4CC5-AE9D-F6F4E5792BC8}"/>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51C-4CC5-AE9D-F6F4E5792BC8}"/>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51C-4CC5-AE9D-F6F4E5792BC8}"/>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51C-4CC5-AE9D-F6F4E5792BC8}"/>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51C-4CC5-AE9D-F6F4E5792BC8}"/>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51C-4CC5-AE9D-F6F4E5792BC8}"/>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51C-4CC5-AE9D-F6F4E5792BC8}"/>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51C-4CC5-AE9D-F6F4E5792BC8}"/>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51C-4CC5-AE9D-F6F4E5792BC8}"/>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F51C-4CC5-AE9D-F6F4E5792BC8}"/>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9A0-45FA-A708-EF23F31BE4C8}"/>
              </c:ext>
            </c:extLst>
          </c:dPt>
          <c:dPt>
            <c:idx val="1"/>
            <c:invertIfNegative val="0"/>
            <c:bubble3D val="0"/>
            <c:spPr>
              <a:ln>
                <a:prstDash val="solid"/>
              </a:ln>
            </c:spPr>
            <c:extLst>
              <c:ext xmlns:c16="http://schemas.microsoft.com/office/drawing/2014/chart" uri="{C3380CC4-5D6E-409C-BE32-E72D297353CC}">
                <c16:uniqueId val="{00000003-C9A0-45FA-A708-EF23F31BE4C8}"/>
              </c:ext>
            </c:extLst>
          </c:dPt>
          <c:dPt>
            <c:idx val="2"/>
            <c:invertIfNegative val="0"/>
            <c:bubble3D val="0"/>
            <c:spPr>
              <a:ln>
                <a:prstDash val="solid"/>
              </a:ln>
            </c:spPr>
            <c:extLst>
              <c:ext xmlns:c16="http://schemas.microsoft.com/office/drawing/2014/chart" uri="{C3380CC4-5D6E-409C-BE32-E72D297353CC}">
                <c16:uniqueId val="{00000005-C9A0-45FA-A708-EF23F31BE4C8}"/>
              </c:ext>
            </c:extLst>
          </c:dPt>
          <c:dPt>
            <c:idx val="3"/>
            <c:invertIfNegative val="0"/>
            <c:bubble3D val="0"/>
            <c:spPr>
              <a:ln>
                <a:prstDash val="solid"/>
              </a:ln>
            </c:spPr>
            <c:extLst>
              <c:ext xmlns:c16="http://schemas.microsoft.com/office/drawing/2014/chart" uri="{C3380CC4-5D6E-409C-BE32-E72D297353CC}">
                <c16:uniqueId val="{00000007-C9A0-45FA-A708-EF23F31BE4C8}"/>
              </c:ext>
            </c:extLst>
          </c:dPt>
          <c:dPt>
            <c:idx val="4"/>
            <c:invertIfNegative val="0"/>
            <c:bubble3D val="0"/>
            <c:spPr>
              <a:ln>
                <a:prstDash val="solid"/>
              </a:ln>
            </c:spPr>
            <c:extLst>
              <c:ext xmlns:c16="http://schemas.microsoft.com/office/drawing/2014/chart" uri="{C3380CC4-5D6E-409C-BE32-E72D297353CC}">
                <c16:uniqueId val="{00000009-C9A0-45FA-A708-EF23F31BE4C8}"/>
              </c:ext>
            </c:extLst>
          </c:dPt>
          <c:dPt>
            <c:idx val="5"/>
            <c:invertIfNegative val="0"/>
            <c:bubble3D val="0"/>
            <c:spPr>
              <a:ln>
                <a:prstDash val="solid"/>
              </a:ln>
            </c:spPr>
            <c:extLst>
              <c:ext xmlns:c16="http://schemas.microsoft.com/office/drawing/2014/chart" uri="{C3380CC4-5D6E-409C-BE32-E72D297353CC}">
                <c16:uniqueId val="{0000000B-C9A0-45FA-A708-EF23F31BE4C8}"/>
              </c:ext>
            </c:extLst>
          </c:dPt>
          <c:dPt>
            <c:idx val="6"/>
            <c:invertIfNegative val="0"/>
            <c:bubble3D val="0"/>
            <c:spPr>
              <a:ln>
                <a:prstDash val="solid"/>
              </a:ln>
            </c:spPr>
            <c:extLst>
              <c:ext xmlns:c16="http://schemas.microsoft.com/office/drawing/2014/chart" uri="{C3380CC4-5D6E-409C-BE32-E72D297353CC}">
                <c16:uniqueId val="{0000000D-C9A0-45FA-A708-EF23F31BE4C8}"/>
              </c:ext>
            </c:extLst>
          </c:dPt>
          <c:dPt>
            <c:idx val="7"/>
            <c:invertIfNegative val="0"/>
            <c:bubble3D val="0"/>
            <c:spPr>
              <a:ln>
                <a:prstDash val="solid"/>
              </a:ln>
            </c:spPr>
            <c:extLst>
              <c:ext xmlns:c16="http://schemas.microsoft.com/office/drawing/2014/chart" uri="{C3380CC4-5D6E-409C-BE32-E72D297353CC}">
                <c16:uniqueId val="{0000000F-C9A0-45FA-A708-EF23F31BE4C8}"/>
              </c:ext>
            </c:extLst>
          </c:dPt>
          <c:dPt>
            <c:idx val="8"/>
            <c:invertIfNegative val="0"/>
            <c:bubble3D val="0"/>
            <c:spPr>
              <a:ln>
                <a:prstDash val="solid"/>
              </a:ln>
            </c:spPr>
            <c:extLst>
              <c:ext xmlns:c16="http://schemas.microsoft.com/office/drawing/2014/chart" uri="{C3380CC4-5D6E-409C-BE32-E72D297353CC}">
                <c16:uniqueId val="{00000011-C9A0-45FA-A708-EF23F31BE4C8}"/>
              </c:ext>
            </c:extLst>
          </c:dPt>
          <c:dPt>
            <c:idx val="9"/>
            <c:invertIfNegative val="0"/>
            <c:bubble3D val="0"/>
            <c:spPr>
              <a:ln>
                <a:prstDash val="solid"/>
              </a:ln>
            </c:spPr>
            <c:extLst>
              <c:ext xmlns:c16="http://schemas.microsoft.com/office/drawing/2014/chart" uri="{C3380CC4-5D6E-409C-BE32-E72D297353CC}">
                <c16:uniqueId val="{00000013-C9A0-45FA-A708-EF23F31BE4C8}"/>
              </c:ext>
            </c:extLst>
          </c:dPt>
          <c:dPt>
            <c:idx val="10"/>
            <c:invertIfNegative val="0"/>
            <c:bubble3D val="0"/>
            <c:spPr>
              <a:ln>
                <a:prstDash val="solid"/>
              </a:ln>
            </c:spPr>
            <c:extLst>
              <c:ext xmlns:c16="http://schemas.microsoft.com/office/drawing/2014/chart" uri="{C3380CC4-5D6E-409C-BE32-E72D297353CC}">
                <c16:uniqueId val="{00000015-C9A0-45FA-A708-EF23F31BE4C8}"/>
              </c:ext>
            </c:extLst>
          </c:dPt>
          <c:dPt>
            <c:idx val="11"/>
            <c:invertIfNegative val="0"/>
            <c:bubble3D val="0"/>
            <c:spPr>
              <a:ln>
                <a:prstDash val="solid"/>
              </a:ln>
            </c:spPr>
            <c:extLst>
              <c:ext xmlns:c16="http://schemas.microsoft.com/office/drawing/2014/chart" uri="{C3380CC4-5D6E-409C-BE32-E72D297353CC}">
                <c16:uniqueId val="{00000017-C9A0-45FA-A708-EF23F31BE4C8}"/>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C9A0-45FA-A708-EF23F31BE4C8}"/>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-54.920110217226416</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AA57-434B-8DA7-CA87958019B4}"/>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-0.81522042342672196</c:v>
                </c:pt>
                <c:pt idx="1">
                  <c:v>-0.41105233805774416</c:v>
                </c:pt>
                <c:pt idx="2">
                  <c:v>-0.30408496140908492</c:v>
                </c:pt>
                <c:pt idx="3">
                  <c:v>-1.6278332382449523</c:v>
                </c:pt>
                <c:pt idx="4">
                  <c:v>-3.3810452460288598</c:v>
                </c:pt>
                <c:pt idx="5">
                  <c:v>-6.2121235666963024</c:v>
                </c:pt>
                <c:pt idx="6">
                  <c:v>-8.0769025498405256</c:v>
                </c:pt>
                <c:pt idx="7">
                  <c:v>-9.9211048193509903</c:v>
                </c:pt>
                <c:pt idx="8">
                  <c:v>-10.63948561930088</c:v>
                </c:pt>
                <c:pt idx="9">
                  <c:v>-9.6815115033062273</c:v>
                </c:pt>
                <c:pt idx="10">
                  <c:v>-3.5169744551548288</c:v>
                </c:pt>
                <c:pt idx="11">
                  <c:v>-0.33277149640929865</c:v>
                </c:pt>
              </c:numCache>
            </c:numRef>
          </c:val>
          <c:extLst>
            <c:ext xmlns:c16="http://schemas.microsoft.com/office/drawing/2014/chart" uri="{C3380CC4-5D6E-409C-BE32-E72D297353CC}">
              <c16:uniqueId val="{00000000-8E92-4872-A1CD-378CF148E7A3}"/>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2BDC-43B9-990F-F92A27F7BE6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2BDC-43B9-990F-F92A27F7BE6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2BDC-43B9-990F-F92A27F7BE6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2BDC-43B9-990F-F92A27F7BE6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2BDC-43B9-990F-F92A27F7BE6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2BDC-43B9-990F-F92A27F7BE6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2BDC-43B9-990F-F92A27F7BE6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2BDC-43B9-990F-F92A27F7BE6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2BDC-43B9-990F-F92A27F7BE6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2BDC-43B9-990F-F92A27F7BE6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2BDC-43B9-990F-F92A27F7BE6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2BDC-43B9-990F-F92A27F7BE6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2BDC-43B9-990F-F92A27F7BE6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5A5-4E84-B7F9-DF5162B5B169}"/>
              </c:ext>
            </c:extLst>
          </c:dPt>
          <c:dPt>
            <c:idx val="1"/>
            <c:invertIfNegative val="0"/>
            <c:bubble3D val="0"/>
            <c:spPr>
              <a:ln>
                <a:prstDash val="solid"/>
              </a:ln>
            </c:spPr>
            <c:extLst>
              <c:ext xmlns:c16="http://schemas.microsoft.com/office/drawing/2014/chart" uri="{C3380CC4-5D6E-409C-BE32-E72D297353CC}">
                <c16:uniqueId val="{00000003-A5A5-4E84-B7F9-DF5162B5B169}"/>
              </c:ext>
            </c:extLst>
          </c:dPt>
          <c:dPt>
            <c:idx val="2"/>
            <c:invertIfNegative val="0"/>
            <c:bubble3D val="0"/>
            <c:spPr>
              <a:ln>
                <a:prstDash val="solid"/>
              </a:ln>
            </c:spPr>
            <c:extLst>
              <c:ext xmlns:c16="http://schemas.microsoft.com/office/drawing/2014/chart" uri="{C3380CC4-5D6E-409C-BE32-E72D297353CC}">
                <c16:uniqueId val="{00000005-A5A5-4E84-B7F9-DF5162B5B169}"/>
              </c:ext>
            </c:extLst>
          </c:dPt>
          <c:dPt>
            <c:idx val="3"/>
            <c:invertIfNegative val="0"/>
            <c:bubble3D val="0"/>
            <c:spPr>
              <a:ln>
                <a:prstDash val="solid"/>
              </a:ln>
            </c:spPr>
            <c:extLst>
              <c:ext xmlns:c16="http://schemas.microsoft.com/office/drawing/2014/chart" uri="{C3380CC4-5D6E-409C-BE32-E72D297353CC}">
                <c16:uniqueId val="{00000007-A5A5-4E84-B7F9-DF5162B5B169}"/>
              </c:ext>
            </c:extLst>
          </c:dPt>
          <c:dPt>
            <c:idx val="4"/>
            <c:invertIfNegative val="0"/>
            <c:bubble3D val="0"/>
            <c:spPr>
              <a:ln>
                <a:prstDash val="solid"/>
              </a:ln>
            </c:spPr>
            <c:extLst>
              <c:ext xmlns:c16="http://schemas.microsoft.com/office/drawing/2014/chart" uri="{C3380CC4-5D6E-409C-BE32-E72D297353CC}">
                <c16:uniqueId val="{00000009-A5A5-4E84-B7F9-DF5162B5B169}"/>
              </c:ext>
            </c:extLst>
          </c:dPt>
          <c:dPt>
            <c:idx val="5"/>
            <c:invertIfNegative val="0"/>
            <c:bubble3D val="0"/>
            <c:spPr>
              <a:ln>
                <a:prstDash val="solid"/>
              </a:ln>
            </c:spPr>
            <c:extLst>
              <c:ext xmlns:c16="http://schemas.microsoft.com/office/drawing/2014/chart" uri="{C3380CC4-5D6E-409C-BE32-E72D297353CC}">
                <c16:uniqueId val="{0000000B-A5A5-4E84-B7F9-DF5162B5B169}"/>
              </c:ext>
            </c:extLst>
          </c:dPt>
          <c:dPt>
            <c:idx val="6"/>
            <c:invertIfNegative val="0"/>
            <c:bubble3D val="0"/>
            <c:spPr>
              <a:ln>
                <a:prstDash val="solid"/>
              </a:ln>
            </c:spPr>
            <c:extLst>
              <c:ext xmlns:c16="http://schemas.microsoft.com/office/drawing/2014/chart" uri="{C3380CC4-5D6E-409C-BE32-E72D297353CC}">
                <c16:uniqueId val="{0000000D-A5A5-4E84-B7F9-DF5162B5B169}"/>
              </c:ext>
            </c:extLst>
          </c:dPt>
          <c:dPt>
            <c:idx val="7"/>
            <c:invertIfNegative val="0"/>
            <c:bubble3D val="0"/>
            <c:spPr>
              <a:ln>
                <a:prstDash val="solid"/>
              </a:ln>
            </c:spPr>
            <c:extLst>
              <c:ext xmlns:c16="http://schemas.microsoft.com/office/drawing/2014/chart" uri="{C3380CC4-5D6E-409C-BE32-E72D297353CC}">
                <c16:uniqueId val="{0000000F-A5A5-4E84-B7F9-DF5162B5B169}"/>
              </c:ext>
            </c:extLst>
          </c:dPt>
          <c:dPt>
            <c:idx val="8"/>
            <c:invertIfNegative val="0"/>
            <c:bubble3D val="0"/>
            <c:spPr>
              <a:ln>
                <a:prstDash val="solid"/>
              </a:ln>
            </c:spPr>
            <c:extLst>
              <c:ext xmlns:c16="http://schemas.microsoft.com/office/drawing/2014/chart" uri="{C3380CC4-5D6E-409C-BE32-E72D297353CC}">
                <c16:uniqueId val="{00000011-A5A5-4E84-B7F9-DF5162B5B169}"/>
              </c:ext>
            </c:extLst>
          </c:dPt>
          <c:dPt>
            <c:idx val="9"/>
            <c:invertIfNegative val="0"/>
            <c:bubble3D val="0"/>
            <c:spPr>
              <a:ln>
                <a:prstDash val="solid"/>
              </a:ln>
            </c:spPr>
            <c:extLst>
              <c:ext xmlns:c16="http://schemas.microsoft.com/office/drawing/2014/chart" uri="{C3380CC4-5D6E-409C-BE32-E72D297353CC}">
                <c16:uniqueId val="{00000013-A5A5-4E84-B7F9-DF5162B5B169}"/>
              </c:ext>
            </c:extLst>
          </c:dPt>
          <c:dPt>
            <c:idx val="10"/>
            <c:invertIfNegative val="0"/>
            <c:bubble3D val="0"/>
            <c:spPr>
              <a:ln>
                <a:prstDash val="solid"/>
              </a:ln>
            </c:spPr>
            <c:extLst>
              <c:ext xmlns:c16="http://schemas.microsoft.com/office/drawing/2014/chart" uri="{C3380CC4-5D6E-409C-BE32-E72D297353CC}">
                <c16:uniqueId val="{00000015-A5A5-4E84-B7F9-DF5162B5B169}"/>
              </c:ext>
            </c:extLst>
          </c:dPt>
          <c:dPt>
            <c:idx val="11"/>
            <c:invertIfNegative val="0"/>
            <c:bubble3D val="0"/>
            <c:spPr>
              <a:ln>
                <a:prstDash val="solid"/>
              </a:ln>
            </c:spPr>
            <c:extLst>
              <c:ext xmlns:c16="http://schemas.microsoft.com/office/drawing/2014/chart" uri="{C3380CC4-5D6E-409C-BE32-E72D297353CC}">
                <c16:uniqueId val="{00000017-A5A5-4E84-B7F9-DF5162B5B169}"/>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A5A5-4E84-B7F9-DF5162B5B16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9ADB-435D-ABFE-734A8A1FA4F6}"/>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36.708575999999994</c:v>
                </c:pt>
                <c:pt idx="1">
                  <c:v>0</c:v>
                </c:pt>
              </c:numCache>
            </c:numRef>
          </c:val>
          <c:extLst>
            <c:ext xmlns:c16="http://schemas.microsoft.com/office/drawing/2014/chart" uri="{C3380CC4-5D6E-409C-BE32-E72D297353CC}">
              <c16:uniqueId val="{00000001-9ADB-435D-ABFE-734A8A1FA4F6}"/>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9ADB-435D-ABFE-734A8A1FA4F6}"/>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9ADB-435D-ABFE-734A8A1FA4F6}"/>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9ADB-435D-ABFE-734A8A1FA4F6}"/>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9ADB-435D-ABFE-734A8A1FA4F6}"/>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9ADB-435D-ABFE-734A8A1FA4F6}"/>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131.91211751830988</c:v>
                </c:pt>
              </c:numCache>
            </c:numRef>
          </c:val>
          <c:extLst>
            <c:ext xmlns:c16="http://schemas.microsoft.com/office/drawing/2014/chart" uri="{C3380CC4-5D6E-409C-BE32-E72D297353CC}">
              <c16:uniqueId val="{00000007-9ADB-435D-ABFE-734A8A1FA4F6}"/>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9ADB-435D-ABFE-734A8A1FA4F6}"/>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57.571936411921889</c:v>
                </c:pt>
                <c:pt idx="1">
                  <c:v>0</c:v>
                </c:pt>
              </c:numCache>
            </c:numRef>
          </c:val>
          <c:extLst>
            <c:ext xmlns:c16="http://schemas.microsoft.com/office/drawing/2014/chart" uri="{C3380CC4-5D6E-409C-BE32-E72D297353CC}">
              <c16:uniqueId val="{00000009-9ADB-435D-ABFE-734A8A1FA4F6}"/>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121.55568009985055</c:v>
                </c:pt>
              </c:numCache>
            </c:numRef>
          </c:val>
          <c:extLst>
            <c:ext xmlns:c16="http://schemas.microsoft.com/office/drawing/2014/chart" uri="{C3380CC4-5D6E-409C-BE32-E72D297353CC}">
              <c16:uniqueId val="{0000000A-9ADB-435D-ABFE-734A8A1FA4F6}"/>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22.567712798239107</c:v>
                </c:pt>
                <c:pt idx="1">
                  <c:v>19.8757549392732</c:v>
                </c:pt>
                <c:pt idx="2">
                  <c:v>19.466871333018382</c:v>
                </c:pt>
                <c:pt idx="3">
                  <c:v>11.477114041010786</c:v>
                </c:pt>
                <c:pt idx="4">
                  <c:v>5.0205344506453349</c:v>
                </c:pt>
                <c:pt idx="5">
                  <c:v>0.27323610027290668</c:v>
                </c:pt>
                <c:pt idx="6">
                  <c:v>-1.1641852946368539E-5</c:v>
                </c:pt>
                <c:pt idx="7">
                  <c:v>-1.3486055215329002E-5</c:v>
                </c:pt>
                <c:pt idx="8">
                  <c:v>0.64731632879713175</c:v>
                </c:pt>
                <c:pt idx="9">
                  <c:v>5.2800319681533914</c:v>
                </c:pt>
                <c:pt idx="10">
                  <c:v>15.917660653283441</c:v>
                </c:pt>
                <c:pt idx="11">
                  <c:v>21.029472615065025</c:v>
                </c:pt>
              </c:numCache>
            </c:numRef>
          </c:val>
          <c:extLst>
            <c:ext xmlns:c16="http://schemas.microsoft.com/office/drawing/2014/chart" uri="{C3380CC4-5D6E-409C-BE32-E72D297353CC}">
              <c16:uniqueId val="{00000000-93FE-4E3C-8350-4193DC9735C4}"/>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20.251793700344088</c:v>
                </c:pt>
                <c:pt idx="1">
                  <c:v>17.528458982334168</c:v>
                </c:pt>
                <c:pt idx="2">
                  <c:v>17.592097936210997</c:v>
                </c:pt>
                <c:pt idx="3">
                  <c:v>14.095329343550869</c:v>
                </c:pt>
                <c:pt idx="4">
                  <c:v>12.13642447622891</c:v>
                </c:pt>
                <c:pt idx="5">
                  <c:v>10.861930608807254</c:v>
                </c:pt>
                <c:pt idx="6">
                  <c:v>11.641852949840526</c:v>
                </c:pt>
                <c:pt idx="7">
                  <c:v>13.486055219350991</c:v>
                </c:pt>
                <c:pt idx="8">
                  <c:v>16.287929777206038</c:v>
                </c:pt>
                <c:pt idx="9">
                  <c:v>19.930871732109853</c:v>
                </c:pt>
                <c:pt idx="10">
                  <c:v>19.44989040258244</c:v>
                </c:pt>
                <c:pt idx="11">
                  <c:v>18.621905758935259</c:v>
                </c:pt>
              </c:numCache>
            </c:numRef>
          </c:val>
          <c:extLst>
            <c:ext xmlns:c16="http://schemas.microsoft.com/office/drawing/2014/chart" uri="{C3380CC4-5D6E-409C-BE32-E72D297353CC}">
              <c16:uniqueId val="{00000001-93FE-4E3C-8350-4193DC9735C4}"/>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38.55378114752299</c:v>
                </c:pt>
                <c:pt idx="1">
                  <c:v>33.758318581913358</c:v>
                </c:pt>
                <c:pt idx="2">
                  <c:v>33.334710337159613</c:v>
                </c:pt>
                <c:pt idx="3">
                  <c:v>21.904528895385649</c:v>
                </c:pt>
                <c:pt idx="4">
                  <c:v>12.608077871630517</c:v>
                </c:pt>
                <c:pt idx="5">
                  <c:v>2.9145695472372632</c:v>
                </c:pt>
                <c:pt idx="6">
                  <c:v>0</c:v>
                </c:pt>
                <c:pt idx="7">
                  <c:v>0</c:v>
                </c:pt>
                <c:pt idx="8">
                  <c:v>5.3403603505279067</c:v>
                </c:pt>
                <c:pt idx="9">
                  <c:v>16.237109187797166</c:v>
                </c:pt>
                <c:pt idx="10">
                  <c:v>30.322385041133032</c:v>
                </c:pt>
                <c:pt idx="11">
                  <c:v>35.766535445931083</c:v>
                </c:pt>
              </c:numCache>
            </c:numRef>
          </c:val>
          <c:smooth val="0"/>
          <c:extLst>
            <c:ext xmlns:c16="http://schemas.microsoft.com/office/drawing/2014/chart" uri="{C3380CC4-5D6E-409C-BE32-E72D297353CC}">
              <c16:uniqueId val="{00000002-93FE-4E3C-8350-4193DC9735C4}"/>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31.908366026210768</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7D4C-41EB-87E6-31537AB9F13E}"/>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171.69739814103889</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9A33-4416-AA53-3FF021F6880D}"/>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151.94460012481318</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EC43-4B5F-BC3C-3182B830EEBA}"/>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EC43-4B5F-BC3C-3182B830EEBA}"/>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FE5C-43C6-81AC-B419B28447C2}"/>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2269.3246389416449</v>
      </c>
      <c r="W6" s="147">
        <f t="shared" ref="W6:W17" si="2">$L$18*$H$18*$T6</f>
        <v>0</v>
      </c>
      <c r="X6" s="147">
        <f t="shared" ref="X6:X17" si="3">$L$19*$H$19*$T6</f>
        <v>0</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1987.0576075026431</v>
      </c>
      <c r="W7" s="147">
        <f t="shared" si="2"/>
        <v>0</v>
      </c>
      <c r="X7" s="147">
        <f t="shared" si="3"/>
        <v>0</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1987.0576075026431</v>
      </c>
      <c r="AK7" s="147">
        <f t="shared" si="16"/>
        <v>13.897451444276426</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1962.1234869451775</v>
      </c>
      <c r="W8" s="147">
        <f t="shared" si="2"/>
        <v>0</v>
      </c>
      <c r="X8" s="147">
        <f t="shared" si="3"/>
        <v>0</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1962.1234869451775</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1289.32845617664</v>
      </c>
      <c r="W9" s="147">
        <f t="shared" si="2"/>
        <v>0</v>
      </c>
      <c r="X9" s="147">
        <f t="shared" si="3"/>
        <v>0</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v>
      </c>
      <c r="AK9" s="147">
        <f t="shared" si="16"/>
        <v>9.0175441053059178</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742.12751414200329</v>
      </c>
      <c r="W10" s="147">
        <f t="shared" si="2"/>
        <v>0</v>
      </c>
      <c r="X10" s="147">
        <f t="shared" si="3"/>
        <v>0</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171.55527392102394</v>
      </c>
      <c r="W11" s="147">
        <f t="shared" si="2"/>
        <v>0</v>
      </c>
      <c r="X11" s="147">
        <f t="shared" si="3"/>
        <v>0</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171.55527392102394</v>
      </c>
      <c r="AK11" s="147">
        <f t="shared" si="16"/>
        <v>1.1998550421109522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314.34040873727997</v>
      </c>
      <c r="W14" s="147">
        <f t="shared" si="2"/>
        <v>0</v>
      </c>
      <c r="X14" s="147">
        <f t="shared" si="3"/>
        <v>0</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955.73691732234238</v>
      </c>
      <c r="W15" s="147">
        <f t="shared" si="2"/>
        <v>0</v>
      </c>
      <c r="X15" s="147">
        <f t="shared" si="3"/>
        <v>0</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955.73691732234238</v>
      </c>
      <c r="AK15" s="147">
        <f t="shared" si="16"/>
        <v>6.6844098288036262</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0</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1784.8141852031999</v>
      </c>
      <c r="W16" s="147">
        <f t="shared" si="2"/>
        <v>0</v>
      </c>
      <c r="X16" s="147">
        <f t="shared" si="3"/>
        <v>0</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1784.8141852031999</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18*0.9144</f>
        <v>16.459199999999999</v>
      </c>
      <c r="H17" s="99">
        <f t="shared" si="17"/>
        <v>25.083820799999998</v>
      </c>
      <c r="I17" s="99">
        <f t="shared" si="18"/>
        <v>25.083820799999998</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0</v>
      </c>
      <c r="V17" s="149">
        <f t="shared" si="1"/>
        <v>2105.2638086639618</v>
      </c>
      <c r="W17" s="149">
        <f t="shared" si="2"/>
        <v>0</v>
      </c>
      <c r="X17" s="149">
        <f t="shared" si="3"/>
        <v>0</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0</v>
      </c>
      <c r="G18" s="98">
        <f>0*0.9144</f>
        <v>0</v>
      </c>
      <c r="H18" s="99">
        <f t="shared" si="17"/>
        <v>0</v>
      </c>
      <c r="I18" s="99">
        <f t="shared" si="18"/>
        <v>0</v>
      </c>
      <c r="J18" s="99">
        <f t="shared" si="24"/>
        <v>0</v>
      </c>
      <c r="K18" s="143">
        <f t="shared" si="19"/>
        <v>0</v>
      </c>
      <c r="L18" s="99">
        <f t="shared" si="20"/>
        <v>0</v>
      </c>
      <c r="M18" s="98">
        <v>0.26900000000000002</v>
      </c>
      <c r="N18" s="99">
        <f t="shared" si="21"/>
        <v>0.73099999999999998</v>
      </c>
      <c r="O18" s="31">
        <v>90</v>
      </c>
      <c r="P18" s="18" t="str">
        <f t="shared" si="22"/>
        <v>vertical</v>
      </c>
      <c r="Q18" s="143">
        <f t="shared" si="23"/>
        <v>0</v>
      </c>
      <c r="R18" s="99"/>
      <c r="S18" s="8" t="s">
        <v>3254</v>
      </c>
      <c r="T18" s="150"/>
      <c r="U18" s="150">
        <f t="shared" ref="U18:AI18" si="25">SUM(U6:U17)</f>
        <v>0</v>
      </c>
      <c r="V18" s="150">
        <f t="shared" si="25"/>
        <v>13581.672297555917</v>
      </c>
      <c r="W18" s="150">
        <f t="shared" si="25"/>
        <v>0</v>
      </c>
      <c r="X18" s="150">
        <f t="shared" si="25"/>
        <v>0</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13581.672297555917</v>
      </c>
      <c r="AK18" s="150">
        <f>AJ18/i.tfa</f>
        <v>94.990014670274988</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0</v>
      </c>
      <c r="G19" s="98">
        <f>0*0.9144</f>
        <v>0</v>
      </c>
      <c r="H19" s="99">
        <f t="shared" si="17"/>
        <v>0</v>
      </c>
      <c r="I19" s="99">
        <f t="shared" si="18"/>
        <v>0</v>
      </c>
      <c r="J19" s="99">
        <f t="shared" si="24"/>
        <v>0</v>
      </c>
      <c r="K19" s="143">
        <f t="shared" si="19"/>
        <v>0</v>
      </c>
      <c r="L19" s="99">
        <f t="shared" si="20"/>
        <v>0</v>
      </c>
      <c r="M19" s="98">
        <v>0.26900000000000002</v>
      </c>
      <c r="N19" s="99">
        <f t="shared" si="21"/>
        <v>0.73099999999999998</v>
      </c>
      <c r="O19" s="31">
        <v>270</v>
      </c>
      <c r="P19" s="18" t="str">
        <f t="shared" si="22"/>
        <v>vertical</v>
      </c>
      <c r="Q19" s="143">
        <f t="shared" si="23"/>
        <v>0</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2385.8848550831976</v>
      </c>
      <c r="W23" s="143">
        <f t="shared" ref="W23:W34" ca="1" si="29">i.window_radiation_factor*$I$18*i.window_gvalue*i.window_maintenance_factor*AQ6*$N$18</f>
        <v>0</v>
      </c>
      <c r="X23" s="143">
        <f t="shared" ref="X23:X34" ca="1" si="30">i.window_radiation_factor*$I$19*i.window_gvalue*i.window_maintenance_factor*AR6*$N$19</f>
        <v>0</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2385.8848550831976</v>
      </c>
      <c r="AK23" s="143">
        <f t="shared" ref="AK23:AK35" ca="1" si="43">AJ23/i.tfa</f>
        <v>16.686843300344087</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2045.8298707981394</v>
      </c>
      <c r="W24" s="143">
        <f t="shared" ca="1" si="29"/>
        <v>0</v>
      </c>
      <c r="X24" s="143">
        <f t="shared" ca="1" si="30"/>
        <v>0</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2045.8298707981394</v>
      </c>
      <c r="AK24" s="143">
        <f t="shared" ca="1" si="43"/>
        <v>14.308503782334169</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2005.6015547274485</v>
      </c>
      <c r="W25" s="143">
        <f t="shared" ca="1" si="29"/>
        <v>0</v>
      </c>
      <c r="X25" s="143">
        <f t="shared" ca="1" si="30"/>
        <v>0</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2005.6015547274485</v>
      </c>
      <c r="AK25" s="143">
        <f t="shared" ca="1" si="43"/>
        <v>14.027147536210999</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1522.0760525809033</v>
      </c>
      <c r="W26" s="143">
        <f t="shared" ca="1" si="29"/>
        <v>0</v>
      </c>
      <c r="X26" s="143">
        <f t="shared" ca="1" si="30"/>
        <v>0</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1522.0760525809033</v>
      </c>
      <c r="AK26" s="143">
        <f t="shared" ca="1" si="43"/>
        <v>10.645377343550869</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1225.5493634192096</v>
      </c>
      <c r="W27" s="143">
        <f t="shared" ca="1" si="29"/>
        <v>0</v>
      </c>
      <c r="X27" s="143">
        <f t="shared" ca="1" si="30"/>
        <v>0</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1225.5493634192096</v>
      </c>
      <c r="AK27" s="143">
        <f t="shared" ca="1" si="43"/>
        <v>8.5714740762289114</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1059.7647014872612</v>
      </c>
      <c r="W28" s="143">
        <f t="shared" ca="1" si="29"/>
        <v>0</v>
      </c>
      <c r="X28" s="143">
        <f t="shared" ca="1" si="30"/>
        <v>0</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1059.7647014872612</v>
      </c>
      <c r="AK28" s="143">
        <f t="shared" ca="1" si="43"/>
        <v>7.4119786088072548</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1154.8355265761984</v>
      </c>
      <c r="W29" s="143">
        <f t="shared" ca="1" si="29"/>
        <v>0</v>
      </c>
      <c r="X29" s="143">
        <f t="shared" ca="1" si="30"/>
        <v>0</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1154.8355265761984</v>
      </c>
      <c r="AK29" s="143">
        <f t="shared" ca="1" si="43"/>
        <v>8.0769025498405256</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1418.5195670708044</v>
      </c>
      <c r="W30" s="143">
        <f t="shared" ca="1" si="29"/>
        <v>0</v>
      </c>
      <c r="X30" s="143">
        <f t="shared" ca="1" si="30"/>
        <v>0</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1418.5195670708044</v>
      </c>
      <c r="AK30" s="143">
        <f t="shared" ca="1" si="43"/>
        <v>9.9211048193509903</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25.083820799999998</v>
      </c>
      <c r="I31" s="99">
        <f>SUM(I16:I30)</f>
        <v>25.083820799999998</v>
      </c>
      <c r="J31" s="99">
        <f>o.window_hole_total_area - o.window_glass_total_area</f>
        <v>0</v>
      </c>
      <c r="K31" s="143">
        <f>IF(o.window_hole_total_area = 0, 0, o.window_glass_total_area / o.window_hole_total_area * 100)</f>
        <v>100</v>
      </c>
      <c r="L31" s="99">
        <f>IF(o.window_hole_total_area = 0, 0, SUMPRODUCT(H16:H30, L16:L30) / o.window_hole_total_area)</f>
        <v>5.9</v>
      </c>
      <c r="M31" s="99"/>
      <c r="N31" s="99"/>
      <c r="O31" s="99"/>
      <c r="P31" s="99"/>
      <c r="Q31" s="99"/>
      <c r="R31" s="99"/>
      <c r="S31" s="4" t="s">
        <v>191</v>
      </c>
      <c r="T31" s="4"/>
      <c r="U31" s="143">
        <f t="shared" ca="1" si="27"/>
        <v>0</v>
      </c>
      <c r="V31" s="143">
        <f t="shared" ca="1" si="28"/>
        <v>1835.5740625849196</v>
      </c>
      <c r="W31" s="143">
        <f t="shared" ca="1" si="29"/>
        <v>0</v>
      </c>
      <c r="X31" s="143">
        <f t="shared" ca="1" si="30"/>
        <v>0</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1835.5740625849196</v>
      </c>
      <c r="AK31" s="143">
        <f t="shared" ca="1" si="43"/>
        <v>12.83797777720604</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2339.9994320650667</v>
      </c>
      <c r="W32" s="143">
        <f t="shared" ca="1" si="29"/>
        <v>0</v>
      </c>
      <c r="X32" s="143">
        <f t="shared" ca="1" si="30"/>
        <v>0</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2339.9994320650667</v>
      </c>
      <c r="AK32" s="143">
        <f t="shared" ca="1" si="43"/>
        <v>16.365921332109853</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2287.6711928012373</v>
      </c>
      <c r="W33" s="143">
        <f t="shared" ca="1" si="29"/>
        <v>0</v>
      </c>
      <c r="X33" s="143">
        <f t="shared" ca="1" si="30"/>
        <v>0</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2287.6711928012373</v>
      </c>
      <c r="AK33" s="143">
        <f t="shared" ca="1" si="43"/>
        <v>15.999938402582442</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2152.8434772205633</v>
      </c>
      <c r="W34" s="144">
        <f t="shared" ca="1" si="29"/>
        <v>0</v>
      </c>
      <c r="X34" s="144">
        <f t="shared" ca="1" si="30"/>
        <v>0</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2152.8434772205633</v>
      </c>
      <c r="AK34" s="144">
        <f t="shared" ca="1" si="43"/>
        <v>15.05695535893526</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21434.149656414949</v>
      </c>
      <c r="W35" s="144">
        <f t="shared" ca="1" si="44"/>
        <v>0</v>
      </c>
      <c r="X35" s="144">
        <f t="shared" ca="1" si="44"/>
        <v>0</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21434.149656414949</v>
      </c>
      <c r="AK35" s="144">
        <f t="shared" ca="1" si="43"/>
        <v>149.91012488750141</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-116.5602161415527</v>
      </c>
      <c r="W40" s="143">
        <f t="shared" ca="1" si="45"/>
        <v>0</v>
      </c>
      <c r="X40" s="143">
        <f t="shared" ca="1" si="45"/>
        <v>0</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-116.5602161415527</v>
      </c>
      <c r="AK40" s="143">
        <f t="shared" ref="AK40:AK52" ca="1" si="47">SUM(U40:AI40)/i.tfa</f>
        <v>-0.81522042342672196</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-58.772263295496259</v>
      </c>
      <c r="W41" s="143">
        <f t="shared" ca="1" si="48"/>
        <v>0</v>
      </c>
      <c r="X41" s="143">
        <f t="shared" ca="1" si="48"/>
        <v>0</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-58.772263295496259</v>
      </c>
      <c r="AK41" s="143">
        <f t="shared" ca="1" si="47"/>
        <v>-0.41105233805774416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-43.478067782270955</v>
      </c>
      <c r="W42" s="143">
        <f t="shared" ca="1" si="49"/>
        <v>0</v>
      </c>
      <c r="X42" s="143">
        <f t="shared" ca="1" si="49"/>
        <v>0</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-43.478067782270955</v>
      </c>
      <c r="AK42" s="143">
        <f t="shared" ca="1" si="47"/>
        <v>-0.30408496140908492</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-232.74759640426328</v>
      </c>
      <c r="W43" s="143">
        <f t="shared" ca="1" si="50"/>
        <v>0</v>
      </c>
      <c r="X43" s="143">
        <f t="shared" ca="1" si="50"/>
        <v>0</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-232.74759640426328</v>
      </c>
      <c r="AK43" s="143">
        <f t="shared" ca="1" si="47"/>
        <v>-1.6278332382449523</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-483.42184927720632</v>
      </c>
      <c r="W44" s="143">
        <f t="shared" ca="1" si="51"/>
        <v>0</v>
      </c>
      <c r="X44" s="143">
        <f t="shared" ca="1" si="51"/>
        <v>0</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-483.42184927720632</v>
      </c>
      <c r="AK44" s="143">
        <f t="shared" ca="1" si="47"/>
        <v>-3.3810452460288598</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-888.2094275662372</v>
      </c>
      <c r="W45" s="143">
        <f t="shared" ca="1" si="52"/>
        <v>0</v>
      </c>
      <c r="X45" s="143">
        <f t="shared" ca="1" si="52"/>
        <v>0</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-888.2094275662372</v>
      </c>
      <c r="AK45" s="143">
        <f t="shared" ca="1" si="47"/>
        <v>-6.2121235666963024</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-1154.8355265761984</v>
      </c>
      <c r="W46" s="143">
        <f t="shared" ca="1" si="53"/>
        <v>0</v>
      </c>
      <c r="X46" s="143">
        <f t="shared" ca="1" si="53"/>
        <v>0</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-1154.8355265761984</v>
      </c>
      <c r="AK46" s="143">
        <f t="shared" ca="1" si="47"/>
        <v>-8.0769025498405256</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-1418.5195670708044</v>
      </c>
      <c r="W47" s="143">
        <f t="shared" ca="1" si="54"/>
        <v>0</v>
      </c>
      <c r="X47" s="143">
        <f t="shared" ca="1" si="54"/>
        <v>0</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-1418.5195670708044</v>
      </c>
      <c r="AK47" s="143">
        <f t="shared" ca="1" si="47"/>
        <v>-9.9211048193509903</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-1521.2336538476397</v>
      </c>
      <c r="W48" s="143">
        <f t="shared" ca="1" si="55"/>
        <v>0</v>
      </c>
      <c r="X48" s="143">
        <f t="shared" ca="1" si="55"/>
        <v>0</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-1521.2336538476397</v>
      </c>
      <c r="AK48" s="143">
        <f t="shared" ca="1" si="47"/>
        <v>-10.63948561930088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-1384.2625147427243</v>
      </c>
      <c r="W49" s="143">
        <f t="shared" ca="1" si="56"/>
        <v>0</v>
      </c>
      <c r="X49" s="143">
        <f t="shared" ca="1" si="56"/>
        <v>0</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-1384.2625147427243</v>
      </c>
      <c r="AK49" s="143">
        <f t="shared" ca="1" si="47"/>
        <v>-9.6815115033062273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-502.8570075980374</v>
      </c>
      <c r="W50" s="143">
        <f t="shared" ca="1" si="57"/>
        <v>0</v>
      </c>
      <c r="X50" s="143">
        <f t="shared" ca="1" si="57"/>
        <v>0</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-502.8570075980374</v>
      </c>
      <c r="AK50" s="143">
        <f t="shared" ca="1" si="47"/>
        <v>-3.5169744551548288</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-47.579668556601519</v>
      </c>
      <c r="W51" s="144">
        <f t="shared" ca="1" si="58"/>
        <v>0</v>
      </c>
      <c r="X51" s="144">
        <f t="shared" ca="1" si="58"/>
        <v>0</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-47.579668556601519</v>
      </c>
      <c r="AK51" s="144">
        <f t="shared" ca="1" si="47"/>
        <v>-0.33277149640929865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-7852.4773588590324</v>
      </c>
      <c r="W52" s="144">
        <f t="shared" ca="1" si="59"/>
        <v>0</v>
      </c>
      <c r="X52" s="144">
        <f t="shared" ca="1" si="59"/>
        <v>0</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-7852.4773588590324</v>
      </c>
      <c r="AK52" s="144">
        <f t="shared" ca="1" si="47"/>
        <v>-54.920110217226416</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-54.920110217226416</v>
      </c>
      <c r="W53" s="143">
        <f t="shared" ca="1" si="60"/>
        <v>0</v>
      </c>
      <c r="X53" s="143">
        <f t="shared" ca="1" si="60"/>
        <v>0</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-54.920110217226416</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359.49374902000005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0.14807267204259103</v>
      </c>
      <c r="J5" s="117">
        <f t="shared" si="1"/>
        <v>0.15909038795781172</v>
      </c>
      <c r="K5" s="117">
        <f t="shared" si="1"/>
        <v>0.11056781963067915</v>
      </c>
      <c r="L5" s="117">
        <f t="shared" si="1"/>
        <v>0</v>
      </c>
      <c r="M5" s="117">
        <f t="shared" si="1"/>
        <v>0.41167487090788463</v>
      </c>
      <c r="N5" s="117">
        <f t="shared" si="1"/>
        <v>0</v>
      </c>
      <c r="O5" s="117">
        <f t="shared" si="1"/>
        <v>0.17059424946103335</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-131.91211751830988</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0.65475474364384612</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15.871622876917368</v>
      </c>
      <c r="N14" s="143">
        <f t="shared" si="2"/>
        <v>0</v>
      </c>
      <c r="O14" s="143">
        <f t="shared" si="2"/>
        <v>6.5770533587466238</v>
      </c>
      <c r="P14" s="143">
        <f ca="1">-Glazing!AK23</f>
        <v>-16.686843300344087</v>
      </c>
      <c r="Q14" s="143">
        <f>-'Incidental gains'!$F$6 * Weather!$Q31 / 1000</f>
        <v>-3.5649503999999999</v>
      </c>
      <c r="R14" s="143">
        <f t="shared" ref="R14:R25" si="3">SUM($I14:$O14)</f>
        <v>38.55378114752299</v>
      </c>
      <c r="S14" s="143">
        <f t="shared" ref="S14:S25" ca="1" si="4">-1 * SUM($P14:$Q14)</f>
        <v>20.251793700344088</v>
      </c>
      <c r="T14" s="143">
        <f t="shared" ref="T14:T25" ca="1" si="5">IF(ABS(R14) &gt; (0.0000001 * ABS(S14)), S14 / R14, IF(R14 = 0, 10^6, 0))</f>
        <v>0.52528683562455791</v>
      </c>
      <c r="U14" s="99">
        <f ca="1">IFERROR(IF(T14 &gt; 0,   IF(T14 = 1, d.heating_alpha/d.heating_alpha1, (1 - T14 ^ d.heating_alpha) / (1 - T14 ^ d.heating_alpha1)), 1) * IF(T14 &lt;= 0, IF(S14 &gt; 0, 1 / T14, 1), 1), NA())</f>
        <v>0.78936555377868933</v>
      </c>
      <c r="V14" s="99">
        <f t="shared" ref="V14:V25" ca="1" si="6">R14 - U14 * S14</f>
        <v>22.567712798239107</v>
      </c>
      <c r="W14" s="130">
        <f t="shared" ref="W14:W25" ca="1" si="7">S14 - (R14 - V14)</f>
        <v>4.2657253510602047</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13.897451444276426</v>
      </c>
      <c r="N15" s="143">
        <f t="shared" si="2"/>
        <v>0</v>
      </c>
      <c r="O15" s="143">
        <f t="shared" si="2"/>
        <v>5.7589750215479656</v>
      </c>
      <c r="P15" s="143">
        <f ca="1">-Glazing!AK24</f>
        <v>-14.308503782334169</v>
      </c>
      <c r="Q15" s="143">
        <f>-'Incidental gains'!$F$6 * Weather!$Q32 / 1000</f>
        <v>-3.2199551999999998</v>
      </c>
      <c r="R15" s="143">
        <f t="shared" si="3"/>
        <v>33.758318581913358</v>
      </c>
      <c r="S15" s="143">
        <f t="shared" ca="1" si="4"/>
        <v>17.528458982334168</v>
      </c>
      <c r="T15" s="143">
        <f t="shared" ca="1" si="5"/>
        <v>0.51923376870213445</v>
      </c>
      <c r="U15" s="99">
        <f t="shared" ref="U15:U25" ca="1" si="10">IFERROR(IF(T15 &gt; 0, IF(T15 = 1, d.heating_alpha/d.heating_alpha1, (1 - T15 ^ d.heating_alpha) / (1 - T15 ^ d.heating_alpha1)), 1) * IF(T15 &lt;= 0, IF(S15 &gt; 0, 1 / T15, 1), 1), NA())</f>
        <v>0.79200137654037461</v>
      </c>
      <c r="V15" s="99">
        <f t="shared" ca="1" si="6"/>
        <v>19.8757549392732</v>
      </c>
      <c r="W15" s="130">
        <f t="shared" ca="1" si="7"/>
        <v>3.645895339694011</v>
      </c>
      <c r="X15" s="143"/>
      <c r="Y15" s="102"/>
      <c r="Z15" s="102" t="s">
        <v>57</v>
      </c>
      <c r="AA15" s="155">
        <f ca="1">$J$4 * $AA$5 / i.tfa</f>
        <v>36.708575999999994</v>
      </c>
      <c r="AB15" s="155">
        <f t="shared" ca="1" si="8"/>
        <v>36.708575999999994</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13.723062574801915</v>
      </c>
      <c r="N16" s="143">
        <f t="shared" si="2"/>
        <v>0</v>
      </c>
      <c r="O16" s="143">
        <f t="shared" si="2"/>
        <v>5.6867098909686957</v>
      </c>
      <c r="P16" s="143">
        <f ca="1">-Glazing!AK25</f>
        <v>-14.027147536210999</v>
      </c>
      <c r="Q16" s="143">
        <f>-'Incidental gains'!$F$6 * Weather!$Q33 / 1000</f>
        <v>-3.5649503999999999</v>
      </c>
      <c r="R16" s="143">
        <f t="shared" si="3"/>
        <v>33.334710337159613</v>
      </c>
      <c r="S16" s="143">
        <f t="shared" ca="1" si="4"/>
        <v>17.592097936210997</v>
      </c>
      <c r="T16" s="143">
        <f t="shared" ca="1" si="5"/>
        <v>0.5277411370393803</v>
      </c>
      <c r="U16" s="99">
        <f t="shared" ca="1" si="10"/>
        <v>0.78829932930262547</v>
      </c>
      <c r="V16" s="99">
        <f t="shared" ca="1" si="6"/>
        <v>19.466871333018382</v>
      </c>
      <c r="W16" s="130">
        <f t="shared" ca="1" si="7"/>
        <v>3.7242589320697661</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9.0175441053059178</v>
      </c>
      <c r="N17" s="143">
        <f t="shared" si="2"/>
        <v>0</v>
      </c>
      <c r="O17" s="143">
        <f t="shared" si="2"/>
        <v>3.7367866667058331</v>
      </c>
      <c r="P17" s="143">
        <f ca="1">-Glazing!AK26</f>
        <v>-10.645377343550869</v>
      </c>
      <c r="Q17" s="143">
        <f>-'Incidental gains'!$F$6 * Weather!$Q34 / 1000</f>
        <v>-3.4499519999999997</v>
      </c>
      <c r="R17" s="143">
        <f t="shared" si="3"/>
        <v>21.904528895385649</v>
      </c>
      <c r="S17" s="143">
        <f t="shared" ca="1" si="4"/>
        <v>14.095329343550869</v>
      </c>
      <c r="T17" s="143">
        <f t="shared" ca="1" si="5"/>
        <v>0.64348927159625668</v>
      </c>
      <c r="U17" s="99">
        <f t="shared" ca="1" si="10"/>
        <v>0.73977802151503391</v>
      </c>
      <c r="V17" s="99">
        <f t="shared" ca="1" si="6"/>
        <v>11.477114041010786</v>
      </c>
      <c r="W17" s="130">
        <f t="shared" ca="1" si="7"/>
        <v>3.667914489176006</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5.1904288302000516</v>
      </c>
      <c r="N18" s="143">
        <f t="shared" si="2"/>
        <v>0</v>
      </c>
      <c r="O18" s="143">
        <f t="shared" si="2"/>
        <v>2.1508655816570714</v>
      </c>
      <c r="P18" s="143">
        <f ca="1">-Glazing!AK27</f>
        <v>-8.5714740762289114</v>
      </c>
      <c r="Q18" s="143">
        <f>-'Incidental gains'!$F$6 * Weather!$Q35 / 1000</f>
        <v>-3.5649503999999999</v>
      </c>
      <c r="R18" s="143">
        <f t="shared" si="3"/>
        <v>12.608077871630517</v>
      </c>
      <c r="S18" s="143">
        <f t="shared" ca="1" si="4"/>
        <v>12.13642447622891</v>
      </c>
      <c r="T18" s="143">
        <f t="shared" ca="1" si="5"/>
        <v>0.9625911736742303</v>
      </c>
      <c r="U18" s="99">
        <f t="shared" ca="1" si="10"/>
        <v>0.62518770959655989</v>
      </c>
      <c r="V18" s="99">
        <f t="shared" ca="1" si="6"/>
        <v>5.0205344506453349</v>
      </c>
      <c r="W18" s="130">
        <f t="shared" ca="1" si="7"/>
        <v>4.5488810552437284</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1.1998550421109522</v>
      </c>
      <c r="N19" s="143">
        <f t="shared" si="2"/>
        <v>0</v>
      </c>
      <c r="O19" s="143">
        <f t="shared" si="2"/>
        <v>0.49720880441292475</v>
      </c>
      <c r="P19" s="143">
        <f ca="1">-Glazing!AK28</f>
        <v>-7.4119786088072548</v>
      </c>
      <c r="Q19" s="143">
        <f>-'Incidental gains'!$F$6 * Weather!$Q36 / 1000</f>
        <v>-3.4499519999999997</v>
      </c>
      <c r="R19" s="143">
        <f t="shared" si="3"/>
        <v>2.9145695472372632</v>
      </c>
      <c r="S19" s="143">
        <f t="shared" ca="1" si="4"/>
        <v>10.861930608807254</v>
      </c>
      <c r="T19" s="143">
        <f t="shared" ca="1" si="5"/>
        <v>3.7267700882634074</v>
      </c>
      <c r="U19" s="99">
        <f t="shared" ca="1" si="10"/>
        <v>0.24317347827859126</v>
      </c>
      <c r="V19" s="99">
        <f t="shared" ca="1" si="6"/>
        <v>0.27323610027290668</v>
      </c>
      <c r="W19" s="130">
        <f t="shared" ca="1" si="7"/>
        <v>8.2205971618428979</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-8.0769025498405256</v>
      </c>
      <c r="Q20" s="143">
        <f>-'Incidental gains'!$F$6 * Weather!$Q37 / 1000</f>
        <v>-3.5649503999999999</v>
      </c>
      <c r="R20" s="143">
        <f t="shared" si="3"/>
        <v>0</v>
      </c>
      <c r="S20" s="143">
        <f t="shared" ca="1" si="4"/>
        <v>11.641852949840526</v>
      </c>
      <c r="T20" s="143">
        <f t="shared" ca="1" si="5"/>
        <v>1000000</v>
      </c>
      <c r="U20" s="99">
        <f t="shared" ca="1" si="10"/>
        <v>9.9999999970176685E-7</v>
      </c>
      <c r="V20" s="99">
        <f t="shared" ca="1" si="6"/>
        <v>-1.1641852946368539E-5</v>
      </c>
      <c r="W20" s="130">
        <f t="shared" ca="1" si="7"/>
        <v>11.64184130798758</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-9.9211048193509903</v>
      </c>
      <c r="Q21" s="143">
        <f>-'Incidental gains'!$F$6 * Weather!$Q38 / 1000</f>
        <v>-3.5649503999999999</v>
      </c>
      <c r="R21" s="143">
        <f t="shared" si="3"/>
        <v>0</v>
      </c>
      <c r="S21" s="143">
        <f t="shared" ca="1" si="4"/>
        <v>13.486055219350991</v>
      </c>
      <c r="T21" s="143">
        <f t="shared" ca="1" si="5"/>
        <v>1000000</v>
      </c>
      <c r="U21" s="99">
        <f t="shared" ca="1" si="10"/>
        <v>9.9999999970176685E-7</v>
      </c>
      <c r="V21" s="99">
        <f t="shared" ca="1" si="6"/>
        <v>-1.3486055215329002E-5</v>
      </c>
      <c r="W21" s="130">
        <f t="shared" ca="1" si="7"/>
        <v>13.486041733295776</v>
      </c>
      <c r="X21" s="156"/>
      <c r="Y21" s="102"/>
      <c r="Z21" s="102" t="s">
        <v>3387</v>
      </c>
      <c r="AA21" s="155">
        <f ca="1">AA6</f>
        <v>-131.91211751830988</v>
      </c>
      <c r="AB21" s="155">
        <f t="shared" ca="1" si="8"/>
        <v>0</v>
      </c>
      <c r="AC21" s="155">
        <f t="shared" ca="1" si="9"/>
        <v>131.91211751830988</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2.1984921579051617</v>
      </c>
      <c r="N22" s="143">
        <f t="shared" si="2"/>
        <v>0</v>
      </c>
      <c r="O22" s="143">
        <f t="shared" si="2"/>
        <v>0.91103476584976917</v>
      </c>
      <c r="P22" s="143">
        <f ca="1">-Glazing!AK31</f>
        <v>-12.83797777720604</v>
      </c>
      <c r="Q22" s="143">
        <f>-'Incidental gains'!$F$6 * Weather!$Q39 / 1000</f>
        <v>-3.4499519999999997</v>
      </c>
      <c r="R22" s="143">
        <f t="shared" si="3"/>
        <v>5.3403603505279067</v>
      </c>
      <c r="S22" s="143">
        <f t="shared" ca="1" si="4"/>
        <v>16.287929777206038</v>
      </c>
      <c r="T22" s="143">
        <f t="shared" ca="1" si="5"/>
        <v>3.0499682995354309</v>
      </c>
      <c r="U22" s="99">
        <f t="shared" ca="1" si="10"/>
        <v>0.28813017282886394</v>
      </c>
      <c r="V22" s="99">
        <f t="shared" ca="1" si="6"/>
        <v>0.64731632879713175</v>
      </c>
      <c r="W22" s="130">
        <f t="shared" ca="1" si="7"/>
        <v>11.594885755475264</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6.6844098288036262</v>
      </c>
      <c r="N23" s="143">
        <f t="shared" si="2"/>
        <v>0</v>
      </c>
      <c r="O23" s="143">
        <f t="shared" si="2"/>
        <v>2.7699574553091066</v>
      </c>
      <c r="P23" s="143">
        <f ca="1">-Glazing!AK32</f>
        <v>-16.365921332109853</v>
      </c>
      <c r="Q23" s="143">
        <f>-'Incidental gains'!$F$6 * Weather!$Q40 / 1000</f>
        <v>-3.5649503999999999</v>
      </c>
      <c r="R23" s="143">
        <f t="shared" si="3"/>
        <v>16.237109187797166</v>
      </c>
      <c r="S23" s="143">
        <f t="shared" ca="1" si="4"/>
        <v>19.930871732109853</v>
      </c>
      <c r="T23" s="143">
        <f t="shared" ca="1" si="5"/>
        <v>1.2274889268521207</v>
      </c>
      <c r="U23" s="99">
        <f t="shared" ca="1" si="10"/>
        <v>0.54975403820351987</v>
      </c>
      <c r="V23" s="99">
        <f t="shared" ca="1" si="6"/>
        <v>5.2800319681533914</v>
      </c>
      <c r="W23" s="130">
        <f t="shared" ca="1" si="7"/>
        <v>8.9737945124660783</v>
      </c>
      <c r="X23" s="99"/>
      <c r="Y23" s="102"/>
      <c r="Z23" s="102" t="s">
        <v>3398</v>
      </c>
      <c r="AA23" s="155">
        <f ca="1">-SUM($AA$21:$AA$22) * (1 - $AA$8)</f>
        <v>57.571936411921889</v>
      </c>
      <c r="AB23" s="155">
        <f t="shared" ca="1" si="8"/>
        <v>57.571936411921889</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12.482963947427614</v>
      </c>
      <c r="N24" s="143">
        <f t="shared" si="2"/>
        <v>0</v>
      </c>
      <c r="O24" s="143">
        <f t="shared" si="2"/>
        <v>5.1728245179605556</v>
      </c>
      <c r="P24" s="143">
        <f ca="1">-Glazing!AK33</f>
        <v>-15.999938402582442</v>
      </c>
      <c r="Q24" s="143">
        <f>-'Incidental gains'!$F$6 * Weather!$Q41 / 1000</f>
        <v>-3.4499519999999997</v>
      </c>
      <c r="R24" s="143">
        <f t="shared" si="3"/>
        <v>30.322385041133032</v>
      </c>
      <c r="S24" s="143">
        <f t="shared" ca="1" si="4"/>
        <v>19.44989040258244</v>
      </c>
      <c r="T24" s="143">
        <f t="shared" ca="1" si="5"/>
        <v>0.64143669359116062</v>
      </c>
      <c r="U24" s="99">
        <f t="shared" ca="1" si="10"/>
        <v>0.74060696948384952</v>
      </c>
      <c r="V24" s="99">
        <f t="shared" ca="1" si="6"/>
        <v>15.917660653283441</v>
      </c>
      <c r="W24" s="130">
        <f t="shared" ca="1" si="7"/>
        <v>5.0451660147328496</v>
      </c>
      <c r="X24" s="99"/>
      <c r="Y24" s="102"/>
      <c r="Z24" s="15" t="s">
        <v>3392</v>
      </c>
      <c r="AA24" s="157">
        <f ca="1">-o.space_heating</f>
        <v>-121.55568009985055</v>
      </c>
      <c r="AB24" s="157">
        <f t="shared" ca="1" si="8"/>
        <v>0</v>
      </c>
      <c r="AC24" s="157">
        <f t="shared" ca="1" si="9"/>
        <v>121.55568009985055</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14.724183862525962</v>
      </c>
      <c r="N25" s="144">
        <f t="shared" si="2"/>
        <v>0</v>
      </c>
      <c r="O25" s="144">
        <f t="shared" si="2"/>
        <v>6.1015652702200605</v>
      </c>
      <c r="P25" s="144">
        <f ca="1">-Glazing!AK34</f>
        <v>-15.05695535893526</v>
      </c>
      <c r="Q25" s="144">
        <f>-'Incidental gains'!$F$6 * Weather!$Q42 / 1000</f>
        <v>-3.5649503999999999</v>
      </c>
      <c r="R25" s="144">
        <f t="shared" si="3"/>
        <v>35.766535445931083</v>
      </c>
      <c r="S25" s="144">
        <f t="shared" ca="1" si="4"/>
        <v>18.621905758935259</v>
      </c>
      <c r="T25" s="144">
        <f t="shared" ca="1" si="5"/>
        <v>0.52065165179575001</v>
      </c>
      <c r="U25" s="117">
        <f t="shared" ca="1" si="10"/>
        <v>0.79138317106963363</v>
      </c>
      <c r="V25" s="117">
        <f t="shared" ca="1" si="6"/>
        <v>21.029472615065025</v>
      </c>
      <c r="W25" s="131">
        <f t="shared" ca="1" si="7"/>
        <v>3.884842928069201</v>
      </c>
      <c r="X25" s="99"/>
      <c r="Y25" s="102"/>
      <c r="Z25" s="119" t="s">
        <v>3254</v>
      </c>
      <c r="AA25" s="158" t="str">
        <f ca="1">IF(ABS(AB25-AC25) &gt; 0.0001,"Unbalanced","Balanced")</f>
        <v>Balanced</v>
      </c>
      <c r="AB25" s="158">
        <f ca="1">SUM(AB14:AB24)</f>
        <v>288.31231281816042</v>
      </c>
      <c r="AC25" s="158">
        <f ca="1">SUM(AC14:AC24)</f>
        <v>288.31231281816042</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94.990014670275002</v>
      </c>
      <c r="N27" s="156">
        <f t="shared" si="11"/>
        <v>0</v>
      </c>
      <c r="O27" s="156">
        <f t="shared" si="11"/>
        <v>39.362981333378613</v>
      </c>
      <c r="P27" s="156">
        <f t="shared" ca="1" si="11"/>
        <v>-149.91012488750138</v>
      </c>
      <c r="Q27" s="156">
        <f t="shared" si="11"/>
        <v>-41.974416000000005</v>
      </c>
      <c r="R27" s="156">
        <f t="shared" si="11"/>
        <v>230.74037640623854</v>
      </c>
      <c r="S27" s="156">
        <f t="shared" ca="1" si="11"/>
        <v>191.8845408875014</v>
      </c>
      <c r="T27" s="156" t="s">
        <v>52</v>
      </c>
      <c r="U27" s="126">
        <f ca="1">(R27 - o.space_heating) / S27</f>
        <v>0.56901246865114108</v>
      </c>
      <c r="V27" s="156">
        <f ca="1">IF(SUM(V14:V25) &lt; 0.0001, 0, SUM(V14:V25))</f>
        <v>121.55568009985055</v>
      </c>
      <c r="W27" s="156">
        <f ca="1">SUM(W14:W25)</f>
        <v>82.699844581113368</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359.49374902000005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8.8136074928627686</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1.587573832857518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2.587573832857518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121.55568009985055</v>
      </c>
      <c r="L7" s="98">
        <v>0.8</v>
      </c>
      <c r="M7" s="98" t="s">
        <v>3439</v>
      </c>
      <c r="N7" s="99">
        <f t="shared" ca="1" si="0"/>
        <v>151.94460012481318</v>
      </c>
      <c r="O7" s="44">
        <f t="shared" si="1"/>
        <v>0.21</v>
      </c>
      <c r="P7" s="99">
        <f t="shared" ca="1" si="2"/>
        <v>31.908366026210768</v>
      </c>
      <c r="Q7" s="99">
        <f t="shared" si="3"/>
        <v>1.1299999999999999</v>
      </c>
      <c r="R7" s="99">
        <f t="shared" ca="1" si="4"/>
        <v>171.69739814103889</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121.55568009985055</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151.94460012481318</v>
      </c>
      <c r="L29" s="47">
        <f t="shared" ca="1" si="16"/>
        <v>1</v>
      </c>
      <c r="M29" s="47">
        <f t="shared" ca="1" si="17"/>
        <v>0</v>
      </c>
      <c r="N29" s="116">
        <v>2</v>
      </c>
      <c r="O29" s="99">
        <f t="shared" ca="1" si="18"/>
        <v>0.21</v>
      </c>
      <c r="P29" s="99">
        <f t="shared" ca="1" si="19"/>
        <v>31.908366026210768</v>
      </c>
      <c r="Q29" s="99">
        <f t="shared" ca="1" si="20"/>
        <v>1.1299999999999999</v>
      </c>
      <c r="R29" s="99">
        <f t="shared" ca="1" si="21"/>
        <v>171.69739814103889</v>
      </c>
      <c r="S29" s="99"/>
      <c r="T29" s="102"/>
      <c r="U29" s="102" t="str">
        <f t="shared" si="13"/>
        <v>Space heating</v>
      </c>
      <c r="V29" s="102">
        <f t="shared" ca="1" si="22"/>
        <v>151.94460012481318</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208.419137917618</v>
      </c>
      <c r="L35" s="126"/>
      <c r="M35" s="126"/>
      <c r="N35" s="126"/>
      <c r="O35" s="126"/>
      <c r="P35" s="126">
        <f ca="1">SUM(P28:P34)</f>
        <v>40.282758880924703</v>
      </c>
      <c r="Q35" s="126"/>
      <c r="R35" s="126">
        <f ca="1">SUM(R28:R34)</f>
        <v>252.98702436499687</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25.083820799999998</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121.55568009985055</v>
      </c>
      <c r="G17" s="143">
        <f ca="1">Systems!K29</f>
        <v>151.94460012481318</v>
      </c>
      <c r="H17" s="143">
        <f ca="1">Systems!R29</f>
        <v>171.69739814103889</v>
      </c>
      <c r="I17" s="143">
        <f ca="1">Systems!P29</f>
        <v>31.908366026210768</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121.55568009985055</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252.98702436499687</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252.98702436499687</v>
      </c>
      <c r="G27" s="99" t="s">
        <v>3416</v>
      </c>
      <c r="H27" s="99"/>
      <c r="I27" s="99"/>
      <c r="J27" s="99"/>
      <c r="K27" s="102"/>
      <c r="L27" s="102"/>
      <c r="M27" s="56"/>
      <c r="N27" s="102"/>
      <c r="O27" s="66"/>
      <c r="P27" s="102"/>
    </row>
    <row r="28" spans="2:16" x14ac:dyDescent="0.25">
      <c r="D28" s="99"/>
      <c r="E28" s="99" t="s">
        <v>3639</v>
      </c>
      <c r="F28" s="143">
        <f ca="1">SUM(I16:I22)</f>
        <v>40.282758880924703</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4028.2758880924703</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25.083820799999998</v>
      </c>
      <c r="H32" s="105">
        <v>0.15</v>
      </c>
      <c r="I32" s="105">
        <f>G32*H32</f>
        <v>3.7625731199999994</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25.083820799999998</v>
      </c>
      <c r="G5" s="99" t="s">
        <v>36</v>
      </c>
      <c r="H5" s="99"/>
      <c r="I5" s="99"/>
    </row>
    <row r="6" spans="1:9" x14ac:dyDescent="0.25">
      <c r="A6" s="2"/>
      <c r="B6" s="161"/>
      <c r="C6" s="2"/>
      <c r="D6" s="99"/>
      <c r="E6" s="99" t="s">
        <v>3698</v>
      </c>
      <c r="F6" s="99">
        <f>Glazing!I31</f>
        <v>25.083820799999998</v>
      </c>
      <c r="G6" s="99" t="s">
        <v>36</v>
      </c>
      <c r="H6" s="99"/>
      <c r="I6" s="99"/>
    </row>
    <row r="7" spans="1:9" x14ac:dyDescent="0.25">
      <c r="A7" s="2"/>
      <c r="B7" s="161"/>
      <c r="C7" s="2"/>
      <c r="D7" s="99"/>
      <c r="E7" s="99" t="s">
        <v>3699</v>
      </c>
      <c r="F7" s="99">
        <f ca="1">SUM('Space heating'!AA14:AA18)</f>
        <v>191.37739507285994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230.74037640623854</v>
      </c>
      <c r="G9" s="99" t="s">
        <v>3700</v>
      </c>
      <c r="H9" s="99" t="s">
        <v>3701</v>
      </c>
      <c r="I9" s="99"/>
    </row>
    <row r="10" spans="1:9" x14ac:dyDescent="0.25">
      <c r="A10" s="2"/>
      <c r="B10" s="161"/>
      <c r="C10" s="2"/>
      <c r="D10" s="99"/>
      <c r="E10" s="99" t="s">
        <v>3703</v>
      </c>
      <c r="F10" s="99">
        <f ca="1">-1 * 'Space heating'!AA21</f>
        <v>131.91211751830988</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166.75663271830987</v>
      </c>
      <c r="G12" s="99" t="s">
        <v>3700</v>
      </c>
      <c r="H12" s="99" t="s">
        <v>3701</v>
      </c>
      <c r="I12" s="99"/>
    </row>
    <row r="13" spans="1:9" x14ac:dyDescent="0.25">
      <c r="A13" s="2"/>
      <c r="B13" s="161"/>
      <c r="C13" s="2"/>
      <c r="D13" s="99"/>
      <c r="E13" s="99" t="s">
        <v>3706</v>
      </c>
      <c r="F13" s="99">
        <f ca="1">'Space heating'!AA8</f>
        <v>0.65475474364384612</v>
      </c>
      <c r="G13" s="99" t="s">
        <v>52</v>
      </c>
      <c r="H13" s="99"/>
      <c r="I13" s="99"/>
    </row>
    <row r="14" spans="1:9" x14ac:dyDescent="0.25">
      <c r="A14" s="2"/>
      <c r="B14" s="161"/>
      <c r="C14" s="2"/>
      <c r="D14" s="99"/>
      <c r="E14" s="99" t="s">
        <v>3707</v>
      </c>
      <c r="F14" s="99">
        <f ca="1">SUM('Space heating'!AC21:AC22)</f>
        <v>166.75663271830987</v>
      </c>
      <c r="G14" s="99" t="s">
        <v>3700</v>
      </c>
      <c r="H14" s="99" t="s">
        <v>3701</v>
      </c>
      <c r="I14" s="99"/>
    </row>
    <row r="15" spans="1:9" x14ac:dyDescent="0.25">
      <c r="A15" s="2"/>
      <c r="B15" s="161"/>
      <c r="C15" s="2"/>
      <c r="D15" s="99"/>
      <c r="E15" s="99" t="s">
        <v>3708</v>
      </c>
      <c r="F15" s="99">
        <f>'Space heating'!P4</f>
        <v>359.49374902000005</v>
      </c>
      <c r="G15" s="99" t="str">
        <f>'Space heating'!AB31</f>
        <v>W/K</v>
      </c>
      <c r="H15" s="99" t="str">
        <f>IF(ISBLANK('Space heating'!AC31), "", 'Space heating'!AC31)</f>
        <v/>
      </c>
      <c r="I15" s="99"/>
    </row>
    <row r="16" spans="1:9" x14ac:dyDescent="0.25">
      <c r="A16" s="2"/>
      <c r="B16" s="161"/>
      <c r="C16" s="2"/>
      <c r="D16" s="99"/>
      <c r="E16" s="99" t="s">
        <v>3709</v>
      </c>
      <c r="F16" s="99">
        <f>F15 / F4</f>
        <v>1.3422268627099392</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2021-09-20T11:14:17Z</dcterms:modified>
  <dc:language>en-GB</dc:language>
</cp:coreProperties>
</file>