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04D2826F-BB20-452F-913A-F2F4B18EF439}"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J17"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<sst xmlns="http://schemas.openxmlformats.org/spreadsheetml/2006/main" count="4870" uniqueCount="3712">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</sst>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3ED0-4DF1-8504-2721489E6901}"/>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AB73-4F2E-A64B-6EAAA1500DE6}"/>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AB73-4F2E-A64B-6EAAA1500DE6}"/>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AB73-4F2E-A64B-6EAAA1500DE6}"/>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AB73-4F2E-A64B-6EAAA1500DE6}"/>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AB73-4F2E-A64B-6EAAA1500DE6}"/>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7FD-4DA8-838A-D859AFB2CB4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7FD-4DA8-838A-D859AFB2CB4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7FD-4DA8-838A-D859AFB2CB4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7FD-4DA8-838A-D859AFB2CB4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7FD-4DA8-838A-D859AFB2CB4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7FD-4DA8-838A-D859AFB2CB4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7FD-4DA8-838A-D859AFB2CB4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7FD-4DA8-838A-D859AFB2CB4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7FD-4DA8-838A-D859AFB2CB4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7FD-4DA8-838A-D859AFB2CB4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7FD-4DA8-838A-D859AFB2CB4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7FD-4DA8-838A-D859AFB2CB4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D7FD-4DA8-838A-D859AFB2CB4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BF4-4696-AB93-CEA92ABB72C8}"/>
              </c:ext>
            </c:extLst>
          </c:dPt>
          <c:dPt>
            <c:idx val="1"/>
            <c:invertIfNegative val="0"/>
            <c:bubble3D val="0"/>
            <c:spPr>
              <a:ln>
                <a:prstDash val="solid"/>
              </a:ln>
            </c:spPr>
            <c:extLst>
              <c:ext xmlns:c16="http://schemas.microsoft.com/office/drawing/2014/chart" uri="{C3380CC4-5D6E-409C-BE32-E72D297353CC}">
                <c16:uniqueId val="{00000003-9BF4-4696-AB93-CEA92ABB72C8}"/>
              </c:ext>
            </c:extLst>
          </c:dPt>
          <c:dPt>
            <c:idx val="2"/>
            <c:invertIfNegative val="0"/>
            <c:bubble3D val="0"/>
            <c:spPr>
              <a:ln>
                <a:prstDash val="solid"/>
              </a:ln>
            </c:spPr>
            <c:extLst>
              <c:ext xmlns:c16="http://schemas.microsoft.com/office/drawing/2014/chart" uri="{C3380CC4-5D6E-409C-BE32-E72D297353CC}">
                <c16:uniqueId val="{00000005-9BF4-4696-AB93-CEA92ABB72C8}"/>
              </c:ext>
            </c:extLst>
          </c:dPt>
          <c:dPt>
            <c:idx val="3"/>
            <c:invertIfNegative val="0"/>
            <c:bubble3D val="0"/>
            <c:spPr>
              <a:ln>
                <a:prstDash val="solid"/>
              </a:ln>
            </c:spPr>
            <c:extLst>
              <c:ext xmlns:c16="http://schemas.microsoft.com/office/drawing/2014/chart" uri="{C3380CC4-5D6E-409C-BE32-E72D297353CC}">
                <c16:uniqueId val="{00000007-9BF4-4696-AB93-CEA92ABB72C8}"/>
              </c:ext>
            </c:extLst>
          </c:dPt>
          <c:dPt>
            <c:idx val="4"/>
            <c:invertIfNegative val="0"/>
            <c:bubble3D val="0"/>
            <c:spPr>
              <a:ln>
                <a:prstDash val="solid"/>
              </a:ln>
            </c:spPr>
            <c:extLst>
              <c:ext xmlns:c16="http://schemas.microsoft.com/office/drawing/2014/chart" uri="{C3380CC4-5D6E-409C-BE32-E72D297353CC}">
                <c16:uniqueId val="{00000009-9BF4-4696-AB93-CEA92ABB72C8}"/>
              </c:ext>
            </c:extLst>
          </c:dPt>
          <c:dPt>
            <c:idx val="5"/>
            <c:invertIfNegative val="0"/>
            <c:bubble3D val="0"/>
            <c:spPr>
              <a:ln>
                <a:prstDash val="solid"/>
              </a:ln>
            </c:spPr>
            <c:extLst>
              <c:ext xmlns:c16="http://schemas.microsoft.com/office/drawing/2014/chart" uri="{C3380CC4-5D6E-409C-BE32-E72D297353CC}">
                <c16:uniqueId val="{0000000B-9BF4-4696-AB93-CEA92ABB72C8}"/>
              </c:ext>
            </c:extLst>
          </c:dPt>
          <c:dPt>
            <c:idx val="6"/>
            <c:invertIfNegative val="0"/>
            <c:bubble3D val="0"/>
            <c:spPr>
              <a:ln>
                <a:prstDash val="solid"/>
              </a:ln>
            </c:spPr>
            <c:extLst>
              <c:ext xmlns:c16="http://schemas.microsoft.com/office/drawing/2014/chart" uri="{C3380CC4-5D6E-409C-BE32-E72D297353CC}">
                <c16:uniqueId val="{0000000D-9BF4-4696-AB93-CEA92ABB72C8}"/>
              </c:ext>
            </c:extLst>
          </c:dPt>
          <c:dPt>
            <c:idx val="7"/>
            <c:invertIfNegative val="0"/>
            <c:bubble3D val="0"/>
            <c:spPr>
              <a:ln>
                <a:prstDash val="solid"/>
              </a:ln>
            </c:spPr>
            <c:extLst>
              <c:ext xmlns:c16="http://schemas.microsoft.com/office/drawing/2014/chart" uri="{C3380CC4-5D6E-409C-BE32-E72D297353CC}">
                <c16:uniqueId val="{0000000F-9BF4-4696-AB93-CEA92ABB72C8}"/>
              </c:ext>
            </c:extLst>
          </c:dPt>
          <c:dPt>
            <c:idx val="8"/>
            <c:invertIfNegative val="0"/>
            <c:bubble3D val="0"/>
            <c:spPr>
              <a:ln>
                <a:prstDash val="solid"/>
              </a:ln>
            </c:spPr>
            <c:extLst>
              <c:ext xmlns:c16="http://schemas.microsoft.com/office/drawing/2014/chart" uri="{C3380CC4-5D6E-409C-BE32-E72D297353CC}">
                <c16:uniqueId val="{00000011-9BF4-4696-AB93-CEA92ABB72C8}"/>
              </c:ext>
            </c:extLst>
          </c:dPt>
          <c:dPt>
            <c:idx val="9"/>
            <c:invertIfNegative val="0"/>
            <c:bubble3D val="0"/>
            <c:spPr>
              <a:ln>
                <a:prstDash val="solid"/>
              </a:ln>
            </c:spPr>
            <c:extLst>
              <c:ext xmlns:c16="http://schemas.microsoft.com/office/drawing/2014/chart" uri="{C3380CC4-5D6E-409C-BE32-E72D297353CC}">
                <c16:uniqueId val="{00000013-9BF4-4696-AB93-CEA92ABB72C8}"/>
              </c:ext>
            </c:extLst>
          </c:dPt>
          <c:dPt>
            <c:idx val="10"/>
            <c:invertIfNegative val="0"/>
            <c:bubble3D val="0"/>
            <c:spPr>
              <a:ln>
                <a:prstDash val="solid"/>
              </a:ln>
            </c:spPr>
            <c:extLst>
              <c:ext xmlns:c16="http://schemas.microsoft.com/office/drawing/2014/chart" uri="{C3380CC4-5D6E-409C-BE32-E72D297353CC}">
                <c16:uniqueId val="{00000015-9BF4-4696-AB93-CEA92ABB72C8}"/>
              </c:ext>
            </c:extLst>
          </c:dPt>
          <c:dPt>
            <c:idx val="11"/>
            <c:invertIfNegative val="0"/>
            <c:bubble3D val="0"/>
            <c:spPr>
              <a:ln>
                <a:prstDash val="solid"/>
              </a:ln>
            </c:spPr>
            <c:extLst>
              <c:ext xmlns:c16="http://schemas.microsoft.com/office/drawing/2014/chart" uri="{C3380CC4-5D6E-409C-BE32-E72D297353CC}">
                <c16:uniqueId val="{00000017-9BF4-4696-AB93-CEA92ABB72C8}"/>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9BF4-4696-AB93-CEA92ABB72C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006-447E-9BD1-FA784335E65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006-447E-9BD1-FA784335E65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006-447E-9BD1-FA784335E65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006-447E-9BD1-FA784335E65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006-447E-9BD1-FA784335E65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006-447E-9BD1-FA784335E65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006-447E-9BD1-FA784335E65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006-447E-9BD1-FA784335E65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006-447E-9BD1-FA784335E65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006-447E-9BD1-FA784335E65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006-447E-9BD1-FA784335E65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006-447E-9BD1-FA784335E65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9006-447E-9BD1-FA784335E65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24C-4B65-ADF5-C3E5369AC2DB}"/>
              </c:ext>
            </c:extLst>
          </c:dPt>
          <c:dPt>
            <c:idx val="1"/>
            <c:invertIfNegative val="0"/>
            <c:bubble3D val="0"/>
            <c:spPr>
              <a:ln>
                <a:prstDash val="solid"/>
              </a:ln>
            </c:spPr>
            <c:extLst>
              <c:ext xmlns:c16="http://schemas.microsoft.com/office/drawing/2014/chart" uri="{C3380CC4-5D6E-409C-BE32-E72D297353CC}">
                <c16:uniqueId val="{00000003-924C-4B65-ADF5-C3E5369AC2DB}"/>
              </c:ext>
            </c:extLst>
          </c:dPt>
          <c:dPt>
            <c:idx val="2"/>
            <c:invertIfNegative val="0"/>
            <c:bubble3D val="0"/>
            <c:spPr>
              <a:ln>
                <a:prstDash val="solid"/>
              </a:ln>
            </c:spPr>
            <c:extLst>
              <c:ext xmlns:c16="http://schemas.microsoft.com/office/drawing/2014/chart" uri="{C3380CC4-5D6E-409C-BE32-E72D297353CC}">
                <c16:uniqueId val="{00000005-924C-4B65-ADF5-C3E5369AC2DB}"/>
              </c:ext>
            </c:extLst>
          </c:dPt>
          <c:dPt>
            <c:idx val="3"/>
            <c:invertIfNegative val="0"/>
            <c:bubble3D val="0"/>
            <c:spPr>
              <a:ln>
                <a:prstDash val="solid"/>
              </a:ln>
            </c:spPr>
            <c:extLst>
              <c:ext xmlns:c16="http://schemas.microsoft.com/office/drawing/2014/chart" uri="{C3380CC4-5D6E-409C-BE32-E72D297353CC}">
                <c16:uniqueId val="{00000007-924C-4B65-ADF5-C3E5369AC2DB}"/>
              </c:ext>
            </c:extLst>
          </c:dPt>
          <c:dPt>
            <c:idx val="4"/>
            <c:invertIfNegative val="0"/>
            <c:bubble3D val="0"/>
            <c:spPr>
              <a:ln>
                <a:prstDash val="solid"/>
              </a:ln>
            </c:spPr>
            <c:extLst>
              <c:ext xmlns:c16="http://schemas.microsoft.com/office/drawing/2014/chart" uri="{C3380CC4-5D6E-409C-BE32-E72D297353CC}">
                <c16:uniqueId val="{00000009-924C-4B65-ADF5-C3E5369AC2DB}"/>
              </c:ext>
            </c:extLst>
          </c:dPt>
          <c:dPt>
            <c:idx val="5"/>
            <c:invertIfNegative val="0"/>
            <c:bubble3D val="0"/>
            <c:spPr>
              <a:ln>
                <a:prstDash val="solid"/>
              </a:ln>
            </c:spPr>
            <c:extLst>
              <c:ext xmlns:c16="http://schemas.microsoft.com/office/drawing/2014/chart" uri="{C3380CC4-5D6E-409C-BE32-E72D297353CC}">
                <c16:uniqueId val="{0000000B-924C-4B65-ADF5-C3E5369AC2DB}"/>
              </c:ext>
            </c:extLst>
          </c:dPt>
          <c:dPt>
            <c:idx val="6"/>
            <c:invertIfNegative val="0"/>
            <c:bubble3D val="0"/>
            <c:spPr>
              <a:ln>
                <a:prstDash val="solid"/>
              </a:ln>
            </c:spPr>
            <c:extLst>
              <c:ext xmlns:c16="http://schemas.microsoft.com/office/drawing/2014/chart" uri="{C3380CC4-5D6E-409C-BE32-E72D297353CC}">
                <c16:uniqueId val="{0000000D-924C-4B65-ADF5-C3E5369AC2DB}"/>
              </c:ext>
            </c:extLst>
          </c:dPt>
          <c:dPt>
            <c:idx val="7"/>
            <c:invertIfNegative val="0"/>
            <c:bubble3D val="0"/>
            <c:spPr>
              <a:ln>
                <a:prstDash val="solid"/>
              </a:ln>
            </c:spPr>
            <c:extLst>
              <c:ext xmlns:c16="http://schemas.microsoft.com/office/drawing/2014/chart" uri="{C3380CC4-5D6E-409C-BE32-E72D297353CC}">
                <c16:uniqueId val="{0000000F-924C-4B65-ADF5-C3E5369AC2DB}"/>
              </c:ext>
            </c:extLst>
          </c:dPt>
          <c:dPt>
            <c:idx val="8"/>
            <c:invertIfNegative val="0"/>
            <c:bubble3D val="0"/>
            <c:spPr>
              <a:ln>
                <a:prstDash val="solid"/>
              </a:ln>
            </c:spPr>
            <c:extLst>
              <c:ext xmlns:c16="http://schemas.microsoft.com/office/drawing/2014/chart" uri="{C3380CC4-5D6E-409C-BE32-E72D297353CC}">
                <c16:uniqueId val="{00000011-924C-4B65-ADF5-C3E5369AC2DB}"/>
              </c:ext>
            </c:extLst>
          </c:dPt>
          <c:dPt>
            <c:idx val="9"/>
            <c:invertIfNegative val="0"/>
            <c:bubble3D val="0"/>
            <c:spPr>
              <a:ln>
                <a:prstDash val="solid"/>
              </a:ln>
            </c:spPr>
            <c:extLst>
              <c:ext xmlns:c16="http://schemas.microsoft.com/office/drawing/2014/chart" uri="{C3380CC4-5D6E-409C-BE32-E72D297353CC}">
                <c16:uniqueId val="{00000013-924C-4B65-ADF5-C3E5369AC2DB}"/>
              </c:ext>
            </c:extLst>
          </c:dPt>
          <c:dPt>
            <c:idx val="10"/>
            <c:invertIfNegative val="0"/>
            <c:bubble3D val="0"/>
            <c:spPr>
              <a:ln>
                <a:prstDash val="solid"/>
              </a:ln>
            </c:spPr>
            <c:extLst>
              <c:ext xmlns:c16="http://schemas.microsoft.com/office/drawing/2014/chart" uri="{C3380CC4-5D6E-409C-BE32-E72D297353CC}">
                <c16:uniqueId val="{00000015-924C-4B65-ADF5-C3E5369AC2DB}"/>
              </c:ext>
            </c:extLst>
          </c:dPt>
          <c:dPt>
            <c:idx val="11"/>
            <c:invertIfNegative val="0"/>
            <c:bubble3D val="0"/>
            <c:spPr>
              <a:ln>
                <a:prstDash val="solid"/>
              </a:ln>
            </c:spPr>
            <c:extLst>
              <c:ext xmlns:c16="http://schemas.microsoft.com/office/drawing/2014/chart" uri="{C3380CC4-5D6E-409C-BE32-E72D297353CC}">
                <c16:uniqueId val="{00000017-924C-4B65-ADF5-C3E5369AC2DB}"/>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924C-4B65-ADF5-C3E5369AC2D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269-45AE-AC99-207046B1CEA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269-45AE-AC99-207046B1CEA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269-45AE-AC99-207046B1CEA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269-45AE-AC99-207046B1CEA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269-45AE-AC99-207046B1CEA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269-45AE-AC99-207046B1CEA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269-45AE-AC99-207046B1CEA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269-45AE-AC99-207046B1CEA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269-45AE-AC99-207046B1CEA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269-45AE-AC99-207046B1CEA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269-45AE-AC99-207046B1CEA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269-45AE-AC99-207046B1CEA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E269-45AE-AC99-207046B1CEA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DB6-4971-B113-326760816C4A}"/>
              </c:ext>
            </c:extLst>
          </c:dPt>
          <c:dPt>
            <c:idx val="1"/>
            <c:invertIfNegative val="0"/>
            <c:bubble3D val="0"/>
            <c:spPr>
              <a:ln>
                <a:prstDash val="solid"/>
              </a:ln>
            </c:spPr>
            <c:extLst>
              <c:ext xmlns:c16="http://schemas.microsoft.com/office/drawing/2014/chart" uri="{C3380CC4-5D6E-409C-BE32-E72D297353CC}">
                <c16:uniqueId val="{00000003-CDB6-4971-B113-326760816C4A}"/>
              </c:ext>
            </c:extLst>
          </c:dPt>
          <c:dPt>
            <c:idx val="2"/>
            <c:invertIfNegative val="0"/>
            <c:bubble3D val="0"/>
            <c:spPr>
              <a:ln>
                <a:prstDash val="solid"/>
              </a:ln>
            </c:spPr>
            <c:extLst>
              <c:ext xmlns:c16="http://schemas.microsoft.com/office/drawing/2014/chart" uri="{C3380CC4-5D6E-409C-BE32-E72D297353CC}">
                <c16:uniqueId val="{00000005-CDB6-4971-B113-326760816C4A}"/>
              </c:ext>
            </c:extLst>
          </c:dPt>
          <c:dPt>
            <c:idx val="3"/>
            <c:invertIfNegative val="0"/>
            <c:bubble3D val="0"/>
            <c:spPr>
              <a:ln>
                <a:prstDash val="solid"/>
              </a:ln>
            </c:spPr>
            <c:extLst>
              <c:ext xmlns:c16="http://schemas.microsoft.com/office/drawing/2014/chart" uri="{C3380CC4-5D6E-409C-BE32-E72D297353CC}">
                <c16:uniqueId val="{00000007-CDB6-4971-B113-326760816C4A}"/>
              </c:ext>
            </c:extLst>
          </c:dPt>
          <c:dPt>
            <c:idx val="4"/>
            <c:invertIfNegative val="0"/>
            <c:bubble3D val="0"/>
            <c:spPr>
              <a:ln>
                <a:prstDash val="solid"/>
              </a:ln>
            </c:spPr>
            <c:extLst>
              <c:ext xmlns:c16="http://schemas.microsoft.com/office/drawing/2014/chart" uri="{C3380CC4-5D6E-409C-BE32-E72D297353CC}">
                <c16:uniqueId val="{00000009-CDB6-4971-B113-326760816C4A}"/>
              </c:ext>
            </c:extLst>
          </c:dPt>
          <c:dPt>
            <c:idx val="5"/>
            <c:invertIfNegative val="0"/>
            <c:bubble3D val="0"/>
            <c:spPr>
              <a:ln>
                <a:prstDash val="solid"/>
              </a:ln>
            </c:spPr>
            <c:extLst>
              <c:ext xmlns:c16="http://schemas.microsoft.com/office/drawing/2014/chart" uri="{C3380CC4-5D6E-409C-BE32-E72D297353CC}">
                <c16:uniqueId val="{0000000B-CDB6-4971-B113-326760816C4A}"/>
              </c:ext>
            </c:extLst>
          </c:dPt>
          <c:dPt>
            <c:idx val="6"/>
            <c:invertIfNegative val="0"/>
            <c:bubble3D val="0"/>
            <c:spPr>
              <a:ln>
                <a:prstDash val="solid"/>
              </a:ln>
            </c:spPr>
            <c:extLst>
              <c:ext xmlns:c16="http://schemas.microsoft.com/office/drawing/2014/chart" uri="{C3380CC4-5D6E-409C-BE32-E72D297353CC}">
                <c16:uniqueId val="{0000000D-CDB6-4971-B113-326760816C4A}"/>
              </c:ext>
            </c:extLst>
          </c:dPt>
          <c:dPt>
            <c:idx val="7"/>
            <c:invertIfNegative val="0"/>
            <c:bubble3D val="0"/>
            <c:spPr>
              <a:ln>
                <a:prstDash val="solid"/>
              </a:ln>
            </c:spPr>
            <c:extLst>
              <c:ext xmlns:c16="http://schemas.microsoft.com/office/drawing/2014/chart" uri="{C3380CC4-5D6E-409C-BE32-E72D297353CC}">
                <c16:uniqueId val="{0000000F-CDB6-4971-B113-326760816C4A}"/>
              </c:ext>
            </c:extLst>
          </c:dPt>
          <c:dPt>
            <c:idx val="8"/>
            <c:invertIfNegative val="0"/>
            <c:bubble3D val="0"/>
            <c:spPr>
              <a:ln>
                <a:prstDash val="solid"/>
              </a:ln>
            </c:spPr>
            <c:extLst>
              <c:ext xmlns:c16="http://schemas.microsoft.com/office/drawing/2014/chart" uri="{C3380CC4-5D6E-409C-BE32-E72D297353CC}">
                <c16:uniqueId val="{00000011-CDB6-4971-B113-326760816C4A}"/>
              </c:ext>
            </c:extLst>
          </c:dPt>
          <c:dPt>
            <c:idx val="9"/>
            <c:invertIfNegative val="0"/>
            <c:bubble3D val="0"/>
            <c:spPr>
              <a:ln>
                <a:prstDash val="solid"/>
              </a:ln>
            </c:spPr>
            <c:extLst>
              <c:ext xmlns:c16="http://schemas.microsoft.com/office/drawing/2014/chart" uri="{C3380CC4-5D6E-409C-BE32-E72D297353CC}">
                <c16:uniqueId val="{00000013-CDB6-4971-B113-326760816C4A}"/>
              </c:ext>
            </c:extLst>
          </c:dPt>
          <c:dPt>
            <c:idx val="10"/>
            <c:invertIfNegative val="0"/>
            <c:bubble3D val="0"/>
            <c:spPr>
              <a:ln>
                <a:prstDash val="solid"/>
              </a:ln>
            </c:spPr>
            <c:extLst>
              <c:ext xmlns:c16="http://schemas.microsoft.com/office/drawing/2014/chart" uri="{C3380CC4-5D6E-409C-BE32-E72D297353CC}">
                <c16:uniqueId val="{00000015-CDB6-4971-B113-326760816C4A}"/>
              </c:ext>
            </c:extLst>
          </c:dPt>
          <c:dPt>
            <c:idx val="11"/>
            <c:invertIfNegative val="0"/>
            <c:bubble3D val="0"/>
            <c:spPr>
              <a:ln>
                <a:prstDash val="solid"/>
              </a:ln>
            </c:spPr>
            <c:extLst>
              <c:ext xmlns:c16="http://schemas.microsoft.com/office/drawing/2014/chart" uri="{C3380CC4-5D6E-409C-BE32-E72D297353CC}">
                <c16:uniqueId val="{00000017-CDB6-4971-B113-326760816C4A}"/>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CDB6-4971-B113-326760816C4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9A1-4BA6-B366-C1939DFCB23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9A1-4BA6-B366-C1939DFCB23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9A1-4BA6-B366-C1939DFCB23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9A1-4BA6-B366-C1939DFCB23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9A1-4BA6-B366-C1939DFCB23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9A1-4BA6-B366-C1939DFCB23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9A1-4BA6-B366-C1939DFCB23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9A1-4BA6-B366-C1939DFCB23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9A1-4BA6-B366-C1939DFCB23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9A1-4BA6-B366-C1939DFCB23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9A1-4BA6-B366-C1939DFCB23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9A1-4BA6-B366-C1939DFCB23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A9A1-4BA6-B366-C1939DFCB23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F23-45D7-8291-1249E71A7C49}"/>
              </c:ext>
            </c:extLst>
          </c:dPt>
          <c:dPt>
            <c:idx val="1"/>
            <c:invertIfNegative val="0"/>
            <c:bubble3D val="0"/>
            <c:spPr>
              <a:ln>
                <a:prstDash val="solid"/>
              </a:ln>
            </c:spPr>
            <c:extLst>
              <c:ext xmlns:c16="http://schemas.microsoft.com/office/drawing/2014/chart" uri="{C3380CC4-5D6E-409C-BE32-E72D297353CC}">
                <c16:uniqueId val="{00000003-3F23-45D7-8291-1249E71A7C49}"/>
              </c:ext>
            </c:extLst>
          </c:dPt>
          <c:dPt>
            <c:idx val="2"/>
            <c:invertIfNegative val="0"/>
            <c:bubble3D val="0"/>
            <c:spPr>
              <a:ln>
                <a:prstDash val="solid"/>
              </a:ln>
            </c:spPr>
            <c:extLst>
              <c:ext xmlns:c16="http://schemas.microsoft.com/office/drawing/2014/chart" uri="{C3380CC4-5D6E-409C-BE32-E72D297353CC}">
                <c16:uniqueId val="{00000005-3F23-45D7-8291-1249E71A7C49}"/>
              </c:ext>
            </c:extLst>
          </c:dPt>
          <c:dPt>
            <c:idx val="3"/>
            <c:invertIfNegative val="0"/>
            <c:bubble3D val="0"/>
            <c:spPr>
              <a:ln>
                <a:prstDash val="solid"/>
              </a:ln>
            </c:spPr>
            <c:extLst>
              <c:ext xmlns:c16="http://schemas.microsoft.com/office/drawing/2014/chart" uri="{C3380CC4-5D6E-409C-BE32-E72D297353CC}">
                <c16:uniqueId val="{00000007-3F23-45D7-8291-1249E71A7C49}"/>
              </c:ext>
            </c:extLst>
          </c:dPt>
          <c:dPt>
            <c:idx val="4"/>
            <c:invertIfNegative val="0"/>
            <c:bubble3D val="0"/>
            <c:spPr>
              <a:ln>
                <a:prstDash val="solid"/>
              </a:ln>
            </c:spPr>
            <c:extLst>
              <c:ext xmlns:c16="http://schemas.microsoft.com/office/drawing/2014/chart" uri="{C3380CC4-5D6E-409C-BE32-E72D297353CC}">
                <c16:uniqueId val="{00000009-3F23-45D7-8291-1249E71A7C49}"/>
              </c:ext>
            </c:extLst>
          </c:dPt>
          <c:dPt>
            <c:idx val="5"/>
            <c:invertIfNegative val="0"/>
            <c:bubble3D val="0"/>
            <c:spPr>
              <a:ln>
                <a:prstDash val="solid"/>
              </a:ln>
            </c:spPr>
            <c:extLst>
              <c:ext xmlns:c16="http://schemas.microsoft.com/office/drawing/2014/chart" uri="{C3380CC4-5D6E-409C-BE32-E72D297353CC}">
                <c16:uniqueId val="{0000000B-3F23-45D7-8291-1249E71A7C49}"/>
              </c:ext>
            </c:extLst>
          </c:dPt>
          <c:dPt>
            <c:idx val="6"/>
            <c:invertIfNegative val="0"/>
            <c:bubble3D val="0"/>
            <c:spPr>
              <a:ln>
                <a:prstDash val="solid"/>
              </a:ln>
            </c:spPr>
            <c:extLst>
              <c:ext xmlns:c16="http://schemas.microsoft.com/office/drawing/2014/chart" uri="{C3380CC4-5D6E-409C-BE32-E72D297353CC}">
                <c16:uniqueId val="{0000000D-3F23-45D7-8291-1249E71A7C49}"/>
              </c:ext>
            </c:extLst>
          </c:dPt>
          <c:dPt>
            <c:idx val="7"/>
            <c:invertIfNegative val="0"/>
            <c:bubble3D val="0"/>
            <c:spPr>
              <a:ln>
                <a:prstDash val="solid"/>
              </a:ln>
            </c:spPr>
            <c:extLst>
              <c:ext xmlns:c16="http://schemas.microsoft.com/office/drawing/2014/chart" uri="{C3380CC4-5D6E-409C-BE32-E72D297353CC}">
                <c16:uniqueId val="{0000000F-3F23-45D7-8291-1249E71A7C49}"/>
              </c:ext>
            </c:extLst>
          </c:dPt>
          <c:dPt>
            <c:idx val="8"/>
            <c:invertIfNegative val="0"/>
            <c:bubble3D val="0"/>
            <c:spPr>
              <a:ln>
                <a:prstDash val="solid"/>
              </a:ln>
            </c:spPr>
            <c:extLst>
              <c:ext xmlns:c16="http://schemas.microsoft.com/office/drawing/2014/chart" uri="{C3380CC4-5D6E-409C-BE32-E72D297353CC}">
                <c16:uniqueId val="{00000011-3F23-45D7-8291-1249E71A7C49}"/>
              </c:ext>
            </c:extLst>
          </c:dPt>
          <c:dPt>
            <c:idx val="9"/>
            <c:invertIfNegative val="0"/>
            <c:bubble3D val="0"/>
            <c:spPr>
              <a:ln>
                <a:prstDash val="solid"/>
              </a:ln>
            </c:spPr>
            <c:extLst>
              <c:ext xmlns:c16="http://schemas.microsoft.com/office/drawing/2014/chart" uri="{C3380CC4-5D6E-409C-BE32-E72D297353CC}">
                <c16:uniqueId val="{00000013-3F23-45D7-8291-1249E71A7C49}"/>
              </c:ext>
            </c:extLst>
          </c:dPt>
          <c:dPt>
            <c:idx val="10"/>
            <c:invertIfNegative val="0"/>
            <c:bubble3D val="0"/>
            <c:spPr>
              <a:ln>
                <a:prstDash val="solid"/>
              </a:ln>
            </c:spPr>
            <c:extLst>
              <c:ext xmlns:c16="http://schemas.microsoft.com/office/drawing/2014/chart" uri="{C3380CC4-5D6E-409C-BE32-E72D297353CC}">
                <c16:uniqueId val="{00000015-3F23-45D7-8291-1249E71A7C49}"/>
              </c:ext>
            </c:extLst>
          </c:dPt>
          <c:dPt>
            <c:idx val="11"/>
            <c:invertIfNegative val="0"/>
            <c:bubble3D val="0"/>
            <c:spPr>
              <a:ln>
                <a:prstDash val="solid"/>
              </a:ln>
            </c:spPr>
            <c:extLst>
              <c:ext xmlns:c16="http://schemas.microsoft.com/office/drawing/2014/chart" uri="{C3380CC4-5D6E-409C-BE32-E72D297353CC}">
                <c16:uniqueId val="{00000017-3F23-45D7-8291-1249E71A7C49}"/>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3F23-45D7-8291-1249E71A7C4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-15.750706860847808</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4A52-4B3A-B01E-49B17B2B20D5}"/>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3.5448166085373285</c:v>
                </c:pt>
                <c:pt idx="1">
                  <c:v>3.3275580893373657</c:v>
                </c:pt>
                <c:pt idx="2">
                  <c:v>3.3610110432643761</c:v>
                </c:pt>
                <c:pt idx="3">
                  <c:v>1.1536538651999384</c:v>
                </c:pt>
                <c:pt idx="4">
                  <c:v>-1.1414398444423732</c:v>
                </c:pt>
                <c:pt idx="5">
                  <c:v>-4.2754779931228608</c:v>
                </c:pt>
                <c:pt idx="6">
                  <c:v>-5.9665217194444384</c:v>
                </c:pt>
                <c:pt idx="7">
                  <c:v>-7.3288599212715928</c:v>
                </c:pt>
                <c:pt idx="8">
                  <c:v>-7.285102916911887</c:v>
                </c:pt>
                <c:pt idx="9">
                  <c:v>-5.4053268597590574</c:v>
                </c:pt>
                <c:pt idx="10">
                  <c:v>0.66358400571144305</c:v>
                </c:pt>
                <c:pt idx="11">
                  <c:v>3.6013987820539497</c:v>
                </c:pt>
              </c:numCache>
            </c:numRef>
          </c:val>
          <c:extLst>
            <c:ext xmlns:c16="http://schemas.microsoft.com/office/drawing/2014/chart" uri="{C3380CC4-5D6E-409C-BE32-E72D297353CC}">
              <c16:uniqueId val="{00000000-296A-4B05-95C9-A112270B7CAF}"/>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25B-402F-9FD7-6EFB7BBF201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25B-402F-9FD7-6EFB7BBF201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25B-402F-9FD7-6EFB7BBF201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25B-402F-9FD7-6EFB7BBF201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25B-402F-9FD7-6EFB7BBF201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25B-402F-9FD7-6EFB7BBF201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25B-402F-9FD7-6EFB7BBF201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25B-402F-9FD7-6EFB7BBF201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25B-402F-9FD7-6EFB7BBF201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25B-402F-9FD7-6EFB7BBF201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25B-402F-9FD7-6EFB7BBF201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25B-402F-9FD7-6EFB7BBF201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125B-402F-9FD7-6EFB7BBF201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9CE-4F27-B13A-2F52C700367D}"/>
              </c:ext>
            </c:extLst>
          </c:dPt>
          <c:dPt>
            <c:idx val="1"/>
            <c:invertIfNegative val="0"/>
            <c:bubble3D val="0"/>
            <c:spPr>
              <a:ln>
                <a:prstDash val="solid"/>
              </a:ln>
            </c:spPr>
            <c:extLst>
              <c:ext xmlns:c16="http://schemas.microsoft.com/office/drawing/2014/chart" uri="{C3380CC4-5D6E-409C-BE32-E72D297353CC}">
                <c16:uniqueId val="{00000003-99CE-4F27-B13A-2F52C700367D}"/>
              </c:ext>
            </c:extLst>
          </c:dPt>
          <c:dPt>
            <c:idx val="2"/>
            <c:invertIfNegative val="0"/>
            <c:bubble3D val="0"/>
            <c:spPr>
              <a:ln>
                <a:prstDash val="solid"/>
              </a:ln>
            </c:spPr>
            <c:extLst>
              <c:ext xmlns:c16="http://schemas.microsoft.com/office/drawing/2014/chart" uri="{C3380CC4-5D6E-409C-BE32-E72D297353CC}">
                <c16:uniqueId val="{00000005-99CE-4F27-B13A-2F52C700367D}"/>
              </c:ext>
            </c:extLst>
          </c:dPt>
          <c:dPt>
            <c:idx val="3"/>
            <c:invertIfNegative val="0"/>
            <c:bubble3D val="0"/>
            <c:spPr>
              <a:ln>
                <a:prstDash val="solid"/>
              </a:ln>
            </c:spPr>
            <c:extLst>
              <c:ext xmlns:c16="http://schemas.microsoft.com/office/drawing/2014/chart" uri="{C3380CC4-5D6E-409C-BE32-E72D297353CC}">
                <c16:uniqueId val="{00000007-99CE-4F27-B13A-2F52C700367D}"/>
              </c:ext>
            </c:extLst>
          </c:dPt>
          <c:dPt>
            <c:idx val="4"/>
            <c:invertIfNegative val="0"/>
            <c:bubble3D val="0"/>
            <c:spPr>
              <a:ln>
                <a:prstDash val="solid"/>
              </a:ln>
            </c:spPr>
            <c:extLst>
              <c:ext xmlns:c16="http://schemas.microsoft.com/office/drawing/2014/chart" uri="{C3380CC4-5D6E-409C-BE32-E72D297353CC}">
                <c16:uniqueId val="{00000009-99CE-4F27-B13A-2F52C700367D}"/>
              </c:ext>
            </c:extLst>
          </c:dPt>
          <c:dPt>
            <c:idx val="5"/>
            <c:invertIfNegative val="0"/>
            <c:bubble3D val="0"/>
            <c:spPr>
              <a:ln>
                <a:prstDash val="solid"/>
              </a:ln>
            </c:spPr>
            <c:extLst>
              <c:ext xmlns:c16="http://schemas.microsoft.com/office/drawing/2014/chart" uri="{C3380CC4-5D6E-409C-BE32-E72D297353CC}">
                <c16:uniqueId val="{0000000B-99CE-4F27-B13A-2F52C700367D}"/>
              </c:ext>
            </c:extLst>
          </c:dPt>
          <c:dPt>
            <c:idx val="6"/>
            <c:invertIfNegative val="0"/>
            <c:bubble3D val="0"/>
            <c:spPr>
              <a:ln>
                <a:prstDash val="solid"/>
              </a:ln>
            </c:spPr>
            <c:extLst>
              <c:ext xmlns:c16="http://schemas.microsoft.com/office/drawing/2014/chart" uri="{C3380CC4-5D6E-409C-BE32-E72D297353CC}">
                <c16:uniqueId val="{0000000D-99CE-4F27-B13A-2F52C700367D}"/>
              </c:ext>
            </c:extLst>
          </c:dPt>
          <c:dPt>
            <c:idx val="7"/>
            <c:invertIfNegative val="0"/>
            <c:bubble3D val="0"/>
            <c:spPr>
              <a:ln>
                <a:prstDash val="solid"/>
              </a:ln>
            </c:spPr>
            <c:extLst>
              <c:ext xmlns:c16="http://schemas.microsoft.com/office/drawing/2014/chart" uri="{C3380CC4-5D6E-409C-BE32-E72D297353CC}">
                <c16:uniqueId val="{0000000F-99CE-4F27-B13A-2F52C700367D}"/>
              </c:ext>
            </c:extLst>
          </c:dPt>
          <c:dPt>
            <c:idx val="8"/>
            <c:invertIfNegative val="0"/>
            <c:bubble3D val="0"/>
            <c:spPr>
              <a:ln>
                <a:prstDash val="solid"/>
              </a:ln>
            </c:spPr>
            <c:extLst>
              <c:ext xmlns:c16="http://schemas.microsoft.com/office/drawing/2014/chart" uri="{C3380CC4-5D6E-409C-BE32-E72D297353CC}">
                <c16:uniqueId val="{00000011-99CE-4F27-B13A-2F52C700367D}"/>
              </c:ext>
            </c:extLst>
          </c:dPt>
          <c:dPt>
            <c:idx val="9"/>
            <c:invertIfNegative val="0"/>
            <c:bubble3D val="0"/>
            <c:spPr>
              <a:ln>
                <a:prstDash val="solid"/>
              </a:ln>
            </c:spPr>
            <c:extLst>
              <c:ext xmlns:c16="http://schemas.microsoft.com/office/drawing/2014/chart" uri="{C3380CC4-5D6E-409C-BE32-E72D297353CC}">
                <c16:uniqueId val="{00000013-99CE-4F27-B13A-2F52C700367D}"/>
              </c:ext>
            </c:extLst>
          </c:dPt>
          <c:dPt>
            <c:idx val="10"/>
            <c:invertIfNegative val="0"/>
            <c:bubble3D val="0"/>
            <c:spPr>
              <a:ln>
                <a:prstDash val="solid"/>
              </a:ln>
            </c:spPr>
            <c:extLst>
              <c:ext xmlns:c16="http://schemas.microsoft.com/office/drawing/2014/chart" uri="{C3380CC4-5D6E-409C-BE32-E72D297353CC}">
                <c16:uniqueId val="{00000015-99CE-4F27-B13A-2F52C700367D}"/>
              </c:ext>
            </c:extLst>
          </c:dPt>
          <c:dPt>
            <c:idx val="11"/>
            <c:invertIfNegative val="0"/>
            <c:bubble3D val="0"/>
            <c:spPr>
              <a:ln>
                <a:prstDash val="solid"/>
              </a:ln>
            </c:spPr>
            <c:extLst>
              <c:ext xmlns:c16="http://schemas.microsoft.com/office/drawing/2014/chart" uri="{C3380CC4-5D6E-409C-BE32-E72D297353CC}">
                <c16:uniqueId val="{00000017-99CE-4F27-B13A-2F52C700367D}"/>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99CE-4F27-B13A-2F52C700367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1BAB-4F8C-9E99-A4439ABA22C8}"/>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36.708575999999994</c:v>
                </c:pt>
                <c:pt idx="1">
                  <c:v>0</c:v>
                </c:pt>
              </c:numCache>
            </c:numRef>
          </c:val>
          <c:extLst>
            <c:ext xmlns:c16="http://schemas.microsoft.com/office/drawing/2014/chart" uri="{C3380CC4-5D6E-409C-BE32-E72D297353CC}">
              <c16:uniqueId val="{00000001-1BAB-4F8C-9E99-A4439ABA22C8}"/>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1BAB-4F8C-9E99-A4439ABA22C8}"/>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1BAB-4F8C-9E99-A4439ABA22C8}"/>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1BAB-4F8C-9E99-A4439ABA22C8}"/>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1BAB-4F8C-9E99-A4439ABA22C8}"/>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1BAB-4F8C-9E99-A4439ABA22C8}"/>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97.445339890406757</c:v>
                </c:pt>
              </c:numCache>
            </c:numRef>
          </c:val>
          <c:extLst>
            <c:ext xmlns:c16="http://schemas.microsoft.com/office/drawing/2014/chart" uri="{C3380CC4-5D6E-409C-BE32-E72D297353CC}">
              <c16:uniqueId val="{00000007-1BAB-4F8C-9E99-A4439ABA22C8}"/>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1BAB-4F8C-9E99-A4439ABA22C8}"/>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38.545957809365085</c:v>
                </c:pt>
                <c:pt idx="1">
                  <c:v>0</c:v>
                </c:pt>
              </c:numCache>
            </c:numRef>
          </c:val>
          <c:extLst>
            <c:ext xmlns:c16="http://schemas.microsoft.com/office/drawing/2014/chart" uri="{C3380CC4-5D6E-409C-BE32-E72D297353CC}">
              <c16:uniqueId val="{00000009-1BAB-4F8C-9E99-A4439ABA22C8}"/>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136.99647912519688</c:v>
                </c:pt>
              </c:numCache>
            </c:numRef>
          </c:val>
          <c:extLst>
            <c:ext xmlns:c16="http://schemas.microsoft.com/office/drawing/2014/chart" uri="{C3380CC4-5D6E-409C-BE32-E72D297353CC}">
              <c16:uniqueId val="{0000000A-1BAB-4F8C-9E99-A4439ABA22C8}"/>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25.206303563379048</c:v>
                </c:pt>
                <c:pt idx="1">
                  <c:v>22.152836448434549</c:v>
                </c:pt>
                <c:pt idx="2">
                  <c:v>21.673019749277145</c:v>
                </c:pt>
                <c:pt idx="3">
                  <c:v>12.930484160486721</c:v>
                </c:pt>
                <c:pt idx="4">
                  <c:v>5.8237929288360553</c:v>
                </c:pt>
                <c:pt idx="5">
                  <c:v>0.35149897933221164</c:v>
                </c:pt>
                <c:pt idx="6">
                  <c:v>-9.5314721166018358E-6</c:v>
                </c:pt>
                <c:pt idx="7">
                  <c:v>-1.0893810318022697E-5</c:v>
                </c:pt>
                <c:pt idx="8">
                  <c:v>0.85672892032729742</c:v>
                </c:pt>
                <c:pt idx="9">
                  <c:v>6.4576029217021542</c:v>
                </c:pt>
                <c:pt idx="10">
                  <c:v>18.12426736928154</c:v>
                </c:pt>
                <c:pt idx="11">
                  <c:v>23.419964509422584</c:v>
                </c:pt>
              </c:numCache>
            </c:numRef>
          </c:val>
          <c:extLst>
            <c:ext xmlns:c16="http://schemas.microsoft.com/office/drawing/2014/chart" uri="{C3380CC4-5D6E-409C-BE32-E72D297353CC}">
              <c16:uniqueId val="{00000000-970C-4F3E-8762-9945F7E033C7}"/>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15.891756668380037</c:v>
                </c:pt>
                <c:pt idx="1">
                  <c:v>13.789848554939059</c:v>
                </c:pt>
                <c:pt idx="2">
                  <c:v>13.927001931537539</c:v>
                </c:pt>
                <c:pt idx="3">
                  <c:v>11.313842240105979</c:v>
                </c:pt>
                <c:pt idx="4">
                  <c:v>9.8968190746424245</c:v>
                </c:pt>
                <c:pt idx="5">
                  <c:v>8.9252850352338129</c:v>
                </c:pt>
                <c:pt idx="6">
                  <c:v>9.5314721194444374</c:v>
                </c:pt>
                <c:pt idx="7">
                  <c:v>10.893810321271593</c:v>
                </c:pt>
                <c:pt idx="8">
                  <c:v>12.933547074817048</c:v>
                </c:pt>
                <c:pt idx="9">
                  <c:v>15.654687088562682</c:v>
                </c:pt>
                <c:pt idx="10">
                  <c:v>15.269331941716169</c:v>
                </c:pt>
                <c:pt idx="11">
                  <c:v>14.687735480472011</c:v>
                </c:pt>
              </c:numCache>
            </c:numRef>
          </c:val>
          <c:extLst>
            <c:ext xmlns:c16="http://schemas.microsoft.com/office/drawing/2014/chart" uri="{C3380CC4-5D6E-409C-BE32-E72D297353CC}">
              <c16:uniqueId val="{00000001-970C-4F3E-8762-9945F7E033C7}"/>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38.55378114752299</c:v>
                </c:pt>
                <c:pt idx="1">
                  <c:v>33.758318581913358</c:v>
                </c:pt>
                <c:pt idx="2">
                  <c:v>33.334710337159613</c:v>
                </c:pt>
                <c:pt idx="3">
                  <c:v>21.904528895385649</c:v>
                </c:pt>
                <c:pt idx="4">
                  <c:v>12.608077871630517</c:v>
                </c:pt>
                <c:pt idx="5">
                  <c:v>2.9145695472372632</c:v>
                </c:pt>
                <c:pt idx="6">
                  <c:v>0</c:v>
                </c:pt>
                <c:pt idx="7">
                  <c:v>0</c:v>
                </c:pt>
                <c:pt idx="8">
                  <c:v>5.3403603505279067</c:v>
                </c:pt>
                <c:pt idx="9">
                  <c:v>16.237109187797166</c:v>
                </c:pt>
                <c:pt idx="10">
                  <c:v>30.322385041133032</c:v>
                </c:pt>
                <c:pt idx="11">
                  <c:v>35.766535445931083</c:v>
                </c:pt>
              </c:numCache>
            </c:numRef>
          </c:val>
          <c:smooth val="0"/>
          <c:extLst>
            <c:ext xmlns:c16="http://schemas.microsoft.com/office/drawing/2014/chart" uri="{C3380CC4-5D6E-409C-BE32-E72D297353CC}">
              <c16:uniqueId val="{00000002-970C-4F3E-8762-9945F7E033C7}"/>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35.961575770364178</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33C5-4AF3-8703-EDBA661DF8C8}"/>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193.50752676434058</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7F89-44CF-A134-61B1BC122BE4}"/>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171.2455989064961</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A2AD-4B40-9ECA-B4F6536A5C35}"/>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A2AD-4B40-9ECA-B4F6536A5C35}"/>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3A04-46B0-8A8E-0274824A3FC9}"/>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2269.3246389416449</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1987.0576075026431</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1987.0576075026431</v>
      </c>
      <c r="AK7" s="147">
        <f t="shared" si="16"/>
        <v>13.897451444276426</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1962.1234869451775</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1962.1234869451775</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1289.32845617664</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v>
      </c>
      <c r="AK9" s="147">
        <f t="shared" si="16"/>
        <v>9.0175441053059178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742.12751414200329</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171.55527392102394</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171.55527392102394</v>
      </c>
      <c r="AK11" s="147">
        <f t="shared" si="16"/>
        <v>1.1998550421109522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314.34040873727997</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955.73691732234238</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955.73691732234238</v>
      </c>
      <c r="AK15" s="147">
        <f t="shared" si="16"/>
        <v>6.6844098288036262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1784.8141852031999</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1784.8141852031999</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18*0.9144</f>
        <v>16.459199999999999</v>
      </c>
      <c r="H17" s="99">
        <f t="shared" si="17"/>
        <v>25.083820799999998</v>
      </c>
      <c r="I17" s="99">
        <f t="shared" si="18"/>
        <v>25.083820799999998</v>
      </c>
      <c r="J17" s="99">
        <f t="shared" ref="J17:J30" si="24">IF(F17&lt;&gt;0, H17 - I17,0)</f>
        <v>0</v>
      </c>
      <c r="K17" s="143">
        <f t="shared" si="19"/>
        <v>100</v>
      </c>
      <c r="L17" s="99">
        <f t="shared" si="20"/>
        <v>5.9</v>
      </c>
      <c r="M17" s="98">
        <v>0.46</v>
      </c>
      <c r="N17" s="99">
        <f t="shared" si="21"/>
        <v>0.54</v>
      </c>
      <c r="O17" s="31">
        <v>180</v>
      </c>
      <c r="P17" s="18" t="str">
        <f t="shared" si="22"/>
        <v>vertical</v>
      </c>
      <c r="Q17" s="143">
        <f t="shared" si="23"/>
        <v>46.277999999999999</v>
      </c>
      <c r="R17" s="99"/>
      <c r="S17" s="5" t="s">
        <v>194</v>
      </c>
      <c r="T17" s="148">
        <f>Weather!R42</f>
        <v>14.225280000000001</v>
      </c>
      <c r="U17" s="149">
        <f t="shared" si="0"/>
        <v>0</v>
      </c>
      <c r="V17" s="149">
        <f t="shared" si="1"/>
        <v>2105.2638086639618</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0.26900000000000002</v>
      </c>
      <c r="N18" s="99">
        <f t="shared" si="21"/>
        <v>0.73099999999999998</v>
      </c>
      <c r="O18" s="31">
        <v>90</v>
      </c>
      <c r="P18" s="18" t="str">
        <f t="shared" si="22"/>
        <v>vertical</v>
      </c>
      <c r="Q18" s="143">
        <f t="shared" si="23"/>
        <v>0</v>
      </c>
      <c r="R18" s="99"/>
      <c r="S18" s="8" t="s">
        <v>3254</v>
      </c>
      <c r="T18" s="150"/>
      <c r="U18" s="150">
        <f t="shared" ref="U18:AI18" si="25">SUM(U6:U17)</f>
        <v>0</v>
      </c>
      <c r="V18" s="150">
        <f t="shared" si="25"/>
        <v>13581.672297555917</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13581.672297555917</v>
      </c>
      <c r="AK18" s="150">
        <f>AJ18/i.tfa</f>
        <v>94.990014670274988</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0.26900000000000002</v>
      </c>
      <c r="N19" s="99">
        <f t="shared" si="21"/>
        <v>0.73099999999999998</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1762.4867602529778</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1762.4867602529778</v>
      </c>
      <c r="AK23" s="143">
        <f t="shared" ref="AK23:AK35" ca="1" si="43">AJ23/i.tfa</f>
        <v>12.326806268380038</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1511.2833518891866</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1511.2833518891866</v>
      </c>
      <c r="AK24" s="143">
        <f t="shared" ca="1" si="43"/>
        <v>10.56989335493906</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1481.5661279792371</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1481.5661279792371</v>
      </c>
      <c r="AK25" s="143">
        <f t="shared" ca="1" si="43"/>
        <v>10.362051531537539</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1124.3790265303528</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1124.3790265303528</v>
      </c>
      <c r="AK26" s="143">
        <f t="shared" ca="1" si="43"/>
        <v>7.8638902401059791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905.33058310037381</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905.33058310037381</v>
      </c>
      <c r="AK27" s="143">
        <f t="shared" ca="1" si="43"/>
        <v>6.3318686746424246</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782.86311737773053</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782.86311737773053</v>
      </c>
      <c r="AK28" s="143">
        <f t="shared" ca="1" si="43"/>
        <v>5.4753330352338132</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853.09327544616576</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853.09327544616576</v>
      </c>
      <c r="AK29" s="143">
        <f t="shared" ca="1" si="43"/>
        <v>5.9665217194444384</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1047.8803915434123</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1047.8803915434123</v>
      </c>
      <c r="AK30" s="143">
        <f t="shared" ca="1" si="43"/>
        <v>7.3288599212715928</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25.083820799999998</v>
      </c>
      <c r="I31" s="99">
        <f>SUM(I16:I30)</f>
        <v>25.083820799999998</v>
      </c>
      <c r="J31" s="99">
        <f>o.window_hole_total_area - o.window_glass_total_area</f>
        <v>0</v>
      </c>
      <c r="K31" s="143">
        <f>IF(o.window_hole_total_area = 0, 0, o.window_glass_total_area / o.window_hole_total_area * 100)</f>
        <v>100</v>
      </c>
      <c r="L31" s="99">
        <f>IF(o.window_hole_total_area = 0, 0, SUMPRODUCT(H16:H30, L16:L30) / o.window_hole_total_area)</f>
        <v>5.9</v>
      </c>
      <c r="M31" s="99"/>
      <c r="N31" s="99"/>
      <c r="O31" s="99"/>
      <c r="P31" s="99"/>
      <c r="Q31" s="99"/>
      <c r="R31" s="99"/>
      <c r="S31" s="4" t="s">
        <v>191</v>
      </c>
      <c r="T31" s="4"/>
      <c r="U31" s="143">
        <f t="shared" ca="1" si="27"/>
        <v>0</v>
      </c>
      <c r="V31" s="143">
        <f t="shared" ca="1" si="28"/>
        <v>1355.9644237973414</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1355.9644237973414</v>
      </c>
      <c r="AK31" s="143">
        <f t="shared" ca="1" si="43"/>
        <v>9.4835950748170479</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1728.5905517306924</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1728.5905517306924</v>
      </c>
      <c r="AK32" s="143">
        <f t="shared" ca="1" si="43"/>
        <v>12.089736688562683</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1689.9349440665778</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1689.9349440665778</v>
      </c>
      <c r="AK33" s="143">
        <f t="shared" ca="1" si="43"/>
        <v>11.81937994171617</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1590.3358108058881</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1590.3358108058881</v>
      </c>
      <c r="AK34" s="144">
        <f t="shared" ca="1" si="43"/>
        <v>11.122785080472012</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15833.708364519935</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15833.708364519935</v>
      </c>
      <c r="AK35" s="144">
        <f t="shared" ca="1" si="43"/>
        <v>110.74072153112279</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506.83787868866716</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506.83787868866716</v>
      </c>
      <c r="AK40" s="143">
        <f t="shared" ref="AK40:AK52" ca="1" si="47">SUM(U40:AI40)/i.tfa</f>
        <v>3.5448166085373285</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475.77425561345649</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475.77425561345649</v>
      </c>
      <c r="AK41" s="143">
        <f t="shared" ca="1" si="47"/>
        <v>3.3275580893373657</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480.55735896594047</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480.55735896594047</v>
      </c>
      <c r="AK42" s="143">
        <f t="shared" ca="1" si="47"/>
        <v>3.3610110432643761</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164.94942964628717</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164.94942964628717</v>
      </c>
      <c r="AK43" s="143">
        <f t="shared" ca="1" si="47"/>
        <v>1.1536538651999384</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-163.20306895837052</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-163.20306895837052</v>
      </c>
      <c r="AK44" s="143">
        <f t="shared" ca="1" si="47"/>
        <v>-1.1414398444423732</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-611.30784345670656</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-611.30784345670656</v>
      </c>
      <c r="AK45" s="143">
        <f t="shared" ca="1" si="47"/>
        <v>-4.2754779931228608</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-853.09327544616576</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-853.09327544616576</v>
      </c>
      <c r="AK46" s="143">
        <f t="shared" ca="1" si="47"/>
        <v>-5.9665217194444384</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-1047.8803915434123</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-1047.8803915434123</v>
      </c>
      <c r="AK47" s="143">
        <f t="shared" ca="1" si="47"/>
        <v>-7.3288599212715928</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-1041.6240150600615</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-1041.6240150600615</v>
      </c>
      <c r="AK48" s="143">
        <f t="shared" ca="1" si="47"/>
        <v>-7.285102916911887</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-772.85363440834999</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-772.85363440834999</v>
      </c>
      <c r="AK49" s="143">
        <f t="shared" ca="1" si="47"/>
        <v>-5.4053268597590574</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94.879241136622113</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94.879241136622113</v>
      </c>
      <c r="AK50" s="143">
        <f t="shared" ca="1" si="47"/>
        <v>0.66358400571144305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514.9279978580737</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514.9279978580737</v>
      </c>
      <c r="AK51" s="144">
        <f t="shared" ca="1" si="47"/>
        <v>3.6013987820539497</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-2252.0360669640195</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-2252.0360669640195</v>
      </c>
      <c r="AK52" s="144">
        <f t="shared" ca="1" si="47"/>
        <v>-15.750706860847808</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-15.750706860847808</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-15.750706860847808</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359.49374902000005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0.14807267204259103</v>
      </c>
      <c r="J5" s="117">
        <f t="shared" si="1"/>
        <v>0.15909038795781172</v>
      </c>
      <c r="K5" s="117">
        <f t="shared" si="1"/>
        <v>0.11056781963067915</v>
      </c>
      <c r="L5" s="117">
        <f t="shared" si="1"/>
        <v>0</v>
      </c>
      <c r="M5" s="117">
        <f t="shared" si="1"/>
        <v>0.41167487090788463</v>
      </c>
      <c r="N5" s="117">
        <f t="shared" si="1"/>
        <v>0</v>
      </c>
      <c r="O5" s="117">
        <f t="shared" si="1"/>
        <v>0.17059424946103335</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-97.445339890406757</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0.70862499030615145</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15.871622876917368</v>
      </c>
      <c r="N14" s="143">
        <f t="shared" si="2"/>
        <v>0</v>
      </c>
      <c r="O14" s="143">
        <f t="shared" si="2"/>
        <v>6.5770533587466238</v>
      </c>
      <c r="P14" s="143">
        <f ca="1">-Glazing!AK23</f>
        <v>-12.326806268380038</v>
      </c>
      <c r="Q14" s="143">
        <f>-'Incidental gains'!$F$6 * Weather!$Q31 / 1000</f>
        <v>-3.5649503999999999</v>
      </c>
      <c r="R14" s="143">
        <f t="shared" ref="R14:R25" si="3">SUM($I14:$O14)</f>
        <v>38.55378114752299</v>
      </c>
      <c r="S14" s="143">
        <f t="shared" ref="S14:S25" ca="1" si="4">-1 * SUM($P14:$Q14)</f>
        <v>15.891756668380037</v>
      </c>
      <c r="T14" s="143">
        <f t="shared" ref="T14:T25" ca="1" si="5">IF(ABS(R14) &gt; (0.0000001 * ABS(S14)), S14 / R14, IF(R14 = 0, 10^6, 0))</f>
        <v>0.41219709702587892</v>
      </c>
      <c r="U14" s="99">
        <f ca="1">IFERROR(IF(T14 &gt; 0,   IF(T14 = 1, d.heating_alpha/d.heating_alpha1, (1 - T14 ^ d.heating_alpha) / (1 - T14 ^ d.heating_alpha1)), 1) * IF(T14 &lt;= 0, IF(S14 &gt; 0, 1 / T14, 1), 1), NA())</f>
        <v>0.83989944363429192</v>
      </c>
      <c r="V14" s="99">
        <f t="shared" ref="V14:V25" ca="1" si="6">R14 - U14 * S14</f>
        <v>25.206303563379048</v>
      </c>
      <c r="W14" s="130">
        <f t="shared" ref="W14:W25" ca="1" si="7">S14 - (R14 - V14)</f>
        <v>2.5442790842360949</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13.897451444276426</v>
      </c>
      <c r="N15" s="143">
        <f t="shared" si="2"/>
        <v>0</v>
      </c>
      <c r="O15" s="143">
        <f t="shared" si="2"/>
        <v>5.7589750215479656</v>
      </c>
      <c r="P15" s="143">
        <f ca="1">-Glazing!AK24</f>
        <v>-10.56989335493906</v>
      </c>
      <c r="Q15" s="143">
        <f>-'Incidental gains'!$F$6 * Weather!$Q32 / 1000</f>
        <v>-3.2199551999999998</v>
      </c>
      <c r="R15" s="143">
        <f t="shared" si="3"/>
        <v>33.758318581913358</v>
      </c>
      <c r="S15" s="143">
        <f t="shared" ca="1" si="4"/>
        <v>13.789848554939059</v>
      </c>
      <c r="T15" s="143">
        <f t="shared" ca="1" si="5"/>
        <v>0.40848742278080241</v>
      </c>
      <c r="U15" s="99">
        <f t="shared" ref="U15:U25" ca="1" si="10">IFERROR(IF(T15 &gt; 0, IF(T15 = 1, d.heating_alpha/d.heating_alpha1, (1 - T15 ^ d.heating_alpha) / (1 - T15 ^ d.heating_alpha1)), 1) * IF(T15 &lt;= 0, IF(S15 &gt; 0, 1 / T15, 1), 1), NA())</f>
        <v>0.84159605431795093</v>
      </c>
      <c r="V15" s="99">
        <f t="shared" ca="1" si="6"/>
        <v>22.152836448434549</v>
      </c>
      <c r="W15" s="130">
        <f t="shared" ca="1" si="7"/>
        <v>2.1843664214602505</v>
      </c>
      <c r="X15" s="143"/>
      <c r="Y15" s="102"/>
      <c r="Z15" s="102" t="s">
        <v>57</v>
      </c>
      <c r="AA15" s="155">
        <f ca="1">$J$4 * $AA$5 / i.tfa</f>
        <v>36.708575999999994</v>
      </c>
      <c r="AB15" s="155">
        <f t="shared" ca="1" si="8"/>
        <v>36.708575999999994</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13.723062574801915</v>
      </c>
      <c r="N16" s="143">
        <f t="shared" si="2"/>
        <v>0</v>
      </c>
      <c r="O16" s="143">
        <f t="shared" si="2"/>
        <v>5.6867098909686957</v>
      </c>
      <c r="P16" s="143">
        <f ca="1">-Glazing!AK25</f>
        <v>-10.362051531537539</v>
      </c>
      <c r="Q16" s="143">
        <f>-'Incidental gains'!$F$6 * Weather!$Q33 / 1000</f>
        <v>-3.5649503999999999</v>
      </c>
      <c r="R16" s="143">
        <f t="shared" si="3"/>
        <v>33.334710337159613</v>
      </c>
      <c r="S16" s="143">
        <f t="shared" ca="1" si="4"/>
        <v>13.927001931537539</v>
      </c>
      <c r="T16" s="143">
        <f t="shared" ca="1" si="5"/>
        <v>0.41779279887764675</v>
      </c>
      <c r="U16" s="99">
        <f t="shared" ca="1" si="10"/>
        <v>0.8373439341222968</v>
      </c>
      <c r="V16" s="99">
        <f t="shared" ca="1" si="6"/>
        <v>21.673019749277145</v>
      </c>
      <c r="W16" s="130">
        <f t="shared" ca="1" si="7"/>
        <v>2.2653113436550711</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9.0175441053059178</v>
      </c>
      <c r="N17" s="143">
        <f t="shared" si="2"/>
        <v>0</v>
      </c>
      <c r="O17" s="143">
        <f t="shared" si="2"/>
        <v>3.7367866667058331</v>
      </c>
      <c r="P17" s="143">
        <f ca="1">-Glazing!AK26</f>
        <v>-7.8638902401059791</v>
      </c>
      <c r="Q17" s="143">
        <f>-'Incidental gains'!$F$6 * Weather!$Q34 / 1000</f>
        <v>-3.4499519999999997</v>
      </c>
      <c r="R17" s="143">
        <f t="shared" si="3"/>
        <v>21.904528895385649</v>
      </c>
      <c r="S17" s="143">
        <f t="shared" ca="1" si="4"/>
        <v>11.313842240105979</v>
      </c>
      <c r="T17" s="143">
        <f t="shared" ca="1" si="5"/>
        <v>0.51650698785351756</v>
      </c>
      <c r="U17" s="99">
        <f t="shared" ca="1" si="10"/>
        <v>0.79319160939748679</v>
      </c>
      <c r="V17" s="99">
        <f t="shared" ca="1" si="6"/>
        <v>12.930484160486721</v>
      </c>
      <c r="W17" s="130">
        <f t="shared" ca="1" si="7"/>
        <v>2.3397975052070503</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5.1904288302000516</v>
      </c>
      <c r="N18" s="143">
        <f t="shared" si="2"/>
        <v>0</v>
      </c>
      <c r="O18" s="143">
        <f t="shared" si="2"/>
        <v>2.1508655816570714</v>
      </c>
      <c r="P18" s="143">
        <f ca="1">-Glazing!AK27</f>
        <v>-6.3318686746424246</v>
      </c>
      <c r="Q18" s="143">
        <f>-'Incidental gains'!$F$6 * Weather!$Q35 / 1000</f>
        <v>-3.5649503999999999</v>
      </c>
      <c r="R18" s="143">
        <f t="shared" si="3"/>
        <v>12.608077871630517</v>
      </c>
      <c r="S18" s="143">
        <f t="shared" ca="1" si="4"/>
        <v>9.8968190746424245</v>
      </c>
      <c r="T18" s="143">
        <f t="shared" ca="1" si="5"/>
        <v>0.78495859364188214</v>
      </c>
      <c r="U18" s="99">
        <f t="shared" ca="1" si="10"/>
        <v>0.68550156283821728</v>
      </c>
      <c r="V18" s="99">
        <f t="shared" ca="1" si="6"/>
        <v>5.8237929288360553</v>
      </c>
      <c r="W18" s="130">
        <f t="shared" ca="1" si="7"/>
        <v>3.1125341318479629</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1.1998550421109522</v>
      </c>
      <c r="N19" s="143">
        <f t="shared" si="2"/>
        <v>0</v>
      </c>
      <c r="O19" s="143">
        <f t="shared" si="2"/>
        <v>0.49720880441292475</v>
      </c>
      <c r="P19" s="143">
        <f ca="1">-Glazing!AK28</f>
        <v>-5.4753330352338132</v>
      </c>
      <c r="Q19" s="143">
        <f>-'Incidental gains'!$F$6 * Weather!$Q36 / 1000</f>
        <v>-3.4499519999999997</v>
      </c>
      <c r="R19" s="143">
        <f t="shared" si="3"/>
        <v>2.9145695472372632</v>
      </c>
      <c r="S19" s="143">
        <f t="shared" ca="1" si="4"/>
        <v>8.9252850352338129</v>
      </c>
      <c r="T19" s="143">
        <f t="shared" ca="1" si="5"/>
        <v>3.0622995576462193</v>
      </c>
      <c r="U19" s="99">
        <f t="shared" ca="1" si="10"/>
        <v>0.28716960385992957</v>
      </c>
      <c r="V19" s="99">
        <f t="shared" ca="1" si="6"/>
        <v>0.35149897933221164</v>
      </c>
      <c r="W19" s="130">
        <f t="shared" ca="1" si="7"/>
        <v>6.3622144673287613</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-5.9665217194444384</v>
      </c>
      <c r="Q20" s="143">
        <f>-'Incidental gains'!$F$6 * Weather!$Q37 / 1000</f>
        <v>-3.5649503999999999</v>
      </c>
      <c r="R20" s="143">
        <f t="shared" si="3"/>
        <v>0</v>
      </c>
      <c r="S20" s="143">
        <f t="shared" ca="1" si="4"/>
        <v>9.5314721194444374</v>
      </c>
      <c r="T20" s="143">
        <f t="shared" ca="1" si="5"/>
        <v>1000000</v>
      </c>
      <c r="U20" s="99">
        <f t="shared" ca="1" si="10"/>
        <v>9.9999999970176685E-7</v>
      </c>
      <c r="V20" s="99">
        <f t="shared" ca="1" si="6"/>
        <v>-9.5314721166018358E-6</v>
      </c>
      <c r="W20" s="130">
        <f t="shared" ca="1" si="7"/>
        <v>9.5314625879723209</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-7.3288599212715928</v>
      </c>
      <c r="Q21" s="143">
        <f>-'Incidental gains'!$F$6 * Weather!$Q38 / 1000</f>
        <v>-3.5649503999999999</v>
      </c>
      <c r="R21" s="143">
        <f t="shared" si="3"/>
        <v>0</v>
      </c>
      <c r="S21" s="143">
        <f t="shared" ca="1" si="4"/>
        <v>10.893810321271593</v>
      </c>
      <c r="T21" s="143">
        <f t="shared" ca="1" si="5"/>
        <v>1000000</v>
      </c>
      <c r="U21" s="99">
        <f t="shared" ca="1" si="10"/>
        <v>9.9999999970176685E-7</v>
      </c>
      <c r="V21" s="99">
        <f t="shared" ca="1" si="6"/>
        <v>-1.0893810318022697E-5</v>
      </c>
      <c r="W21" s="130">
        <f t="shared" ca="1" si="7"/>
        <v>10.893799427461275</v>
      </c>
      <c r="X21" s="156"/>
      <c r="Y21" s="102"/>
      <c r="Z21" s="102" t="s">
        <v>3387</v>
      </c>
      <c r="AA21" s="155">
        <f ca="1">AA6</f>
        <v>-97.445339890406757</v>
      </c>
      <c r="AB21" s="155">
        <f t="shared" ca="1" si="8"/>
        <v>0</v>
      </c>
      <c r="AC21" s="155">
        <f t="shared" ca="1" si="9"/>
        <v>97.445339890406757</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2.1984921579051617</v>
      </c>
      <c r="N22" s="143">
        <f t="shared" si="2"/>
        <v>0</v>
      </c>
      <c r="O22" s="143">
        <f t="shared" si="2"/>
        <v>0.91103476584976917</v>
      </c>
      <c r="P22" s="143">
        <f ca="1">-Glazing!AK31</f>
        <v>-9.4835950748170479</v>
      </c>
      <c r="Q22" s="143">
        <f>-'Incidental gains'!$F$6 * Weather!$Q39 / 1000</f>
        <v>-3.4499519999999997</v>
      </c>
      <c r="R22" s="143">
        <f t="shared" si="3"/>
        <v>5.3403603505279067</v>
      </c>
      <c r="S22" s="143">
        <f t="shared" ca="1" si="4"/>
        <v>12.933547074817048</v>
      </c>
      <c r="T22" s="143">
        <f t="shared" ca="1" si="5"/>
        <v>2.4218491311243699</v>
      </c>
      <c r="U22" s="99">
        <f t="shared" ca="1" si="10"/>
        <v>0.34666680410749057</v>
      </c>
      <c r="V22" s="99">
        <f t="shared" ca="1" si="6"/>
        <v>0.85672892032729742</v>
      </c>
      <c r="W22" s="130">
        <f t="shared" ca="1" si="7"/>
        <v>8.4499156446164392</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6.6844098288036262</v>
      </c>
      <c r="N23" s="143">
        <f t="shared" si="2"/>
        <v>0</v>
      </c>
      <c r="O23" s="143">
        <f t="shared" si="2"/>
        <v>2.7699574553091066</v>
      </c>
      <c r="P23" s="143">
        <f ca="1">-Glazing!AK32</f>
        <v>-12.089736688562683</v>
      </c>
      <c r="Q23" s="143">
        <f>-'Incidental gains'!$F$6 * Weather!$Q40 / 1000</f>
        <v>-3.5649503999999999</v>
      </c>
      <c r="R23" s="143">
        <f t="shared" si="3"/>
        <v>16.237109187797166</v>
      </c>
      <c r="S23" s="143">
        <f t="shared" ca="1" si="4"/>
        <v>15.654687088562682</v>
      </c>
      <c r="T23" s="143">
        <f t="shared" ca="1" si="5"/>
        <v>0.96413018521349858</v>
      </c>
      <c r="U23" s="99">
        <f t="shared" ca="1" si="10"/>
        <v>0.62470148465886122</v>
      </c>
      <c r="V23" s="99">
        <f t="shared" ca="1" si="6"/>
        <v>6.4576029217021542</v>
      </c>
      <c r="W23" s="130">
        <f t="shared" ca="1" si="7"/>
        <v>5.8751808224676694</v>
      </c>
      <c r="X23" s="99"/>
      <c r="Y23" s="102"/>
      <c r="Z23" s="102" t="s">
        <v>3398</v>
      </c>
      <c r="AA23" s="155">
        <f ca="1">-SUM($AA$21:$AA$22) * (1 - $AA$8)</f>
        <v>38.545957809365085</v>
      </c>
      <c r="AB23" s="155">
        <f t="shared" ca="1" si="8"/>
        <v>38.545957809365085</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12.482963947427614</v>
      </c>
      <c r="N24" s="143">
        <f t="shared" si="2"/>
        <v>0</v>
      </c>
      <c r="O24" s="143">
        <f t="shared" si="2"/>
        <v>5.1728245179605556</v>
      </c>
      <c r="P24" s="143">
        <f ca="1">-Glazing!AK33</f>
        <v>-11.81937994171617</v>
      </c>
      <c r="Q24" s="143">
        <f>-'Incidental gains'!$F$6 * Weather!$Q41 / 1000</f>
        <v>-3.4499519999999997</v>
      </c>
      <c r="R24" s="143">
        <f t="shared" si="3"/>
        <v>30.322385041133032</v>
      </c>
      <c r="S24" s="143">
        <f t="shared" ca="1" si="4"/>
        <v>15.269331941716169</v>
      </c>
      <c r="T24" s="143">
        <f t="shared" ca="1" si="5"/>
        <v>0.5035663230647246</v>
      </c>
      <c r="U24" s="99">
        <f t="shared" ca="1" si="10"/>
        <v>0.79886387422922889</v>
      </c>
      <c r="V24" s="99">
        <f t="shared" ca="1" si="6"/>
        <v>18.12426736928154</v>
      </c>
      <c r="W24" s="130">
        <f t="shared" ca="1" si="7"/>
        <v>3.0712142698646776</v>
      </c>
      <c r="X24" s="99"/>
      <c r="Y24" s="102"/>
      <c r="Z24" s="15" t="s">
        <v>3392</v>
      </c>
      <c r="AA24" s="157">
        <f ca="1">-o.space_heating</f>
        <v>-136.99647912519688</v>
      </c>
      <c r="AB24" s="157">
        <f t="shared" ca="1" si="8"/>
        <v>0</v>
      </c>
      <c r="AC24" s="157">
        <f t="shared" ca="1" si="9"/>
        <v>136.99647912519688</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14.724183862525962</v>
      </c>
      <c r="N25" s="144">
        <f t="shared" si="2"/>
        <v>0</v>
      </c>
      <c r="O25" s="144">
        <f t="shared" si="2"/>
        <v>6.1015652702200605</v>
      </c>
      <c r="P25" s="144">
        <f ca="1">-Glazing!AK34</f>
        <v>-11.122785080472012</v>
      </c>
      <c r="Q25" s="144">
        <f>-'Incidental gains'!$F$6 * Weather!$Q42 / 1000</f>
        <v>-3.5649503999999999</v>
      </c>
      <c r="R25" s="144">
        <f t="shared" si="3"/>
        <v>35.766535445931083</v>
      </c>
      <c r="S25" s="144">
        <f t="shared" ca="1" si="4"/>
        <v>14.687735480472011</v>
      </c>
      <c r="T25" s="144">
        <f t="shared" ca="1" si="5"/>
        <v>0.41065580709307797</v>
      </c>
      <c r="U25" s="117">
        <f t="shared" ca="1" si="10"/>
        <v>0.84060411851260564</v>
      </c>
      <c r="V25" s="117">
        <f t="shared" ca="1" si="6"/>
        <v>23.419964509422584</v>
      </c>
      <c r="W25" s="131">
        <f t="shared" ca="1" si="7"/>
        <v>2.3411645439635116</v>
      </c>
      <c r="X25" s="99"/>
      <c r="Y25" s="102"/>
      <c r="Z25" s="119" t="s">
        <v>3254</v>
      </c>
      <c r="AA25" s="158" t="str">
        <f ca="1">IF(ABS(AB25-AC25) &gt; 0.0001,"Unbalanced","Balanced")</f>
        <v>Balanced</v>
      </c>
      <c r="AB25" s="158">
        <f ca="1">SUM(AB14:AB24)</f>
        <v>269.28633421560363</v>
      </c>
      <c r="AC25" s="158">
        <f ca="1">SUM(AC14:AC24)</f>
        <v>269.28633421560363</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94.990014670275002</v>
      </c>
      <c r="N27" s="156">
        <f t="shared" si="11"/>
        <v>0</v>
      </c>
      <c r="O27" s="156">
        <f t="shared" si="11"/>
        <v>39.362981333378613</v>
      </c>
      <c r="P27" s="156">
        <f t="shared" ca="1" si="11"/>
        <v>-110.74072153112279</v>
      </c>
      <c r="Q27" s="156">
        <f t="shared" si="11"/>
        <v>-41.974416000000005</v>
      </c>
      <c r="R27" s="156">
        <f t="shared" si="11"/>
        <v>230.74037640623854</v>
      </c>
      <c r="S27" s="156">
        <f t="shared" ca="1" si="11"/>
        <v>152.71513753112276</v>
      </c>
      <c r="T27" s="156" t="s">
        <v>52</v>
      </c>
      <c r="U27" s="126">
        <f ca="1">(R27 - o.space_heating) / S27</f>
        <v>0.61384810174392179</v>
      </c>
      <c r="V27" s="156">
        <f ca="1">IF(SUM(V14:V25) &lt; 0.0001, 0, SUM(V14:V25))</f>
        <v>136.99647912519688</v>
      </c>
      <c r="W27" s="156">
        <f ca="1">SUM(W14:W25)</f>
        <v>58.971240250081081</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359.49374902000005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8.8136074928627686</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1.587573832857518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2.587573832857518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136.99647912519688</v>
      </c>
      <c r="L7" s="98">
        <v>0.8</v>
      </c>
      <c r="M7" s="98" t="s">
        <v>3439</v>
      </c>
      <c r="N7" s="99">
        <f t="shared" ca="1" si="0"/>
        <v>171.2455989064961</v>
      </c>
      <c r="O7" s="44">
        <f t="shared" si="1"/>
        <v>0.21</v>
      </c>
      <c r="P7" s="99">
        <f t="shared" ca="1" si="2"/>
        <v>35.961575770364178</v>
      </c>
      <c r="Q7" s="99">
        <f t="shared" si="3"/>
        <v>1.1299999999999999</v>
      </c>
      <c r="R7" s="99">
        <f t="shared" ca="1" si="4"/>
        <v>193.50752676434058</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136.99647912519688</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171.2455989064961</v>
      </c>
      <c r="L29" s="47">
        <f t="shared" ca="1" si="16"/>
        <v>1</v>
      </c>
      <c r="M29" s="47">
        <f t="shared" ca="1" si="17"/>
        <v>0</v>
      </c>
      <c r="N29" s="116">
        <v>2</v>
      </c>
      <c r="O29" s="99">
        <f t="shared" ca="1" si="18"/>
        <v>0.21</v>
      </c>
      <c r="P29" s="99">
        <f t="shared" ca="1" si="19"/>
        <v>35.961575770364178</v>
      </c>
      <c r="Q29" s="99">
        <f t="shared" ca="1" si="20"/>
        <v>1.1299999999999999</v>
      </c>
      <c r="R29" s="99">
        <f t="shared" ca="1" si="21"/>
        <v>193.50752676434058</v>
      </c>
      <c r="S29" s="99"/>
      <c r="T29" s="102"/>
      <c r="U29" s="102" t="str">
        <f t="shared" si="13"/>
        <v>Space heating</v>
      </c>
      <c r="V29" s="102">
        <f t="shared" ca="1" si="22"/>
        <v>171.2455989064961</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227.72013669930092</v>
      </c>
      <c r="L35" s="126"/>
      <c r="M35" s="126"/>
      <c r="N35" s="126"/>
      <c r="O35" s="126"/>
      <c r="P35" s="126">
        <f ca="1">SUM(P28:P34)</f>
        <v>44.335968625078117</v>
      </c>
      <c r="Q35" s="126"/>
      <c r="R35" s="126">
        <f ca="1">SUM(R28:R34)</f>
        <v>274.79715298829859</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25.083820799999998</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136.99647912519688</v>
      </c>
      <c r="G17" s="143">
        <f ca="1">Systems!K29</f>
        <v>171.2455989064961</v>
      </c>
      <c r="H17" s="143">
        <f ca="1">Systems!R29</f>
        <v>193.50752676434058</v>
      </c>
      <c r="I17" s="143">
        <f ca="1">Systems!P29</f>
        <v>35.961575770364178</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136.99647912519688</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274.79715298829859</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274.79715298829859</v>
      </c>
      <c r="G27" s="99" t="s">
        <v>3416</v>
      </c>
      <c r="H27" s="99"/>
      <c r="I27" s="99"/>
      <c r="J27" s="99"/>
      <c r="K27" s="102"/>
      <c r="L27" s="102"/>
      <c r="M27" s="56"/>
      <c r="N27" s="102"/>
      <c r="O27" s="66"/>
      <c r="P27" s="102"/>
    </row>
    <row r="28" spans="2:16" x14ac:dyDescent="0.25">
      <c r="D28" s="99"/>
      <c r="E28" s="99" t="s">
        <v>3639</v>
      </c>
      <c r="F28" s="143">
        <f ca="1">SUM(I16:I22)</f>
        <v>44.335968625078117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4433.5968625078112</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25.083820799999998</v>
      </c>
      <c r="H32" s="105">
        <v>0.15</v>
      </c>
      <c r="I32" s="105">
        <f>G32*H32</f>
        <v>3.7625731199999994</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25.083820799999998</v>
      </c>
      <c r="G5" s="99" t="s">
        <v>36</v>
      </c>
      <c r="H5" s="99"/>
      <c r="I5" s="99"/>
    </row>
    <row r="6" spans="1:9" x14ac:dyDescent="0.25">
      <c r="A6" s="2"/>
      <c r="B6" s="161"/>
      <c r="C6" s="2"/>
      <c r="D6" s="99"/>
      <c r="E6" s="99" t="s">
        <v>3698</v>
      </c>
      <c r="F6" s="99">
        <f>Glazing!I31</f>
        <v>25.083820799999998</v>
      </c>
      <c r="G6" s="99" t="s">
        <v>36</v>
      </c>
      <c r="H6" s="99"/>
      <c r="I6" s="99"/>
    </row>
    <row r="7" spans="1:9" x14ac:dyDescent="0.25">
      <c r="A7" s="2"/>
      <c r="B7" s="161"/>
      <c r="C7" s="2"/>
      <c r="D7" s="99"/>
      <c r="E7" s="99" t="s">
        <v>3699</v>
      </c>
      <c r="F7" s="99">
        <f ca="1">SUM('Space heating'!AA14:AA18)</f>
        <v>191.37739507285994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230.74037640623854</v>
      </c>
      <c r="G9" s="99" t="s">
        <v>3700</v>
      </c>
      <c r="H9" s="99" t="s">
        <v>3701</v>
      </c>
      <c r="I9" s="99"/>
    </row>
    <row r="10" spans="1:9" x14ac:dyDescent="0.25">
      <c r="A10" s="2"/>
      <c r="B10" s="161"/>
      <c r="C10" s="2"/>
      <c r="D10" s="99"/>
      <c r="E10" s="99" t="s">
        <v>3703</v>
      </c>
      <c r="F10" s="99">
        <f ca="1">-1 * 'Space heating'!AA21</f>
        <v>97.445339890406757</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132.28985509040675</v>
      </c>
      <c r="G12" s="99" t="s">
        <v>3700</v>
      </c>
      <c r="H12" s="99" t="s">
        <v>3701</v>
      </c>
      <c r="I12" s="99"/>
    </row>
    <row r="13" spans="1:9" x14ac:dyDescent="0.25">
      <c r="A13" s="2"/>
      <c r="B13" s="161"/>
      <c r="C13" s="2"/>
      <c r="D13" s="99"/>
      <c r="E13" s="99" t="s">
        <v>3706</v>
      </c>
      <c r="F13" s="99">
        <f ca="1">'Space heating'!AA8</f>
        <v>0.70862499030615145</v>
      </c>
      <c r="G13" s="99" t="s">
        <v>52</v>
      </c>
      <c r="H13" s="99"/>
      <c r="I13" s="99"/>
    </row>
    <row r="14" spans="1:9" x14ac:dyDescent="0.25">
      <c r="A14" s="2"/>
      <c r="B14" s="161"/>
      <c r="C14" s="2"/>
      <c r="D14" s="99"/>
      <c r="E14" s="99" t="s">
        <v>3707</v>
      </c>
      <c r="F14" s="99">
        <f ca="1">SUM('Space heating'!AC21:AC22)</f>
        <v>132.28985509040675</v>
      </c>
      <c r="G14" s="99" t="s">
        <v>3700</v>
      </c>
      <c r="H14" s="99" t="s">
        <v>3701</v>
      </c>
      <c r="I14" s="99"/>
    </row>
    <row r="15" spans="1:9" x14ac:dyDescent="0.25">
      <c r="A15" s="2"/>
      <c r="B15" s="161"/>
      <c r="C15" s="2"/>
      <c r="D15" s="99"/>
      <c r="E15" s="99" t="s">
        <v>3708</v>
      </c>
      <c r="F15" s="99">
        <f>'Space heating'!P4</f>
        <v>359.49374902000005</v>
      </c>
      <c r="G15" s="99" t="str">
        <f>'Space heating'!AB31</f>
        <v>W/K</v>
      </c>
      <c r="H15" s="99" t="str">
        <f>IF(ISBLANK('Space heating'!AC31), "", 'Space heating'!AC31)</f>
        <v/>
      </c>
      <c r="I15" s="99"/>
    </row>
    <row r="16" spans="1:9" x14ac:dyDescent="0.25">
      <c r="A16" s="2"/>
      <c r="B16" s="161"/>
      <c r="C16" s="2"/>
      <c r="D16" s="99"/>
      <c r="E16" s="99" t="s">
        <v>3709</v>
      </c>
      <c r="F16" s="99">
        <f>F15 / F4</f>
        <v>1.3422268627099392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2021-09-20T11:15:07Z</dcterms:modified>
  <dc:language>en-GB</dc:language>
</cp:coreProperties>
</file>