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BBAC3918-0E27-4299-AE4F-4D24D1604AE2}"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J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<sst xmlns="http://schemas.openxmlformats.org/spreadsheetml/2006/main" count="4870" uniqueCount="3712">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</sst>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D04D-4717-8647-2E6CCCAFD8E1}"/>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05E8-4B4C-8A4D-7A3398E4C274}"/>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05E8-4B4C-8A4D-7A3398E4C274}"/>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05E8-4B4C-8A4D-7A3398E4C274}"/>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05E8-4B4C-8A4D-7A3398E4C274}"/>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05E8-4B4C-8A4D-7A3398E4C274}"/>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EF49-4A6A-A5E0-8A61B462CB57}"/>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EF49-4A6A-A5E0-8A61B462CB57}"/>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EF49-4A6A-A5E0-8A61B462CB57}"/>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EF49-4A6A-A5E0-8A61B462CB57}"/>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EF49-4A6A-A5E0-8A61B462CB57}"/>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EF49-4A6A-A5E0-8A61B462CB57}"/>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EF49-4A6A-A5E0-8A61B462CB57}"/>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EF49-4A6A-A5E0-8A61B462CB57}"/>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EF49-4A6A-A5E0-8A61B462CB57}"/>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EF49-4A6A-A5E0-8A61B462CB57}"/>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EF49-4A6A-A5E0-8A61B462CB57}"/>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EF49-4A6A-A5E0-8A61B462CB57}"/>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EF49-4A6A-A5E0-8A61B462CB57}"/>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7E4-4B31-BFB3-4EE1F2976C32}"/>
              </c:ext>
            </c:extLst>
          </c:dPt>
          <c:dPt>
            <c:idx val="1"/>
            <c:invertIfNegative val="0"/>
            <c:bubble3D val="0"/>
            <c:spPr>
              <a:ln>
                <a:prstDash val="solid"/>
              </a:ln>
            </c:spPr>
            <c:extLst>
              <c:ext xmlns:c16="http://schemas.microsoft.com/office/drawing/2014/chart" uri="{C3380CC4-5D6E-409C-BE32-E72D297353CC}">
                <c16:uniqueId val="{00000003-C7E4-4B31-BFB3-4EE1F2976C32}"/>
              </c:ext>
            </c:extLst>
          </c:dPt>
          <c:dPt>
            <c:idx val="2"/>
            <c:invertIfNegative val="0"/>
            <c:bubble3D val="0"/>
            <c:spPr>
              <a:ln>
                <a:prstDash val="solid"/>
              </a:ln>
            </c:spPr>
            <c:extLst>
              <c:ext xmlns:c16="http://schemas.microsoft.com/office/drawing/2014/chart" uri="{C3380CC4-5D6E-409C-BE32-E72D297353CC}">
                <c16:uniqueId val="{00000005-C7E4-4B31-BFB3-4EE1F2976C32}"/>
              </c:ext>
            </c:extLst>
          </c:dPt>
          <c:dPt>
            <c:idx val="3"/>
            <c:invertIfNegative val="0"/>
            <c:bubble3D val="0"/>
            <c:spPr>
              <a:ln>
                <a:prstDash val="solid"/>
              </a:ln>
            </c:spPr>
            <c:extLst>
              <c:ext xmlns:c16="http://schemas.microsoft.com/office/drawing/2014/chart" uri="{C3380CC4-5D6E-409C-BE32-E72D297353CC}">
                <c16:uniqueId val="{00000007-C7E4-4B31-BFB3-4EE1F2976C32}"/>
              </c:ext>
            </c:extLst>
          </c:dPt>
          <c:dPt>
            <c:idx val="4"/>
            <c:invertIfNegative val="0"/>
            <c:bubble3D val="0"/>
            <c:spPr>
              <a:ln>
                <a:prstDash val="solid"/>
              </a:ln>
            </c:spPr>
            <c:extLst>
              <c:ext xmlns:c16="http://schemas.microsoft.com/office/drawing/2014/chart" uri="{C3380CC4-5D6E-409C-BE32-E72D297353CC}">
                <c16:uniqueId val="{00000009-C7E4-4B31-BFB3-4EE1F2976C32}"/>
              </c:ext>
            </c:extLst>
          </c:dPt>
          <c:dPt>
            <c:idx val="5"/>
            <c:invertIfNegative val="0"/>
            <c:bubble3D val="0"/>
            <c:spPr>
              <a:ln>
                <a:prstDash val="solid"/>
              </a:ln>
            </c:spPr>
            <c:extLst>
              <c:ext xmlns:c16="http://schemas.microsoft.com/office/drawing/2014/chart" uri="{C3380CC4-5D6E-409C-BE32-E72D297353CC}">
                <c16:uniqueId val="{0000000B-C7E4-4B31-BFB3-4EE1F2976C32}"/>
              </c:ext>
            </c:extLst>
          </c:dPt>
          <c:dPt>
            <c:idx val="6"/>
            <c:invertIfNegative val="0"/>
            <c:bubble3D val="0"/>
            <c:spPr>
              <a:ln>
                <a:prstDash val="solid"/>
              </a:ln>
            </c:spPr>
            <c:extLst>
              <c:ext xmlns:c16="http://schemas.microsoft.com/office/drawing/2014/chart" uri="{C3380CC4-5D6E-409C-BE32-E72D297353CC}">
                <c16:uniqueId val="{0000000D-C7E4-4B31-BFB3-4EE1F2976C32}"/>
              </c:ext>
            </c:extLst>
          </c:dPt>
          <c:dPt>
            <c:idx val="7"/>
            <c:invertIfNegative val="0"/>
            <c:bubble3D val="0"/>
            <c:spPr>
              <a:ln>
                <a:prstDash val="solid"/>
              </a:ln>
            </c:spPr>
            <c:extLst>
              <c:ext xmlns:c16="http://schemas.microsoft.com/office/drawing/2014/chart" uri="{C3380CC4-5D6E-409C-BE32-E72D297353CC}">
                <c16:uniqueId val="{0000000F-C7E4-4B31-BFB3-4EE1F2976C32}"/>
              </c:ext>
            </c:extLst>
          </c:dPt>
          <c:dPt>
            <c:idx val="8"/>
            <c:invertIfNegative val="0"/>
            <c:bubble3D val="0"/>
            <c:spPr>
              <a:ln>
                <a:prstDash val="solid"/>
              </a:ln>
            </c:spPr>
            <c:extLst>
              <c:ext xmlns:c16="http://schemas.microsoft.com/office/drawing/2014/chart" uri="{C3380CC4-5D6E-409C-BE32-E72D297353CC}">
                <c16:uniqueId val="{00000011-C7E4-4B31-BFB3-4EE1F2976C32}"/>
              </c:ext>
            </c:extLst>
          </c:dPt>
          <c:dPt>
            <c:idx val="9"/>
            <c:invertIfNegative val="0"/>
            <c:bubble3D val="0"/>
            <c:spPr>
              <a:ln>
                <a:prstDash val="solid"/>
              </a:ln>
            </c:spPr>
            <c:extLst>
              <c:ext xmlns:c16="http://schemas.microsoft.com/office/drawing/2014/chart" uri="{C3380CC4-5D6E-409C-BE32-E72D297353CC}">
                <c16:uniqueId val="{00000013-C7E4-4B31-BFB3-4EE1F2976C32}"/>
              </c:ext>
            </c:extLst>
          </c:dPt>
          <c:dPt>
            <c:idx val="10"/>
            <c:invertIfNegative val="0"/>
            <c:bubble3D val="0"/>
            <c:spPr>
              <a:ln>
                <a:prstDash val="solid"/>
              </a:ln>
            </c:spPr>
            <c:extLst>
              <c:ext xmlns:c16="http://schemas.microsoft.com/office/drawing/2014/chart" uri="{C3380CC4-5D6E-409C-BE32-E72D297353CC}">
                <c16:uniqueId val="{00000015-C7E4-4B31-BFB3-4EE1F2976C32}"/>
              </c:ext>
            </c:extLst>
          </c:dPt>
          <c:dPt>
            <c:idx val="11"/>
            <c:invertIfNegative val="0"/>
            <c:bubble3D val="0"/>
            <c:spPr>
              <a:ln>
                <a:prstDash val="solid"/>
              </a:ln>
            </c:spPr>
            <c:extLst>
              <c:ext xmlns:c16="http://schemas.microsoft.com/office/drawing/2014/chart" uri="{C3380CC4-5D6E-409C-BE32-E72D297353CC}">
                <c16:uniqueId val="{00000017-C7E4-4B31-BFB3-4EE1F2976C32}"/>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C7E4-4B31-BFB3-4EE1F2976C32}"/>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944-48A0-8A93-26AB75F7A647}"/>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944-48A0-8A93-26AB75F7A647}"/>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944-48A0-8A93-26AB75F7A647}"/>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944-48A0-8A93-26AB75F7A647}"/>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944-48A0-8A93-26AB75F7A647}"/>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944-48A0-8A93-26AB75F7A647}"/>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944-48A0-8A93-26AB75F7A647}"/>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944-48A0-8A93-26AB75F7A647}"/>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944-48A0-8A93-26AB75F7A647}"/>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944-48A0-8A93-26AB75F7A647}"/>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944-48A0-8A93-26AB75F7A647}"/>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944-48A0-8A93-26AB75F7A647}"/>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9944-48A0-8A93-26AB75F7A647}"/>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4780-4869-B23B-EA37E3C2D6FD}"/>
              </c:ext>
            </c:extLst>
          </c:dPt>
          <c:dPt>
            <c:idx val="1"/>
            <c:invertIfNegative val="0"/>
            <c:bubble3D val="0"/>
            <c:spPr>
              <a:ln>
                <a:prstDash val="solid"/>
              </a:ln>
            </c:spPr>
            <c:extLst>
              <c:ext xmlns:c16="http://schemas.microsoft.com/office/drawing/2014/chart" uri="{C3380CC4-5D6E-409C-BE32-E72D297353CC}">
                <c16:uniqueId val="{00000003-4780-4869-B23B-EA37E3C2D6FD}"/>
              </c:ext>
            </c:extLst>
          </c:dPt>
          <c:dPt>
            <c:idx val="2"/>
            <c:invertIfNegative val="0"/>
            <c:bubble3D val="0"/>
            <c:spPr>
              <a:ln>
                <a:prstDash val="solid"/>
              </a:ln>
            </c:spPr>
            <c:extLst>
              <c:ext xmlns:c16="http://schemas.microsoft.com/office/drawing/2014/chart" uri="{C3380CC4-5D6E-409C-BE32-E72D297353CC}">
                <c16:uniqueId val="{00000005-4780-4869-B23B-EA37E3C2D6FD}"/>
              </c:ext>
            </c:extLst>
          </c:dPt>
          <c:dPt>
            <c:idx val="3"/>
            <c:invertIfNegative val="0"/>
            <c:bubble3D val="0"/>
            <c:spPr>
              <a:ln>
                <a:prstDash val="solid"/>
              </a:ln>
            </c:spPr>
            <c:extLst>
              <c:ext xmlns:c16="http://schemas.microsoft.com/office/drawing/2014/chart" uri="{C3380CC4-5D6E-409C-BE32-E72D297353CC}">
                <c16:uniqueId val="{00000007-4780-4869-B23B-EA37E3C2D6FD}"/>
              </c:ext>
            </c:extLst>
          </c:dPt>
          <c:dPt>
            <c:idx val="4"/>
            <c:invertIfNegative val="0"/>
            <c:bubble3D val="0"/>
            <c:spPr>
              <a:ln>
                <a:prstDash val="solid"/>
              </a:ln>
            </c:spPr>
            <c:extLst>
              <c:ext xmlns:c16="http://schemas.microsoft.com/office/drawing/2014/chart" uri="{C3380CC4-5D6E-409C-BE32-E72D297353CC}">
                <c16:uniqueId val="{00000009-4780-4869-B23B-EA37E3C2D6FD}"/>
              </c:ext>
            </c:extLst>
          </c:dPt>
          <c:dPt>
            <c:idx val="5"/>
            <c:invertIfNegative val="0"/>
            <c:bubble3D val="0"/>
            <c:spPr>
              <a:ln>
                <a:prstDash val="solid"/>
              </a:ln>
            </c:spPr>
            <c:extLst>
              <c:ext xmlns:c16="http://schemas.microsoft.com/office/drawing/2014/chart" uri="{C3380CC4-5D6E-409C-BE32-E72D297353CC}">
                <c16:uniqueId val="{0000000B-4780-4869-B23B-EA37E3C2D6FD}"/>
              </c:ext>
            </c:extLst>
          </c:dPt>
          <c:dPt>
            <c:idx val="6"/>
            <c:invertIfNegative val="0"/>
            <c:bubble3D val="0"/>
            <c:spPr>
              <a:ln>
                <a:prstDash val="solid"/>
              </a:ln>
            </c:spPr>
            <c:extLst>
              <c:ext xmlns:c16="http://schemas.microsoft.com/office/drawing/2014/chart" uri="{C3380CC4-5D6E-409C-BE32-E72D297353CC}">
                <c16:uniqueId val="{0000000D-4780-4869-B23B-EA37E3C2D6FD}"/>
              </c:ext>
            </c:extLst>
          </c:dPt>
          <c:dPt>
            <c:idx val="7"/>
            <c:invertIfNegative val="0"/>
            <c:bubble3D val="0"/>
            <c:spPr>
              <a:ln>
                <a:prstDash val="solid"/>
              </a:ln>
            </c:spPr>
            <c:extLst>
              <c:ext xmlns:c16="http://schemas.microsoft.com/office/drawing/2014/chart" uri="{C3380CC4-5D6E-409C-BE32-E72D297353CC}">
                <c16:uniqueId val="{0000000F-4780-4869-B23B-EA37E3C2D6FD}"/>
              </c:ext>
            </c:extLst>
          </c:dPt>
          <c:dPt>
            <c:idx val="8"/>
            <c:invertIfNegative val="0"/>
            <c:bubble3D val="0"/>
            <c:spPr>
              <a:ln>
                <a:prstDash val="solid"/>
              </a:ln>
            </c:spPr>
            <c:extLst>
              <c:ext xmlns:c16="http://schemas.microsoft.com/office/drawing/2014/chart" uri="{C3380CC4-5D6E-409C-BE32-E72D297353CC}">
                <c16:uniqueId val="{00000011-4780-4869-B23B-EA37E3C2D6FD}"/>
              </c:ext>
            </c:extLst>
          </c:dPt>
          <c:dPt>
            <c:idx val="9"/>
            <c:invertIfNegative val="0"/>
            <c:bubble3D val="0"/>
            <c:spPr>
              <a:ln>
                <a:prstDash val="solid"/>
              </a:ln>
            </c:spPr>
            <c:extLst>
              <c:ext xmlns:c16="http://schemas.microsoft.com/office/drawing/2014/chart" uri="{C3380CC4-5D6E-409C-BE32-E72D297353CC}">
                <c16:uniqueId val="{00000013-4780-4869-B23B-EA37E3C2D6FD}"/>
              </c:ext>
            </c:extLst>
          </c:dPt>
          <c:dPt>
            <c:idx val="10"/>
            <c:invertIfNegative val="0"/>
            <c:bubble3D val="0"/>
            <c:spPr>
              <a:ln>
                <a:prstDash val="solid"/>
              </a:ln>
            </c:spPr>
            <c:extLst>
              <c:ext xmlns:c16="http://schemas.microsoft.com/office/drawing/2014/chart" uri="{C3380CC4-5D6E-409C-BE32-E72D297353CC}">
                <c16:uniqueId val="{00000015-4780-4869-B23B-EA37E3C2D6FD}"/>
              </c:ext>
            </c:extLst>
          </c:dPt>
          <c:dPt>
            <c:idx val="11"/>
            <c:invertIfNegative val="0"/>
            <c:bubble3D val="0"/>
            <c:spPr>
              <a:ln>
                <a:prstDash val="solid"/>
              </a:ln>
            </c:spPr>
            <c:extLst>
              <c:ext xmlns:c16="http://schemas.microsoft.com/office/drawing/2014/chart" uri="{C3380CC4-5D6E-409C-BE32-E72D297353CC}">
                <c16:uniqueId val="{00000017-4780-4869-B23B-EA37E3C2D6FD}"/>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4780-4869-B23B-EA37E3C2D6FD}"/>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3997-487F-BF07-C206A8CD0AA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3997-487F-BF07-C206A8CD0AA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3997-487F-BF07-C206A8CD0AA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3997-487F-BF07-C206A8CD0AA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3997-487F-BF07-C206A8CD0AA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3997-487F-BF07-C206A8CD0AA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3997-487F-BF07-C206A8CD0AA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3997-487F-BF07-C206A8CD0AA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3997-487F-BF07-C206A8CD0AA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3997-487F-BF07-C206A8CD0AA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3997-487F-BF07-C206A8CD0AA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3997-487F-BF07-C206A8CD0AA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3997-487F-BF07-C206A8CD0AA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E6DB-4978-89AD-455B15A29FFF}"/>
              </c:ext>
            </c:extLst>
          </c:dPt>
          <c:dPt>
            <c:idx val="1"/>
            <c:invertIfNegative val="0"/>
            <c:bubble3D val="0"/>
            <c:spPr>
              <a:ln>
                <a:prstDash val="solid"/>
              </a:ln>
            </c:spPr>
            <c:extLst>
              <c:ext xmlns:c16="http://schemas.microsoft.com/office/drawing/2014/chart" uri="{C3380CC4-5D6E-409C-BE32-E72D297353CC}">
                <c16:uniqueId val="{00000003-E6DB-4978-89AD-455B15A29FFF}"/>
              </c:ext>
            </c:extLst>
          </c:dPt>
          <c:dPt>
            <c:idx val="2"/>
            <c:invertIfNegative val="0"/>
            <c:bubble3D val="0"/>
            <c:spPr>
              <a:ln>
                <a:prstDash val="solid"/>
              </a:ln>
            </c:spPr>
            <c:extLst>
              <c:ext xmlns:c16="http://schemas.microsoft.com/office/drawing/2014/chart" uri="{C3380CC4-5D6E-409C-BE32-E72D297353CC}">
                <c16:uniqueId val="{00000005-E6DB-4978-89AD-455B15A29FFF}"/>
              </c:ext>
            </c:extLst>
          </c:dPt>
          <c:dPt>
            <c:idx val="3"/>
            <c:invertIfNegative val="0"/>
            <c:bubble3D val="0"/>
            <c:spPr>
              <a:ln>
                <a:prstDash val="solid"/>
              </a:ln>
            </c:spPr>
            <c:extLst>
              <c:ext xmlns:c16="http://schemas.microsoft.com/office/drawing/2014/chart" uri="{C3380CC4-5D6E-409C-BE32-E72D297353CC}">
                <c16:uniqueId val="{00000007-E6DB-4978-89AD-455B15A29FFF}"/>
              </c:ext>
            </c:extLst>
          </c:dPt>
          <c:dPt>
            <c:idx val="4"/>
            <c:invertIfNegative val="0"/>
            <c:bubble3D val="0"/>
            <c:spPr>
              <a:ln>
                <a:prstDash val="solid"/>
              </a:ln>
            </c:spPr>
            <c:extLst>
              <c:ext xmlns:c16="http://schemas.microsoft.com/office/drawing/2014/chart" uri="{C3380CC4-5D6E-409C-BE32-E72D297353CC}">
                <c16:uniqueId val="{00000009-E6DB-4978-89AD-455B15A29FFF}"/>
              </c:ext>
            </c:extLst>
          </c:dPt>
          <c:dPt>
            <c:idx val="5"/>
            <c:invertIfNegative val="0"/>
            <c:bubble3D val="0"/>
            <c:spPr>
              <a:ln>
                <a:prstDash val="solid"/>
              </a:ln>
            </c:spPr>
            <c:extLst>
              <c:ext xmlns:c16="http://schemas.microsoft.com/office/drawing/2014/chart" uri="{C3380CC4-5D6E-409C-BE32-E72D297353CC}">
                <c16:uniqueId val="{0000000B-E6DB-4978-89AD-455B15A29FFF}"/>
              </c:ext>
            </c:extLst>
          </c:dPt>
          <c:dPt>
            <c:idx val="6"/>
            <c:invertIfNegative val="0"/>
            <c:bubble3D val="0"/>
            <c:spPr>
              <a:ln>
                <a:prstDash val="solid"/>
              </a:ln>
            </c:spPr>
            <c:extLst>
              <c:ext xmlns:c16="http://schemas.microsoft.com/office/drawing/2014/chart" uri="{C3380CC4-5D6E-409C-BE32-E72D297353CC}">
                <c16:uniqueId val="{0000000D-E6DB-4978-89AD-455B15A29FFF}"/>
              </c:ext>
            </c:extLst>
          </c:dPt>
          <c:dPt>
            <c:idx val="7"/>
            <c:invertIfNegative val="0"/>
            <c:bubble3D val="0"/>
            <c:spPr>
              <a:ln>
                <a:prstDash val="solid"/>
              </a:ln>
            </c:spPr>
            <c:extLst>
              <c:ext xmlns:c16="http://schemas.microsoft.com/office/drawing/2014/chart" uri="{C3380CC4-5D6E-409C-BE32-E72D297353CC}">
                <c16:uniqueId val="{0000000F-E6DB-4978-89AD-455B15A29FFF}"/>
              </c:ext>
            </c:extLst>
          </c:dPt>
          <c:dPt>
            <c:idx val="8"/>
            <c:invertIfNegative val="0"/>
            <c:bubble3D val="0"/>
            <c:spPr>
              <a:ln>
                <a:prstDash val="solid"/>
              </a:ln>
            </c:spPr>
            <c:extLst>
              <c:ext xmlns:c16="http://schemas.microsoft.com/office/drawing/2014/chart" uri="{C3380CC4-5D6E-409C-BE32-E72D297353CC}">
                <c16:uniqueId val="{00000011-E6DB-4978-89AD-455B15A29FFF}"/>
              </c:ext>
            </c:extLst>
          </c:dPt>
          <c:dPt>
            <c:idx val="9"/>
            <c:invertIfNegative val="0"/>
            <c:bubble3D val="0"/>
            <c:spPr>
              <a:ln>
                <a:prstDash val="solid"/>
              </a:ln>
            </c:spPr>
            <c:extLst>
              <c:ext xmlns:c16="http://schemas.microsoft.com/office/drawing/2014/chart" uri="{C3380CC4-5D6E-409C-BE32-E72D297353CC}">
                <c16:uniqueId val="{00000013-E6DB-4978-89AD-455B15A29FFF}"/>
              </c:ext>
            </c:extLst>
          </c:dPt>
          <c:dPt>
            <c:idx val="10"/>
            <c:invertIfNegative val="0"/>
            <c:bubble3D val="0"/>
            <c:spPr>
              <a:ln>
                <a:prstDash val="solid"/>
              </a:ln>
            </c:spPr>
            <c:extLst>
              <c:ext xmlns:c16="http://schemas.microsoft.com/office/drawing/2014/chart" uri="{C3380CC4-5D6E-409C-BE32-E72D297353CC}">
                <c16:uniqueId val="{00000015-E6DB-4978-89AD-455B15A29FFF}"/>
              </c:ext>
            </c:extLst>
          </c:dPt>
          <c:dPt>
            <c:idx val="11"/>
            <c:invertIfNegative val="0"/>
            <c:bubble3D val="0"/>
            <c:spPr>
              <a:ln>
                <a:prstDash val="solid"/>
              </a:ln>
            </c:spPr>
            <c:extLst>
              <c:ext xmlns:c16="http://schemas.microsoft.com/office/drawing/2014/chart" uri="{C3380CC4-5D6E-409C-BE32-E72D297353CC}">
                <c16:uniqueId val="{00000017-E6DB-4978-89AD-455B15A29FFF}"/>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E6DB-4978-89AD-455B15A29FF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ABAB-43B0-83B2-78252C9DB717}"/>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ABAB-43B0-83B2-78252C9DB717}"/>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ABAB-43B0-83B2-78252C9DB717}"/>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ABAB-43B0-83B2-78252C9DB717}"/>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ABAB-43B0-83B2-78252C9DB717}"/>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ABAB-43B0-83B2-78252C9DB717}"/>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ABAB-43B0-83B2-78252C9DB717}"/>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ABAB-43B0-83B2-78252C9DB717}"/>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ABAB-43B0-83B2-78252C9DB717}"/>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ABAB-43B0-83B2-78252C9DB717}"/>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ABAB-43B0-83B2-78252C9DB717}"/>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ABAB-43B0-83B2-78252C9DB717}"/>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ABAB-43B0-83B2-78252C9DB717}"/>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6F0D-4328-9393-0E8122C3B360}"/>
              </c:ext>
            </c:extLst>
          </c:dPt>
          <c:dPt>
            <c:idx val="1"/>
            <c:invertIfNegative val="0"/>
            <c:bubble3D val="0"/>
            <c:spPr>
              <a:ln>
                <a:prstDash val="solid"/>
              </a:ln>
            </c:spPr>
            <c:extLst>
              <c:ext xmlns:c16="http://schemas.microsoft.com/office/drawing/2014/chart" uri="{C3380CC4-5D6E-409C-BE32-E72D297353CC}">
                <c16:uniqueId val="{00000003-6F0D-4328-9393-0E8122C3B360}"/>
              </c:ext>
            </c:extLst>
          </c:dPt>
          <c:dPt>
            <c:idx val="2"/>
            <c:invertIfNegative val="0"/>
            <c:bubble3D val="0"/>
            <c:spPr>
              <a:ln>
                <a:prstDash val="solid"/>
              </a:ln>
            </c:spPr>
            <c:extLst>
              <c:ext xmlns:c16="http://schemas.microsoft.com/office/drawing/2014/chart" uri="{C3380CC4-5D6E-409C-BE32-E72D297353CC}">
                <c16:uniqueId val="{00000005-6F0D-4328-9393-0E8122C3B360}"/>
              </c:ext>
            </c:extLst>
          </c:dPt>
          <c:dPt>
            <c:idx val="3"/>
            <c:invertIfNegative val="0"/>
            <c:bubble3D val="0"/>
            <c:spPr>
              <a:ln>
                <a:prstDash val="solid"/>
              </a:ln>
            </c:spPr>
            <c:extLst>
              <c:ext xmlns:c16="http://schemas.microsoft.com/office/drawing/2014/chart" uri="{C3380CC4-5D6E-409C-BE32-E72D297353CC}">
                <c16:uniqueId val="{00000007-6F0D-4328-9393-0E8122C3B360}"/>
              </c:ext>
            </c:extLst>
          </c:dPt>
          <c:dPt>
            <c:idx val="4"/>
            <c:invertIfNegative val="0"/>
            <c:bubble3D val="0"/>
            <c:spPr>
              <a:ln>
                <a:prstDash val="solid"/>
              </a:ln>
            </c:spPr>
            <c:extLst>
              <c:ext xmlns:c16="http://schemas.microsoft.com/office/drawing/2014/chart" uri="{C3380CC4-5D6E-409C-BE32-E72D297353CC}">
                <c16:uniqueId val="{00000009-6F0D-4328-9393-0E8122C3B360}"/>
              </c:ext>
            </c:extLst>
          </c:dPt>
          <c:dPt>
            <c:idx val="5"/>
            <c:invertIfNegative val="0"/>
            <c:bubble3D val="0"/>
            <c:spPr>
              <a:ln>
                <a:prstDash val="solid"/>
              </a:ln>
            </c:spPr>
            <c:extLst>
              <c:ext xmlns:c16="http://schemas.microsoft.com/office/drawing/2014/chart" uri="{C3380CC4-5D6E-409C-BE32-E72D297353CC}">
                <c16:uniqueId val="{0000000B-6F0D-4328-9393-0E8122C3B360}"/>
              </c:ext>
            </c:extLst>
          </c:dPt>
          <c:dPt>
            <c:idx val="6"/>
            <c:invertIfNegative val="0"/>
            <c:bubble3D val="0"/>
            <c:spPr>
              <a:ln>
                <a:prstDash val="solid"/>
              </a:ln>
            </c:spPr>
            <c:extLst>
              <c:ext xmlns:c16="http://schemas.microsoft.com/office/drawing/2014/chart" uri="{C3380CC4-5D6E-409C-BE32-E72D297353CC}">
                <c16:uniqueId val="{0000000D-6F0D-4328-9393-0E8122C3B360}"/>
              </c:ext>
            </c:extLst>
          </c:dPt>
          <c:dPt>
            <c:idx val="7"/>
            <c:invertIfNegative val="0"/>
            <c:bubble3D val="0"/>
            <c:spPr>
              <a:ln>
                <a:prstDash val="solid"/>
              </a:ln>
            </c:spPr>
            <c:extLst>
              <c:ext xmlns:c16="http://schemas.microsoft.com/office/drawing/2014/chart" uri="{C3380CC4-5D6E-409C-BE32-E72D297353CC}">
                <c16:uniqueId val="{0000000F-6F0D-4328-9393-0E8122C3B360}"/>
              </c:ext>
            </c:extLst>
          </c:dPt>
          <c:dPt>
            <c:idx val="8"/>
            <c:invertIfNegative val="0"/>
            <c:bubble3D val="0"/>
            <c:spPr>
              <a:ln>
                <a:prstDash val="solid"/>
              </a:ln>
            </c:spPr>
            <c:extLst>
              <c:ext xmlns:c16="http://schemas.microsoft.com/office/drawing/2014/chart" uri="{C3380CC4-5D6E-409C-BE32-E72D297353CC}">
                <c16:uniqueId val="{00000011-6F0D-4328-9393-0E8122C3B360}"/>
              </c:ext>
            </c:extLst>
          </c:dPt>
          <c:dPt>
            <c:idx val="9"/>
            <c:invertIfNegative val="0"/>
            <c:bubble3D val="0"/>
            <c:spPr>
              <a:ln>
                <a:prstDash val="solid"/>
              </a:ln>
            </c:spPr>
            <c:extLst>
              <c:ext xmlns:c16="http://schemas.microsoft.com/office/drawing/2014/chart" uri="{C3380CC4-5D6E-409C-BE32-E72D297353CC}">
                <c16:uniqueId val="{00000013-6F0D-4328-9393-0E8122C3B360}"/>
              </c:ext>
            </c:extLst>
          </c:dPt>
          <c:dPt>
            <c:idx val="10"/>
            <c:invertIfNegative val="0"/>
            <c:bubble3D val="0"/>
            <c:spPr>
              <a:ln>
                <a:prstDash val="solid"/>
              </a:ln>
            </c:spPr>
            <c:extLst>
              <c:ext xmlns:c16="http://schemas.microsoft.com/office/drawing/2014/chart" uri="{C3380CC4-5D6E-409C-BE32-E72D297353CC}">
                <c16:uniqueId val="{00000015-6F0D-4328-9393-0E8122C3B360}"/>
              </c:ext>
            </c:extLst>
          </c:dPt>
          <c:dPt>
            <c:idx val="11"/>
            <c:invertIfNegative val="0"/>
            <c:bubble3D val="0"/>
            <c:spPr>
              <a:ln>
                <a:prstDash val="solid"/>
              </a:ln>
            </c:spPr>
            <c:extLst>
              <c:ext xmlns:c16="http://schemas.microsoft.com/office/drawing/2014/chart" uri="{C3380CC4-5D6E-409C-BE32-E72D297353CC}">
                <c16:uniqueId val="{00000017-6F0D-4328-9393-0E8122C3B360}"/>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6F0D-4328-9393-0E8122C3B360}"/>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0</c:v>
                </c:pt>
                <c:pt idx="2">
                  <c:v>0.24803989533692428</c:v>
                </c:pt>
                <c:pt idx="3">
                  <c:v>-9.0944162381396563</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7A5C-4CB0-A57B-686DB2EEC4B4}"/>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10.162618890640784</c:v>
                </c:pt>
                <c:pt idx="1">
                  <c:v>7.4998939884835689</c:v>
                </c:pt>
                <c:pt idx="2">
                  <c:v>4.3718140586339853</c:v>
                </c:pt>
                <c:pt idx="3">
                  <c:v>-1.703667538957838</c:v>
                </c:pt>
                <c:pt idx="4">
                  <c:v>-5.5351790054093772</c:v>
                </c:pt>
                <c:pt idx="5">
                  <c:v>-10.104401479372887</c:v>
                </c:pt>
                <c:pt idx="6">
                  <c:v>-11.089942193382209</c:v>
                </c:pt>
                <c:pt idx="7">
                  <c:v>-10.410181106557282</c:v>
                </c:pt>
                <c:pt idx="8">
                  <c:v>-6.935694410570088</c:v>
                </c:pt>
                <c:pt idx="9">
                  <c:v>-1.4210679647837867</c:v>
                </c:pt>
                <c:pt idx="10">
                  <c:v>6.5151341956744417</c:v>
                </c:pt>
                <c:pt idx="11">
                  <c:v>9.8042962227979551</c:v>
                </c:pt>
              </c:numCache>
            </c:numRef>
          </c:val>
          <c:extLst>
            <c:ext xmlns:c16="http://schemas.microsoft.com/office/drawing/2014/chart" uri="{C3380CC4-5D6E-409C-BE32-E72D297353CC}">
              <c16:uniqueId val="{00000000-6B08-4F9D-9F87-9C87E6084286}"/>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200-4DCA-B49F-8523F9F72FFA}"/>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200-4DCA-B49F-8523F9F72FFA}"/>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200-4DCA-B49F-8523F9F72FFA}"/>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200-4DCA-B49F-8523F9F72FFA}"/>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200-4DCA-B49F-8523F9F72FFA}"/>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200-4DCA-B49F-8523F9F72FFA}"/>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200-4DCA-B49F-8523F9F72FFA}"/>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200-4DCA-B49F-8523F9F72FFA}"/>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200-4DCA-B49F-8523F9F72FFA}"/>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200-4DCA-B49F-8523F9F72FFA}"/>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200-4DCA-B49F-8523F9F72FFA}"/>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200-4DCA-B49F-8523F9F72FFA}"/>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7200-4DCA-B49F-8523F9F72FFA}"/>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2C5D-47EB-B0D5-A7546BD0BA1E}"/>
              </c:ext>
            </c:extLst>
          </c:dPt>
          <c:dPt>
            <c:idx val="1"/>
            <c:invertIfNegative val="0"/>
            <c:bubble3D val="0"/>
            <c:spPr>
              <a:ln>
                <a:prstDash val="solid"/>
              </a:ln>
            </c:spPr>
            <c:extLst>
              <c:ext xmlns:c16="http://schemas.microsoft.com/office/drawing/2014/chart" uri="{C3380CC4-5D6E-409C-BE32-E72D297353CC}">
                <c16:uniqueId val="{00000003-2C5D-47EB-B0D5-A7546BD0BA1E}"/>
              </c:ext>
            </c:extLst>
          </c:dPt>
          <c:dPt>
            <c:idx val="2"/>
            <c:invertIfNegative val="0"/>
            <c:bubble3D val="0"/>
            <c:spPr>
              <a:ln>
                <a:prstDash val="solid"/>
              </a:ln>
            </c:spPr>
            <c:extLst>
              <c:ext xmlns:c16="http://schemas.microsoft.com/office/drawing/2014/chart" uri="{C3380CC4-5D6E-409C-BE32-E72D297353CC}">
                <c16:uniqueId val="{00000005-2C5D-47EB-B0D5-A7546BD0BA1E}"/>
              </c:ext>
            </c:extLst>
          </c:dPt>
          <c:dPt>
            <c:idx val="3"/>
            <c:invertIfNegative val="0"/>
            <c:bubble3D val="0"/>
            <c:spPr>
              <a:ln>
                <a:prstDash val="solid"/>
              </a:ln>
            </c:spPr>
            <c:extLst>
              <c:ext xmlns:c16="http://schemas.microsoft.com/office/drawing/2014/chart" uri="{C3380CC4-5D6E-409C-BE32-E72D297353CC}">
                <c16:uniqueId val="{00000007-2C5D-47EB-B0D5-A7546BD0BA1E}"/>
              </c:ext>
            </c:extLst>
          </c:dPt>
          <c:dPt>
            <c:idx val="4"/>
            <c:invertIfNegative val="0"/>
            <c:bubble3D val="0"/>
            <c:spPr>
              <a:ln>
                <a:prstDash val="solid"/>
              </a:ln>
            </c:spPr>
            <c:extLst>
              <c:ext xmlns:c16="http://schemas.microsoft.com/office/drawing/2014/chart" uri="{C3380CC4-5D6E-409C-BE32-E72D297353CC}">
                <c16:uniqueId val="{00000009-2C5D-47EB-B0D5-A7546BD0BA1E}"/>
              </c:ext>
            </c:extLst>
          </c:dPt>
          <c:dPt>
            <c:idx val="5"/>
            <c:invertIfNegative val="0"/>
            <c:bubble3D val="0"/>
            <c:spPr>
              <a:ln>
                <a:prstDash val="solid"/>
              </a:ln>
            </c:spPr>
            <c:extLst>
              <c:ext xmlns:c16="http://schemas.microsoft.com/office/drawing/2014/chart" uri="{C3380CC4-5D6E-409C-BE32-E72D297353CC}">
                <c16:uniqueId val="{0000000B-2C5D-47EB-B0D5-A7546BD0BA1E}"/>
              </c:ext>
            </c:extLst>
          </c:dPt>
          <c:dPt>
            <c:idx val="6"/>
            <c:invertIfNegative val="0"/>
            <c:bubble3D val="0"/>
            <c:spPr>
              <a:ln>
                <a:prstDash val="solid"/>
              </a:ln>
            </c:spPr>
            <c:extLst>
              <c:ext xmlns:c16="http://schemas.microsoft.com/office/drawing/2014/chart" uri="{C3380CC4-5D6E-409C-BE32-E72D297353CC}">
                <c16:uniqueId val="{0000000D-2C5D-47EB-B0D5-A7546BD0BA1E}"/>
              </c:ext>
            </c:extLst>
          </c:dPt>
          <c:dPt>
            <c:idx val="7"/>
            <c:invertIfNegative val="0"/>
            <c:bubble3D val="0"/>
            <c:spPr>
              <a:ln>
                <a:prstDash val="solid"/>
              </a:ln>
            </c:spPr>
            <c:extLst>
              <c:ext xmlns:c16="http://schemas.microsoft.com/office/drawing/2014/chart" uri="{C3380CC4-5D6E-409C-BE32-E72D297353CC}">
                <c16:uniqueId val="{0000000F-2C5D-47EB-B0D5-A7546BD0BA1E}"/>
              </c:ext>
            </c:extLst>
          </c:dPt>
          <c:dPt>
            <c:idx val="8"/>
            <c:invertIfNegative val="0"/>
            <c:bubble3D val="0"/>
            <c:spPr>
              <a:ln>
                <a:prstDash val="solid"/>
              </a:ln>
            </c:spPr>
            <c:extLst>
              <c:ext xmlns:c16="http://schemas.microsoft.com/office/drawing/2014/chart" uri="{C3380CC4-5D6E-409C-BE32-E72D297353CC}">
                <c16:uniqueId val="{00000011-2C5D-47EB-B0D5-A7546BD0BA1E}"/>
              </c:ext>
            </c:extLst>
          </c:dPt>
          <c:dPt>
            <c:idx val="9"/>
            <c:invertIfNegative val="0"/>
            <c:bubble3D val="0"/>
            <c:spPr>
              <a:ln>
                <a:prstDash val="solid"/>
              </a:ln>
            </c:spPr>
            <c:extLst>
              <c:ext xmlns:c16="http://schemas.microsoft.com/office/drawing/2014/chart" uri="{C3380CC4-5D6E-409C-BE32-E72D297353CC}">
                <c16:uniqueId val="{00000013-2C5D-47EB-B0D5-A7546BD0BA1E}"/>
              </c:ext>
            </c:extLst>
          </c:dPt>
          <c:dPt>
            <c:idx val="10"/>
            <c:invertIfNegative val="0"/>
            <c:bubble3D val="0"/>
            <c:spPr>
              <a:ln>
                <a:prstDash val="solid"/>
              </a:ln>
            </c:spPr>
            <c:extLst>
              <c:ext xmlns:c16="http://schemas.microsoft.com/office/drawing/2014/chart" uri="{C3380CC4-5D6E-409C-BE32-E72D297353CC}">
                <c16:uniqueId val="{00000015-2C5D-47EB-B0D5-A7546BD0BA1E}"/>
              </c:ext>
            </c:extLst>
          </c:dPt>
          <c:dPt>
            <c:idx val="11"/>
            <c:invertIfNegative val="0"/>
            <c:bubble3D val="0"/>
            <c:spPr>
              <a:ln>
                <a:prstDash val="solid"/>
              </a:ln>
            </c:spPr>
            <c:extLst>
              <c:ext xmlns:c16="http://schemas.microsoft.com/office/drawing/2014/chart" uri="{C3380CC4-5D6E-409C-BE32-E72D297353CC}">
                <c16:uniqueId val="{00000017-2C5D-47EB-B0D5-A7546BD0BA1E}"/>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2C5D-47EB-B0D5-A7546BD0BA1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97D0-448D-A1E1-4775F5A860B8}"/>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36.708575999999994</c:v>
                </c:pt>
                <c:pt idx="1">
                  <c:v>0</c:v>
                </c:pt>
              </c:numCache>
            </c:numRef>
          </c:val>
          <c:extLst>
            <c:ext xmlns:c16="http://schemas.microsoft.com/office/drawing/2014/chart" uri="{C3380CC4-5D6E-409C-BE32-E72D297353CC}">
              <c16:uniqueId val="{00000001-97D0-448D-A1E1-4775F5A860B8}"/>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97D0-448D-A1E1-4775F5A860B8}"/>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97D0-448D-A1E1-4775F5A860B8}"/>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97D0-448D-A1E1-4775F5A860B8}"/>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97D0-448D-A1E1-4775F5A860B8}"/>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39.362981333378599</c:v>
                </c:pt>
                <c:pt idx="1">
                  <c:v>0</c:v>
                </c:pt>
              </c:numCache>
            </c:numRef>
          </c:val>
          <c:extLst>
            <c:ext xmlns:c16="http://schemas.microsoft.com/office/drawing/2014/chart" uri="{C3380CC4-5D6E-409C-BE32-E72D297353CC}">
              <c16:uniqueId val="{00000006-97D0-448D-A1E1-4775F5A860B8}"/>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82.336267713138241</c:v>
                </c:pt>
              </c:numCache>
            </c:numRef>
          </c:val>
          <c:extLst>
            <c:ext xmlns:c16="http://schemas.microsoft.com/office/drawing/2014/chart" uri="{C3380CC4-5D6E-409C-BE32-E72D297353CC}">
              <c16:uniqueId val="{00000007-97D0-448D-A1E1-4775F5A860B8}"/>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97D0-448D-A1E1-4775F5A860B8}"/>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38.706158996170416</c:v>
                </c:pt>
                <c:pt idx="1">
                  <c:v>0</c:v>
                </c:pt>
              </c:numCache>
            </c:numRef>
          </c:val>
          <c:extLst>
            <c:ext xmlns:c16="http://schemas.microsoft.com/office/drawing/2014/chart" uri="{C3380CC4-5D6E-409C-BE32-E72D297353CC}">
              <c16:uniqueId val="{00000009-97D0-448D-A1E1-4775F5A860B8}"/>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152.26575248927071</c:v>
                </c:pt>
              </c:numCache>
            </c:numRef>
          </c:val>
          <c:extLst>
            <c:ext xmlns:c16="http://schemas.microsoft.com/office/drawing/2014/chart" uri="{C3380CC4-5D6E-409C-BE32-E72D297353CC}">
              <c16:uniqueId val="{0000000A-97D0-448D-A1E1-4775F5A860B8}"/>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30.032125172974688</c:v>
                </c:pt>
                <c:pt idx="1">
                  <c:v>25.115553260742896</c:v>
                </c:pt>
                <c:pt idx="2">
                  <c:v>22.339907476005504</c:v>
                </c:pt>
                <c:pt idx="3">
                  <c:v>11.440789495549346</c:v>
                </c:pt>
                <c:pt idx="4">
                  <c:v>4.3949949624176323</c:v>
                </c:pt>
                <c:pt idx="5">
                  <c:v>0.18087875226691752</c:v>
                </c:pt>
                <c:pt idx="6">
                  <c:v>-1.4654892589011633E-5</c:v>
                </c:pt>
                <c:pt idx="7">
                  <c:v>-1.3975131502389435E-5</c:v>
                </c:pt>
                <c:pt idx="8">
                  <c:v>0.88465721097363748</c:v>
                </c:pt>
                <c:pt idx="9">
                  <c:v>7.948771219468215</c:v>
                </c:pt>
                <c:pt idx="10">
                  <c:v>21.970801054379564</c:v>
                </c:pt>
                <c:pt idx="11">
                  <c:v>27.957302514516389</c:v>
                </c:pt>
              </c:numCache>
            </c:numRef>
          </c:val>
          <c:extLst>
            <c:ext xmlns:c16="http://schemas.microsoft.com/office/drawing/2014/chart" uri="{C3380CC4-5D6E-409C-BE32-E72D297353CC}">
              <c16:uniqueId val="{00000000-1CF2-42C6-A5DE-33316884515C}"/>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9.2739543862765821</c:v>
                </c:pt>
                <c:pt idx="1">
                  <c:v>9.6175126557928561</c:v>
                </c:pt>
                <c:pt idx="2">
                  <c:v>12.916198916167929</c:v>
                </c:pt>
                <c:pt idx="3">
                  <c:v>14.171163644263755</c:v>
                </c:pt>
                <c:pt idx="4">
                  <c:v>14.290558235609428</c:v>
                </c:pt>
                <c:pt idx="5">
                  <c:v>14.754208521483839</c:v>
                </c:pt>
                <c:pt idx="6">
                  <c:v>14.654892593382208</c:v>
                </c:pt>
                <c:pt idx="7">
                  <c:v>13.975131506557283</c:v>
                </c:pt>
                <c:pt idx="8">
                  <c:v>12.58413856847525</c:v>
                </c:pt>
                <c:pt idx="9">
                  <c:v>11.670428193587412</c:v>
                </c:pt>
                <c:pt idx="10">
                  <c:v>9.4177817517531714</c:v>
                </c:pt>
                <c:pt idx="11">
                  <c:v>8.4848380397280074</c:v>
                </c:pt>
              </c:numCache>
            </c:numRef>
          </c:val>
          <c:extLst>
            <c:ext xmlns:c16="http://schemas.microsoft.com/office/drawing/2014/chart" uri="{C3380CC4-5D6E-409C-BE32-E72D297353CC}">
              <c16:uniqueId val="{00000001-1CF2-42C6-A5DE-33316884515C}"/>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38.55378114752299</c:v>
                </c:pt>
                <c:pt idx="1">
                  <c:v>33.758318581913358</c:v>
                </c:pt>
                <c:pt idx="2">
                  <c:v>33.334710337159613</c:v>
                </c:pt>
                <c:pt idx="3">
                  <c:v>21.904528895385649</c:v>
                </c:pt>
                <c:pt idx="4">
                  <c:v>12.608077871630517</c:v>
                </c:pt>
                <c:pt idx="5">
                  <c:v>2.9145695472372632</c:v>
                </c:pt>
                <c:pt idx="6">
                  <c:v>0</c:v>
                </c:pt>
                <c:pt idx="7">
                  <c:v>0</c:v>
                </c:pt>
                <c:pt idx="8">
                  <c:v>5.3403603505279067</c:v>
                </c:pt>
                <c:pt idx="9">
                  <c:v>16.237109187797166</c:v>
                </c:pt>
                <c:pt idx="10">
                  <c:v>30.322385041133032</c:v>
                </c:pt>
                <c:pt idx="11">
                  <c:v>35.766535445931083</c:v>
                </c:pt>
              </c:numCache>
            </c:numRef>
          </c:val>
          <c:smooth val="0"/>
          <c:extLst>
            <c:ext xmlns:c16="http://schemas.microsoft.com/office/drawing/2014/chart" uri="{C3380CC4-5D6E-409C-BE32-E72D297353CC}">
              <c16:uniqueId val="{00000002-1CF2-42C6-A5DE-33316884515C}"/>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39.969760028433555</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8A9A-4FD4-B271-D424647A182E}"/>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215.07537539109484</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6A2E-40C0-8CD9-75CE601B79C4}"/>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190.33219061158837</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73A3-4367-BC15-4A943C296101}"/>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73A3-4367-BC15-4A943C296101}"/>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42DE-4827-85E0-1CE48C32A445}"/>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0</v>
      </c>
      <c r="W6" s="147">
        <f t="shared" ref="W6:W17" si="2">$L$18*$H$18*$T6</f>
        <v>1134.6623194708225</v>
      </c>
      <c r="X6" s="147">
        <f t="shared" ref="X6:X17" si="3">$L$19*$H$19*$T6</f>
        <v>1134.6623194708225</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0</v>
      </c>
      <c r="W7" s="147">
        <f t="shared" si="2"/>
        <v>993.52880375132156</v>
      </c>
      <c r="X7" s="147">
        <f t="shared" si="3"/>
        <v>993.52880375132156</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1987.0576075026431</v>
      </c>
      <c r="AK7" s="147">
        <f t="shared" si="16"/>
        <v>13.897451444276426</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0</v>
      </c>
      <c r="W8" s="147">
        <f t="shared" si="2"/>
        <v>981.06174347258877</v>
      </c>
      <c r="X8" s="147">
        <f t="shared" si="3"/>
        <v>981.06174347258877</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1962.1234869451775</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0</v>
      </c>
      <c r="W9" s="147">
        <f t="shared" si="2"/>
        <v>644.66422808831999</v>
      </c>
      <c r="X9" s="147">
        <f t="shared" si="3"/>
        <v>644.66422808831999</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v>
      </c>
      <c r="AK9" s="147">
        <f t="shared" si="16"/>
        <v>9.0175441053059178</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0</v>
      </c>
      <c r="W10" s="147">
        <f t="shared" si="2"/>
        <v>371.06375707100165</v>
      </c>
      <c r="X10" s="147">
        <f t="shared" si="3"/>
        <v>371.06375707100165</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0</v>
      </c>
      <c r="W11" s="147">
        <f t="shared" si="2"/>
        <v>85.77763696051197</v>
      </c>
      <c r="X11" s="147">
        <f t="shared" si="3"/>
        <v>85.77763696051197</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171.55527392102394</v>
      </c>
      <c r="AK11" s="147">
        <f t="shared" si="16"/>
        <v>1.1998550421109522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0</v>
      </c>
      <c r="W14" s="147">
        <f t="shared" si="2"/>
        <v>157.17020436863999</v>
      </c>
      <c r="X14" s="147">
        <f t="shared" si="3"/>
        <v>157.17020436863999</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0</v>
      </c>
      <c r="W15" s="147">
        <f t="shared" si="2"/>
        <v>477.86845866117119</v>
      </c>
      <c r="X15" s="147">
        <f t="shared" si="3"/>
        <v>477.86845866117119</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955.73691732234238</v>
      </c>
      <c r="AK15" s="147">
        <f t="shared" si="16"/>
        <v>6.6844098288036262</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0</v>
      </c>
      <c r="W16" s="147">
        <f t="shared" si="2"/>
        <v>892.40709260159997</v>
      </c>
      <c r="X16" s="147">
        <f t="shared" si="3"/>
        <v>892.40709260159997</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1784.8141852031999</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0*0.9144</f>
        <v>0</v>
      </c>
      <c r="H17" s="99">
        <f t="shared" si="17"/>
        <v>0</v>
      </c>
      <c r="I17" s="99">
        <f t="shared" si="18"/>
        <v>0</v>
      </c>
      <c r="J17" s="99">
        <f t="shared" ref="J17:J30" si="24">IF(F17&lt;&gt;0, H17 - I17,0)</f>
        <v>0</v>
      </c>
      <c r="K17" s="143">
        <f t="shared" si="19"/>
        <v>0</v>
      </c>
      <c r="L17" s="99">
        <f t="shared" si="20"/>
        <v>0</v>
      </c>
      <c r="M17" s="98">
        <v>0.26900000000000002</v>
      </c>
      <c r="N17" s="99">
        <f t="shared" si="21"/>
        <v>0.73099999999999998</v>
      </c>
      <c r="O17" s="31">
        <v>180</v>
      </c>
      <c r="P17" s="18" t="str">
        <f t="shared" si="22"/>
        <v>vertical</v>
      </c>
      <c r="Q17" s="143">
        <f t="shared" si="23"/>
        <v>0</v>
      </c>
      <c r="R17" s="99"/>
      <c r="S17" s="5" t="s">
        <v>194</v>
      </c>
      <c r="T17" s="148">
        <f>Weather!R42</f>
        <v>14.225280000000001</v>
      </c>
      <c r="U17" s="149">
        <f t="shared" si="0"/>
        <v>0</v>
      </c>
      <c r="V17" s="149">
        <f t="shared" si="1"/>
        <v>0</v>
      </c>
      <c r="W17" s="149">
        <f t="shared" si="2"/>
        <v>1052.6319043319809</v>
      </c>
      <c r="X17" s="149">
        <f t="shared" si="3"/>
        <v>1052.6319043319809</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9*0.9144</f>
        <v>8.2295999999999996</v>
      </c>
      <c r="H18" s="99">
        <f t="shared" si="17"/>
        <v>12.541910399999999</v>
      </c>
      <c r="I18" s="99">
        <f t="shared" si="18"/>
        <v>12.541910399999999</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0</v>
      </c>
      <c r="V18" s="150">
        <f t="shared" si="25"/>
        <v>0</v>
      </c>
      <c r="W18" s="150">
        <f t="shared" si="25"/>
        <v>6790.8361487779584</v>
      </c>
      <c r="X18" s="150">
        <f t="shared" si="25"/>
        <v>6790.8361487779584</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13581.672297555917</v>
      </c>
      <c r="AK18" s="150">
        <f>AJ18/i.tfa</f>
        <v>94.990014670274988</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9*0.9144</f>
        <v>8.2295999999999996</v>
      </c>
      <c r="H19" s="99">
        <f t="shared" si="17"/>
        <v>12.541910399999999</v>
      </c>
      <c r="I19" s="99">
        <f t="shared" si="18"/>
        <v>12.541910399999999</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0</v>
      </c>
      <c r="W23" s="143">
        <f t="shared" ref="W23:W34" ca="1" si="29">i.window_radiation_factor*$I$18*i.window_gvalue*i.window_maintenance_factor*AQ6*$N$18</f>
        <v>322.21938321465427</v>
      </c>
      <c r="X23" s="143">
        <f t="shared" ref="X23:X34" ca="1" si="30">i.window_radiation_factor*$I$19*i.window_gvalue*i.window_maintenance_factor*AR6*$N$19</f>
        <v>494.0540067431715</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816.27338995782577</v>
      </c>
      <c r="AK23" s="143">
        <f t="shared" ref="AK23:AK35" ca="1" si="43">AJ23/i.tfa</f>
        <v>5.7090039862765831</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0</v>
      </c>
      <c r="W24" s="143">
        <f t="shared" ca="1" si="29"/>
        <v>402.51887349638486</v>
      </c>
      <c r="X24" s="143">
        <f t="shared" ca="1" si="30"/>
        <v>512.20389153287772</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914.72276502926252</v>
      </c>
      <c r="AK24" s="143">
        <f t="shared" ca="1" si="43"/>
        <v>6.3975574557928558</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0</v>
      </c>
      <c r="W25" s="143">
        <f t="shared" ca="1" si="29"/>
        <v>578.91061095478506</v>
      </c>
      <c r="X25" s="143">
        <f t="shared" ca="1" si="30"/>
        <v>758.13090188690535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1337.0415128416903</v>
      </c>
      <c r="AK25" s="143">
        <f t="shared" ca="1" si="43"/>
        <v>9.351248516167928</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0</v>
      </c>
      <c r="W26" s="143">
        <f t="shared" ca="1" si="29"/>
        <v>734.00962643045625</v>
      </c>
      <c r="X26" s="143">
        <f t="shared" ca="1" si="30"/>
        <v>798.90921446637537</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1532.9188408968316</v>
      </c>
      <c r="AK26" s="143">
        <f t="shared" ca="1" si="43"/>
        <v>10.721211644263756</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0</v>
      </c>
      <c r="W27" s="143">
        <f t="shared" ca="1" si="29"/>
        <v>744.61670195690783</v>
      </c>
      <c r="X27" s="143">
        <f t="shared" ca="1" si="30"/>
        <v>788.93070637852816</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1533.5474083354361</v>
      </c>
      <c r="AK27" s="143">
        <f t="shared" ca="1" si="43"/>
        <v>10.725607835609429</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0</v>
      </c>
      <c r="W28" s="143">
        <f t="shared" ca="1" si="29"/>
        <v>776.35935760643736</v>
      </c>
      <c r="X28" s="143">
        <f t="shared" ca="1" si="30"/>
        <v>839.92323983532185</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1616.2825974417592</v>
      </c>
      <c r="AK28" s="143">
        <f t="shared" ca="1" si="43"/>
        <v>11.30425652148384</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0</v>
      </c>
      <c r="W29" s="143">
        <f t="shared" ca="1" si="29"/>
        <v>829.08045151939359</v>
      </c>
      <c r="X29" s="143">
        <f t="shared" ca="1" si="30"/>
        <v>756.55948329039438</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1585.639934809788</v>
      </c>
      <c r="AK29" s="143">
        <f t="shared" ca="1" si="43"/>
        <v>11.089942193382209</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0</v>
      </c>
      <c r="W30" s="143">
        <f t="shared" ca="1" si="29"/>
        <v>747.05240078150052</v>
      </c>
      <c r="X30" s="143">
        <f t="shared" ca="1" si="30"/>
        <v>741.39529383405943</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1488.4476946155601</v>
      </c>
      <c r="AK30" s="143">
        <f t="shared" ca="1" si="43"/>
        <v>10.410181106557282</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25.083820799999998</v>
      </c>
      <c r="I31" s="99">
        <f>SUM(I16:I30)</f>
        <v>25.083820799999998</v>
      </c>
      <c r="J31" s="99">
        <f>o.window_hole_total_area - o.window_glass_total_area</f>
        <v>0</v>
      </c>
      <c r="K31" s="143">
        <f>IF(o.window_hole_total_area = 0, 0, o.window_glass_total_area / o.window_hole_total_area * 100)</f>
        <v>100</v>
      </c>
      <c r="L31" s="99">
        <f>IF(o.window_hole_total_area = 0, 0, SUMPRODUCT(H16:H30, L16:L30) / o.window_hole_total_area)</f>
        <v>5.9</v>
      </c>
      <c r="M31" s="99"/>
      <c r="N31" s="99"/>
      <c r="O31" s="99"/>
      <c r="P31" s="99"/>
      <c r="Q31" s="99"/>
      <c r="R31" s="99"/>
      <c r="S31" s="4" t="s">
        <v>191</v>
      </c>
      <c r="T31" s="4"/>
      <c r="U31" s="143">
        <f t="shared" ca="1" si="27"/>
        <v>0</v>
      </c>
      <c r="V31" s="143">
        <f t="shared" ca="1" si="28"/>
        <v>0</v>
      </c>
      <c r="W31" s="143">
        <f t="shared" ca="1" si="29"/>
        <v>585.51056906013264</v>
      </c>
      <c r="X31" s="143">
        <f t="shared" ca="1" si="30"/>
        <v>720.49542650045839</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1306.0059955605911</v>
      </c>
      <c r="AK31" s="143">
        <f t="shared" ca="1" si="43"/>
        <v>9.1341865684752506</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0</v>
      </c>
      <c r="W32" s="143">
        <f t="shared" ca="1" si="29"/>
        <v>445.34003025131938</v>
      </c>
      <c r="X32" s="143">
        <f t="shared" ca="1" si="30"/>
        <v>713.5811846758088</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1158.9212149271282</v>
      </c>
      <c r="AK32" s="143">
        <f t="shared" ca="1" si="43"/>
        <v>8.1054777935874132</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0</v>
      </c>
      <c r="W33" s="143">
        <f t="shared" ca="1" si="29"/>
        <v>320.41225182866629</v>
      </c>
      <c r="X33" s="143">
        <f t="shared" ca="1" si="30"/>
        <v>532.86804607700208</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853.28029790566836</v>
      </c>
      <c r="AK33" s="143">
        <f t="shared" ca="1" si="43"/>
        <v>5.9678297517531709</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0</v>
      </c>
      <c r="W34" s="144">
        <f t="shared" ca="1" si="29"/>
        <v>269.34114744204709</v>
      </c>
      <c r="X34" s="144">
        <f t="shared" ca="1" si="30"/>
        <v>434.1043872862632</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703.44553472831035</v>
      </c>
      <c r="AK34" s="144">
        <f t="shared" ca="1" si="43"/>
        <v>4.9198876397280067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0</v>
      </c>
      <c r="W35" s="144">
        <f t="shared" ca="1" si="44"/>
        <v>6755.371404542685</v>
      </c>
      <c r="X35" s="144">
        <f t="shared" ca="1" si="44"/>
        <v>8091.155782507165</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14846.527187049853</v>
      </c>
      <c r="AK35" s="144">
        <f t="shared" ca="1" si="43"/>
        <v>103.83639101307773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0</v>
      </c>
      <c r="W40" s="143">
        <f t="shared" ca="1" si="45"/>
        <v>812.4429362561682</v>
      </c>
      <c r="X40" s="143">
        <f t="shared" ca="1" si="45"/>
        <v>640.60831272765097</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1453.0512489838193</v>
      </c>
      <c r="AK40" s="143">
        <f t="shared" ref="AK40:AK52" ca="1" si="47">SUM(U40:AI40)/i.tfa</f>
        <v>10.162618890640784</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0</v>
      </c>
      <c r="W41" s="143">
        <f t="shared" ca="1" si="48"/>
        <v>591.00993025493676</v>
      </c>
      <c r="X41" s="143">
        <f t="shared" ca="1" si="48"/>
        <v>481.32491221844384</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1072.3348424733806</v>
      </c>
      <c r="AK41" s="143">
        <f t="shared" ca="1" si="47"/>
        <v>7.4998939884835689</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0</v>
      </c>
      <c r="W42" s="143">
        <f t="shared" ca="1" si="49"/>
        <v>402.15113251780372</v>
      </c>
      <c r="X42" s="143">
        <f t="shared" ca="1" si="49"/>
        <v>222.93084158568342</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625.08197410348714</v>
      </c>
      <c r="AK42" s="143">
        <f t="shared" ca="1" si="47"/>
        <v>4.3718140586339853</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0</v>
      </c>
      <c r="W43" s="143">
        <f t="shared" ca="1" si="50"/>
        <v>-89.345398342136264</v>
      </c>
      <c r="X43" s="143">
        <f t="shared" ca="1" si="50"/>
        <v>-154.24498637805539</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-243.59038472019165</v>
      </c>
      <c r="AK43" s="143">
        <f t="shared" ca="1" si="47"/>
        <v>-1.703667538957838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0</v>
      </c>
      <c r="W44" s="143">
        <f t="shared" ca="1" si="51"/>
        <v>-373.55294488590619</v>
      </c>
      <c r="X44" s="143">
        <f t="shared" ca="1" si="51"/>
        <v>-417.86694930752651</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-791.4198941934327</v>
      </c>
      <c r="AK44" s="143">
        <f t="shared" ca="1" si="47"/>
        <v>-5.5351790054093772</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0</v>
      </c>
      <c r="W45" s="143">
        <f t="shared" ca="1" si="52"/>
        <v>-690.58172064592543</v>
      </c>
      <c r="X45" s="143">
        <f t="shared" ca="1" si="52"/>
        <v>-754.14560287480992</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-1444.7273235207354</v>
      </c>
      <c r="AK45" s="143">
        <f t="shared" ca="1" si="47"/>
        <v>-10.104401479372887</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0</v>
      </c>
      <c r="W46" s="143">
        <f t="shared" ca="1" si="53"/>
        <v>-829.08045151939359</v>
      </c>
      <c r="X46" s="143">
        <f t="shared" ca="1" si="53"/>
        <v>-756.55948329039438</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-1585.639934809788</v>
      </c>
      <c r="AK46" s="143">
        <f t="shared" ca="1" si="47"/>
        <v>-11.089942193382209</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0</v>
      </c>
      <c r="W47" s="143">
        <f t="shared" ca="1" si="54"/>
        <v>-747.05240078150052</v>
      </c>
      <c r="X47" s="143">
        <f t="shared" ca="1" si="54"/>
        <v>-741.39529383405943</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-1488.4476946155601</v>
      </c>
      <c r="AK47" s="143">
        <f t="shared" ca="1" si="47"/>
        <v>-10.410181106557282</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0</v>
      </c>
      <c r="W48" s="143">
        <f t="shared" ca="1" si="55"/>
        <v>-428.34036469149265</v>
      </c>
      <c r="X48" s="143">
        <f t="shared" ca="1" si="55"/>
        <v>-563.32522213181846</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-991.66558682331106</v>
      </c>
      <c r="AK48" s="143">
        <f t="shared" ca="1" si="47"/>
        <v>-6.935694410570088</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0</v>
      </c>
      <c r="W49" s="143">
        <f t="shared" ca="1" si="56"/>
        <v>32.528428409851813</v>
      </c>
      <c r="X49" s="143">
        <f t="shared" ca="1" si="56"/>
        <v>-235.71272601463761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-203.1842976047858</v>
      </c>
      <c r="AK49" s="143">
        <f t="shared" ca="1" si="47"/>
        <v>-1.4210679647837867</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0</v>
      </c>
      <c r="W50" s="143">
        <f t="shared" ca="1" si="57"/>
        <v>571.99484077293369</v>
      </c>
      <c r="X50" s="143">
        <f t="shared" ca="1" si="57"/>
        <v>359.53904652459789</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931.53388729753158</v>
      </c>
      <c r="AK50" s="143">
        <f t="shared" ca="1" si="47"/>
        <v>6.5151341956744417</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0</v>
      </c>
      <c r="W51" s="144">
        <f t="shared" ca="1" si="58"/>
        <v>783.29075688993385</v>
      </c>
      <c r="X51" s="144">
        <f t="shared" ca="1" si="58"/>
        <v>618.52751704571767</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1401.8182739356516</v>
      </c>
      <c r="AK51" s="144">
        <f t="shared" ca="1" si="47"/>
        <v>9.8042962227979551</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0</v>
      </c>
      <c r="W52" s="144">
        <f t="shared" ca="1" si="59"/>
        <v>35.464744235273429</v>
      </c>
      <c r="X52" s="144">
        <f t="shared" ca="1" si="59"/>
        <v>-1300.3196337292079</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-1264.8548894939345</v>
      </c>
      <c r="AK52" s="144">
        <f t="shared" ca="1" si="47"/>
        <v>-8.8463763428027313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0</v>
      </c>
      <c r="W53" s="143">
        <f t="shared" ca="1" si="60"/>
        <v>0.24803989533692428</v>
      </c>
      <c r="X53" s="143">
        <f t="shared" ca="1" si="60"/>
        <v>-9.0944162381396563</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-8.8463763428027349</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359.49374902000005</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0.14807267204259103</v>
      </c>
      <c r="J5" s="117">
        <f t="shared" si="1"/>
        <v>0.15909038795781172</v>
      </c>
      <c r="K5" s="117">
        <f t="shared" si="1"/>
        <v>0.11056781963067915</v>
      </c>
      <c r="L5" s="117">
        <f t="shared" si="1"/>
        <v>0</v>
      </c>
      <c r="M5" s="117">
        <f t="shared" si="1"/>
        <v>0.41167487090788463</v>
      </c>
      <c r="N5" s="117">
        <f t="shared" si="1"/>
        <v>0</v>
      </c>
      <c r="O5" s="117">
        <f t="shared" si="1"/>
        <v>0.17059424946103335</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-82.336267713138241</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0.66968851006174068</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6.1335360000000003</v>
      </c>
      <c r="K14" s="143">
        <f t="shared" si="2"/>
        <v>4.2628075200000008</v>
      </c>
      <c r="L14" s="143">
        <f t="shared" si="2"/>
        <v>0</v>
      </c>
      <c r="M14" s="143">
        <f t="shared" si="2"/>
        <v>15.871622876917368</v>
      </c>
      <c r="N14" s="143">
        <f t="shared" si="2"/>
        <v>0</v>
      </c>
      <c r="O14" s="143">
        <f t="shared" si="2"/>
        <v>6.5770533587466238</v>
      </c>
      <c r="P14" s="143">
        <f ca="1">-Glazing!AK23</f>
        <v>-5.7090039862765831</v>
      </c>
      <c r="Q14" s="143">
        <f>-'Incidental gains'!$F$6 * Weather!$Q31 / 1000</f>
        <v>-3.5649503999999999</v>
      </c>
      <c r="R14" s="143">
        <f t="shared" ref="R14:R25" si="3">SUM($I14:$O14)</f>
        <v>38.55378114752299</v>
      </c>
      <c r="S14" s="143">
        <f t="shared" ref="S14:S25" ca="1" si="4">-1 * SUM($P14:$Q14)</f>
        <v>9.2739543862765821</v>
      </c>
      <c r="T14" s="143">
        <f t="shared" ref="T14:T25" ca="1" si="5">IF(ABS(R14) &gt; (0.0000001 * ABS(S14)), S14 / R14, IF(R14 = 0, 10^6, 0))</f>
        <v>0.24054591042031728</v>
      </c>
      <c r="U14" s="99">
        <f ca="1">IFERROR(IF(T14 &gt; 0,   IF(T14 = 1, d.heating_alpha/d.heating_alpha1, (1 - T14 ^ d.heating_alpha) / (1 - T14 ^ d.heating_alpha1)), 1) * IF(T14 &lt;= 0, IF(S14 &gt; 0, 1 / T14, 1), 1), NA())</f>
        <v>0.91888051413736549</v>
      </c>
      <c r="V14" s="99">
        <f t="shared" ref="V14:V25" ca="1" si="6">R14 - U14 * S14</f>
        <v>30.032125172974688</v>
      </c>
      <c r="W14" s="130">
        <f t="shared" ref="W14:W25" ca="1" si="7">S14 - (R14 - V14)</f>
        <v>0.7522984117282796</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5.3706240000000003</v>
      </c>
      <c r="K15" s="143">
        <f t="shared" si="2"/>
        <v>3.7325836800000007</v>
      </c>
      <c r="L15" s="143">
        <f t="shared" si="2"/>
        <v>0</v>
      </c>
      <c r="M15" s="143">
        <f t="shared" si="2"/>
        <v>13.897451444276426</v>
      </c>
      <c r="N15" s="143">
        <f t="shared" si="2"/>
        <v>0</v>
      </c>
      <c r="O15" s="143">
        <f t="shared" si="2"/>
        <v>5.7589750215479656</v>
      </c>
      <c r="P15" s="143">
        <f ca="1">-Glazing!AK24</f>
        <v>-6.3975574557928558</v>
      </c>
      <c r="Q15" s="143">
        <f>-'Incidental gains'!$F$6 * Weather!$Q32 / 1000</f>
        <v>-3.2199551999999998</v>
      </c>
      <c r="R15" s="143">
        <f t="shared" si="3"/>
        <v>33.758318581913358</v>
      </c>
      <c r="S15" s="143">
        <f t="shared" ca="1" si="4"/>
        <v>9.6175126557928561</v>
      </c>
      <c r="T15" s="143">
        <f t="shared" ca="1" si="5"/>
        <v>0.28489311849037458</v>
      </c>
      <c r="U15" s="99">
        <f t="shared" ref="U15:U25" ca="1" si="10">IFERROR(IF(T15 &gt; 0, IF(T15 = 1, d.heating_alpha/d.heating_alpha1, (1 - T15 ^ d.heating_alpha) / (1 - T15 ^ d.heating_alpha1)), 1) * IF(T15 &lt;= 0, IF(S15 &gt; 0, 1 / T15, 1), 1), NA())</f>
        <v>0.89864870788235662</v>
      </c>
      <c r="V15" s="99">
        <f t="shared" ca="1" si="6"/>
        <v>25.115553260742896</v>
      </c>
      <c r="W15" s="130">
        <f t="shared" ca="1" si="7"/>
        <v>0.97474733462239449</v>
      </c>
      <c r="X15" s="143"/>
      <c r="Y15" s="102"/>
      <c r="Z15" s="102" t="s">
        <v>57</v>
      </c>
      <c r="AA15" s="155">
        <f ca="1">$J$4 * $AA$5 / i.tfa</f>
        <v>36.708575999999994</v>
      </c>
      <c r="AB15" s="155">
        <f t="shared" ca="1" si="8"/>
        <v>36.708575999999994</v>
      </c>
      <c r="AC15" s="155">
        <f t="shared" ca="1" si="9"/>
        <v>0</v>
      </c>
      <c r="AD15" s="102"/>
    </row>
    <row r="16" spans="2:30" x14ac:dyDescent="0.25">
      <c r="B16" s="160"/>
      <c r="D16" s="99"/>
      <c r="E16" s="99"/>
      <c r="F16" s="99"/>
      <c r="G16" s="99" t="s">
        <v>185</v>
      </c>
      <c r="H16" s="143">
        <f>Weather!$R33</f>
        <v>13.25808</v>
      </c>
      <c r="I16" s="143">
        <f t="shared" si="2"/>
        <v>4.9359596313890064</v>
      </c>
      <c r="J16" s="143">
        <f t="shared" si="2"/>
        <v>5.3032320000000004</v>
      </c>
      <c r="K16" s="143">
        <f t="shared" si="2"/>
        <v>3.6857462400000007</v>
      </c>
      <c r="L16" s="143">
        <f t="shared" si="2"/>
        <v>0</v>
      </c>
      <c r="M16" s="143">
        <f t="shared" si="2"/>
        <v>13.723062574801915</v>
      </c>
      <c r="N16" s="143">
        <f t="shared" si="2"/>
        <v>0</v>
      </c>
      <c r="O16" s="143">
        <f t="shared" si="2"/>
        <v>5.6867098909686957</v>
      </c>
      <c r="P16" s="143">
        <f ca="1">-Glazing!AK25</f>
        <v>-9.351248516167928</v>
      </c>
      <c r="Q16" s="143">
        <f>-'Incidental gains'!$F$6 * Weather!$Q33 / 1000</f>
        <v>-3.5649503999999999</v>
      </c>
      <c r="R16" s="143">
        <f t="shared" si="3"/>
        <v>33.334710337159613</v>
      </c>
      <c r="S16" s="143">
        <f t="shared" ca="1" si="4"/>
        <v>12.916198916167929</v>
      </c>
      <c r="T16" s="143">
        <f t="shared" ca="1" si="5"/>
        <v>0.38746996105646958</v>
      </c>
      <c r="U16" s="99">
        <f t="shared" ca="1" si="10"/>
        <v>0.8512413700435737</v>
      </c>
      <c r="V16" s="99">
        <f t="shared" ca="1" si="6"/>
        <v>22.339907476005504</v>
      </c>
      <c r="W16" s="130">
        <f t="shared" ca="1" si="7"/>
        <v>1.9213960550138189</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3.4848000000000003</v>
      </c>
      <c r="K17" s="143">
        <f t="shared" si="2"/>
        <v>2.4219360000000001</v>
      </c>
      <c r="L17" s="143">
        <f t="shared" si="2"/>
        <v>0</v>
      </c>
      <c r="M17" s="143">
        <f t="shared" si="2"/>
        <v>9.0175441053059178</v>
      </c>
      <c r="N17" s="143">
        <f t="shared" si="2"/>
        <v>0</v>
      </c>
      <c r="O17" s="143">
        <f t="shared" si="2"/>
        <v>3.7367866667058331</v>
      </c>
      <c r="P17" s="143">
        <f ca="1">-Glazing!AK26</f>
        <v>-10.721211644263756</v>
      </c>
      <c r="Q17" s="143">
        <f>-'Incidental gains'!$F$6 * Weather!$Q34 / 1000</f>
        <v>-3.4499519999999997</v>
      </c>
      <c r="R17" s="143">
        <f t="shared" si="3"/>
        <v>21.904528895385649</v>
      </c>
      <c r="S17" s="143">
        <f t="shared" ca="1" si="4"/>
        <v>14.171163644263755</v>
      </c>
      <c r="T17" s="143">
        <f t="shared" ca="1" si="5"/>
        <v>0.64695130910799981</v>
      </c>
      <c r="U17" s="99">
        <f t="shared" ca="1" si="10"/>
        <v>0.73838251130999011</v>
      </c>
      <c r="V17" s="99">
        <f t="shared" ca="1" si="6"/>
        <v>11.440789495549346</v>
      </c>
      <c r="W17" s="130">
        <f t="shared" ca="1" si="7"/>
        <v>3.7074242444274521</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2.0058240000000001</v>
      </c>
      <c r="K18" s="143">
        <f t="shared" si="2"/>
        <v>1.3940476800000003</v>
      </c>
      <c r="L18" s="143">
        <f t="shared" si="2"/>
        <v>0</v>
      </c>
      <c r="M18" s="143">
        <f t="shared" si="2"/>
        <v>5.1904288302000516</v>
      </c>
      <c r="N18" s="143">
        <f t="shared" si="2"/>
        <v>0</v>
      </c>
      <c r="O18" s="143">
        <f t="shared" si="2"/>
        <v>2.1508655816570714</v>
      </c>
      <c r="P18" s="143">
        <f ca="1">-Glazing!AK27</f>
        <v>-10.725607835609429</v>
      </c>
      <c r="Q18" s="143">
        <f>-'Incidental gains'!$F$6 * Weather!$Q35 / 1000</f>
        <v>-3.5649503999999999</v>
      </c>
      <c r="R18" s="143">
        <f t="shared" si="3"/>
        <v>12.608077871630517</v>
      </c>
      <c r="S18" s="143">
        <f t="shared" ca="1" si="4"/>
        <v>14.290558235609428</v>
      </c>
      <c r="T18" s="143">
        <f t="shared" ca="1" si="5"/>
        <v>1.1334446361379689</v>
      </c>
      <c r="U18" s="99">
        <f t="shared" ca="1" si="10"/>
        <v>0.57472092928794072</v>
      </c>
      <c r="V18" s="99">
        <f t="shared" ca="1" si="6"/>
        <v>4.3949949624176323</v>
      </c>
      <c r="W18" s="130">
        <f t="shared" ca="1" si="7"/>
        <v>6.0774753263965433</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0.46367999999999987</v>
      </c>
      <c r="K19" s="143">
        <f t="shared" si="2"/>
        <v>0.32225759999999992</v>
      </c>
      <c r="L19" s="143">
        <f t="shared" si="2"/>
        <v>0</v>
      </c>
      <c r="M19" s="143">
        <f t="shared" si="2"/>
        <v>1.1998550421109522</v>
      </c>
      <c r="N19" s="143">
        <f t="shared" si="2"/>
        <v>0</v>
      </c>
      <c r="O19" s="143">
        <f t="shared" si="2"/>
        <v>0.49720880441292475</v>
      </c>
      <c r="P19" s="143">
        <f ca="1">-Glazing!AK28</f>
        <v>-11.30425652148384</v>
      </c>
      <c r="Q19" s="143">
        <f>-'Incidental gains'!$F$6 * Weather!$Q36 / 1000</f>
        <v>-3.4499519999999997</v>
      </c>
      <c r="R19" s="143">
        <f t="shared" si="3"/>
        <v>2.9145695472372632</v>
      </c>
      <c r="S19" s="143">
        <f t="shared" ca="1" si="4"/>
        <v>14.754208521483839</v>
      </c>
      <c r="T19" s="143">
        <f t="shared" ca="1" si="5"/>
        <v>5.0622255816367243</v>
      </c>
      <c r="U19" s="99">
        <f t="shared" ca="1" si="10"/>
        <v>0.18528210381395754</v>
      </c>
      <c r="V19" s="99">
        <f t="shared" ca="1" si="6"/>
        <v>0.18087875226691752</v>
      </c>
      <c r="W19" s="130">
        <f t="shared" ca="1" si="7"/>
        <v>12.020517726513493</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-11.089942193382209</v>
      </c>
      <c r="Q20" s="143">
        <f>-'Incidental gains'!$F$6 * Weather!$Q37 / 1000</f>
        <v>-3.5649503999999999</v>
      </c>
      <c r="R20" s="143">
        <f t="shared" si="3"/>
        <v>0</v>
      </c>
      <c r="S20" s="143">
        <f t="shared" ca="1" si="4"/>
        <v>14.654892593382208</v>
      </c>
      <c r="T20" s="143">
        <f t="shared" ca="1" si="5"/>
        <v>1000000</v>
      </c>
      <c r="U20" s="99">
        <f t="shared" ca="1" si="10"/>
        <v>9.9999999970176685E-7</v>
      </c>
      <c r="V20" s="99">
        <f t="shared" ca="1" si="6"/>
        <v>-1.4654892589011633E-5</v>
      </c>
      <c r="W20" s="130">
        <f t="shared" ca="1" si="7"/>
        <v>14.654877938489619</v>
      </c>
      <c r="X20" s="143"/>
      <c r="Y20" s="102"/>
      <c r="Z20" s="102" t="s">
        <v>3386</v>
      </c>
      <c r="AA20" s="155">
        <f ca="1">$O$4 * $AA$5 / i.tfa</f>
        <v>39.362981333378599</v>
      </c>
      <c r="AB20" s="155">
        <f t="shared" ca="1" si="8"/>
        <v>39.362981333378599</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-10.410181106557282</v>
      </c>
      <c r="Q21" s="143">
        <f>-'Incidental gains'!$F$6 * Weather!$Q38 / 1000</f>
        <v>-3.5649503999999999</v>
      </c>
      <c r="R21" s="143">
        <f t="shared" si="3"/>
        <v>0</v>
      </c>
      <c r="S21" s="143">
        <f t="shared" ca="1" si="4"/>
        <v>13.975131506557283</v>
      </c>
      <c r="T21" s="143">
        <f t="shared" ca="1" si="5"/>
        <v>1000000</v>
      </c>
      <c r="U21" s="99">
        <f t="shared" ca="1" si="10"/>
        <v>9.9999999970176685E-7</v>
      </c>
      <c r="V21" s="99">
        <f t="shared" ca="1" si="6"/>
        <v>-1.3975131502389435E-5</v>
      </c>
      <c r="W21" s="130">
        <f t="shared" ca="1" si="7"/>
        <v>13.975117531425781</v>
      </c>
      <c r="X21" s="156"/>
      <c r="Y21" s="102"/>
      <c r="Z21" s="102" t="s">
        <v>3387</v>
      </c>
      <c r="AA21" s="155">
        <f ca="1">AA6</f>
        <v>-82.336267713138241</v>
      </c>
      <c r="AB21" s="155">
        <f t="shared" ca="1" si="8"/>
        <v>0</v>
      </c>
      <c r="AC21" s="155">
        <f t="shared" ca="1" si="9"/>
        <v>82.336267713138241</v>
      </c>
      <c r="AD21" s="102"/>
    </row>
    <row r="22" spans="2:30" x14ac:dyDescent="0.25">
      <c r="D22" s="99"/>
      <c r="E22" s="99"/>
      <c r="F22" s="99"/>
      <c r="G22" s="99" t="s">
        <v>191</v>
      </c>
      <c r="H22" s="143">
        <f>Weather!$R39</f>
        <v>2.1239999999999997</v>
      </c>
      <c r="I22" s="143">
        <f t="shared" si="2"/>
        <v>0.79076142677297512</v>
      </c>
      <c r="J22" s="143">
        <f t="shared" si="2"/>
        <v>0.84959999999999991</v>
      </c>
      <c r="K22" s="143">
        <f t="shared" si="2"/>
        <v>0.590472</v>
      </c>
      <c r="L22" s="143">
        <f t="shared" si="2"/>
        <v>0</v>
      </c>
      <c r="M22" s="143">
        <f t="shared" si="2"/>
        <v>2.1984921579051617</v>
      </c>
      <c r="N22" s="143">
        <f t="shared" si="2"/>
        <v>0</v>
      </c>
      <c r="O22" s="143">
        <f t="shared" si="2"/>
        <v>0.91103476584976917</v>
      </c>
      <c r="P22" s="143">
        <f ca="1">-Glazing!AK31</f>
        <v>-9.1341865684752506</v>
      </c>
      <c r="Q22" s="143">
        <f>-'Incidental gains'!$F$6 * Weather!$Q39 / 1000</f>
        <v>-3.4499519999999997</v>
      </c>
      <c r="R22" s="143">
        <f t="shared" si="3"/>
        <v>5.3403603505279067</v>
      </c>
      <c r="S22" s="143">
        <f t="shared" ca="1" si="4"/>
        <v>12.58413856847525</v>
      </c>
      <c r="T22" s="143">
        <f t="shared" ca="1" si="5"/>
        <v>2.3564212417297421</v>
      </c>
      <c r="U22" s="99">
        <f t="shared" ca="1" si="10"/>
        <v>0.35407295583317328</v>
      </c>
      <c r="V22" s="99">
        <f t="shared" ca="1" si="6"/>
        <v>0.88465721097363748</v>
      </c>
      <c r="W22" s="130">
        <f t="shared" ca="1" si="7"/>
        <v>8.1284354289209801</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2.5831680000000001</v>
      </c>
      <c r="K23" s="143">
        <f t="shared" si="2"/>
        <v>1.7953017600000001</v>
      </c>
      <c r="L23" s="143">
        <f t="shared" si="2"/>
        <v>0</v>
      </c>
      <c r="M23" s="143">
        <f t="shared" si="2"/>
        <v>6.6844098288036262</v>
      </c>
      <c r="N23" s="143">
        <f t="shared" si="2"/>
        <v>0</v>
      </c>
      <c r="O23" s="143">
        <f t="shared" si="2"/>
        <v>2.7699574553091066</v>
      </c>
      <c r="P23" s="143">
        <f ca="1">-Glazing!AK32</f>
        <v>-8.1054777935874132</v>
      </c>
      <c r="Q23" s="143">
        <f>-'Incidental gains'!$F$6 * Weather!$Q40 / 1000</f>
        <v>-3.5649503999999999</v>
      </c>
      <c r="R23" s="143">
        <f t="shared" si="3"/>
        <v>16.237109187797166</v>
      </c>
      <c r="S23" s="143">
        <f t="shared" ca="1" si="4"/>
        <v>11.670428193587412</v>
      </c>
      <c r="T23" s="143">
        <f t="shared" ca="1" si="5"/>
        <v>0.71875036735961617</v>
      </c>
      <c r="U23" s="99">
        <f t="shared" ca="1" si="10"/>
        <v>0.71019998845313759</v>
      </c>
      <c r="V23" s="99">
        <f t="shared" ca="1" si="6"/>
        <v>7.948771219468215</v>
      </c>
      <c r="W23" s="130">
        <f t="shared" ca="1" si="7"/>
        <v>3.3820902252584606</v>
      </c>
      <c r="X23" s="99"/>
      <c r="Y23" s="102"/>
      <c r="Z23" s="102" t="s">
        <v>3398</v>
      </c>
      <c r="AA23" s="155">
        <f ca="1">-SUM($AA$21:$AA$22) * (1 - $AA$8)</f>
        <v>38.706158996170416</v>
      </c>
      <c r="AB23" s="155">
        <f t="shared" ca="1" si="8"/>
        <v>38.706158996170416</v>
      </c>
      <c r="AC23" s="155">
        <f t="shared" ca="1" si="9"/>
        <v>0</v>
      </c>
      <c r="AD23" s="102"/>
    </row>
    <row r="24" spans="2:30" x14ac:dyDescent="0.25">
      <c r="D24" s="99"/>
      <c r="E24" s="99"/>
      <c r="F24" s="99"/>
      <c r="G24" s="99" t="s">
        <v>193</v>
      </c>
      <c r="H24" s="143">
        <f>Weather!$R41</f>
        <v>12.06</v>
      </c>
      <c r="I24" s="143">
        <f t="shared" si="2"/>
        <v>4.4899165757448598</v>
      </c>
      <c r="J24" s="143">
        <f t="shared" si="2"/>
        <v>4.8240000000000007</v>
      </c>
      <c r="K24" s="143">
        <f t="shared" si="2"/>
        <v>3.3526800000000008</v>
      </c>
      <c r="L24" s="143">
        <f t="shared" si="2"/>
        <v>0</v>
      </c>
      <c r="M24" s="143">
        <f t="shared" si="2"/>
        <v>12.482963947427614</v>
      </c>
      <c r="N24" s="143">
        <f t="shared" si="2"/>
        <v>0</v>
      </c>
      <c r="O24" s="143">
        <f t="shared" si="2"/>
        <v>5.1728245179605556</v>
      </c>
      <c r="P24" s="143">
        <f ca="1">-Glazing!AK33</f>
        <v>-5.9678297517531709</v>
      </c>
      <c r="Q24" s="143">
        <f>-'Incidental gains'!$F$6 * Weather!$Q41 / 1000</f>
        <v>-3.4499519999999997</v>
      </c>
      <c r="R24" s="143">
        <f t="shared" si="3"/>
        <v>30.322385041133032</v>
      </c>
      <c r="S24" s="143">
        <f t="shared" ca="1" si="4"/>
        <v>9.4177817517531714</v>
      </c>
      <c r="T24" s="143">
        <f t="shared" ca="1" si="5"/>
        <v>0.31058842300754796</v>
      </c>
      <c r="U24" s="99">
        <f t="shared" ca="1" si="10"/>
        <v>0.88678886460697315</v>
      </c>
      <c r="V24" s="99">
        <f t="shared" ca="1" si="6"/>
        <v>21.970801054379564</v>
      </c>
      <c r="W24" s="130">
        <f t="shared" ca="1" si="7"/>
        <v>1.0661977649997034</v>
      </c>
      <c r="X24" s="99"/>
      <c r="Y24" s="102"/>
      <c r="Z24" s="15" t="s">
        <v>3392</v>
      </c>
      <c r="AA24" s="157">
        <f ca="1">-o.space_heating</f>
        <v>-152.26575248927071</v>
      </c>
      <c r="AB24" s="157">
        <f t="shared" ca="1" si="8"/>
        <v>0</v>
      </c>
      <c r="AC24" s="157">
        <f t="shared" ca="1" si="9"/>
        <v>152.26575248927071</v>
      </c>
      <c r="AD24" s="102"/>
    </row>
    <row r="25" spans="2:30" x14ac:dyDescent="0.25">
      <c r="D25" s="99"/>
      <c r="E25" s="99"/>
      <c r="F25" s="99"/>
      <c r="G25" s="117" t="s">
        <v>194</v>
      </c>
      <c r="H25" s="144">
        <f>Weather!$R42</f>
        <v>14.225280000000001</v>
      </c>
      <c r="I25" s="144">
        <f t="shared" si="2"/>
        <v>5.2960464731850623</v>
      </c>
      <c r="J25" s="144">
        <f t="shared" si="2"/>
        <v>5.6901120000000009</v>
      </c>
      <c r="K25" s="144">
        <f t="shared" si="2"/>
        <v>3.9546278400000014</v>
      </c>
      <c r="L25" s="144">
        <f t="shared" si="2"/>
        <v>0</v>
      </c>
      <c r="M25" s="144">
        <f t="shared" si="2"/>
        <v>14.724183862525962</v>
      </c>
      <c r="N25" s="144">
        <f t="shared" si="2"/>
        <v>0</v>
      </c>
      <c r="O25" s="144">
        <f t="shared" si="2"/>
        <v>6.1015652702200605</v>
      </c>
      <c r="P25" s="144">
        <f ca="1">-Glazing!AK34</f>
        <v>-4.9198876397280067</v>
      </c>
      <c r="Q25" s="144">
        <f>-'Incidental gains'!$F$6 * Weather!$Q42 / 1000</f>
        <v>-3.5649503999999999</v>
      </c>
      <c r="R25" s="144">
        <f t="shared" si="3"/>
        <v>35.766535445931083</v>
      </c>
      <c r="S25" s="144">
        <f t="shared" ca="1" si="4"/>
        <v>8.4848380397280074</v>
      </c>
      <c r="T25" s="144">
        <f t="shared" ca="1" si="5"/>
        <v>0.23722840174315149</v>
      </c>
      <c r="U25" s="117">
        <f t="shared" ca="1" si="10"/>
        <v>0.92037501421359247</v>
      </c>
      <c r="V25" s="117">
        <f t="shared" ca="1" si="6"/>
        <v>27.957302514516389</v>
      </c>
      <c r="W25" s="131">
        <f t="shared" ca="1" si="7"/>
        <v>0.675605108313313</v>
      </c>
      <c r="X25" s="99"/>
      <c r="Y25" s="102"/>
      <c r="Z25" s="119" t="s">
        <v>3254</v>
      </c>
      <c r="AA25" s="158" t="str">
        <f ca="1">IF(ABS(AB25-AC25) &gt; 0.0001,"Unbalanced","Balanced")</f>
        <v>Balanced</v>
      </c>
      <c r="AB25" s="158">
        <f ca="1">SUM(AB14:AB24)</f>
        <v>269.44653540240893</v>
      </c>
      <c r="AC25" s="158">
        <f ca="1">SUM(AC14:AC24)</f>
        <v>269.44653540240893</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36.708576000000001</v>
      </c>
      <c r="K27" s="156">
        <f t="shared" si="11"/>
        <v>25.512460320000002</v>
      </c>
      <c r="L27" s="156">
        <f t="shared" si="11"/>
        <v>0</v>
      </c>
      <c r="M27" s="156">
        <f t="shared" si="11"/>
        <v>94.990014670275002</v>
      </c>
      <c r="N27" s="156">
        <f t="shared" si="11"/>
        <v>0</v>
      </c>
      <c r="O27" s="156">
        <f t="shared" si="11"/>
        <v>39.362981333378613</v>
      </c>
      <c r="P27" s="156">
        <f t="shared" ca="1" si="11"/>
        <v>-103.83639101307774</v>
      </c>
      <c r="Q27" s="156">
        <f t="shared" si="11"/>
        <v>-41.974416000000005</v>
      </c>
      <c r="R27" s="156">
        <f t="shared" si="11"/>
        <v>230.74037640623854</v>
      </c>
      <c r="S27" s="156">
        <f t="shared" ca="1" si="11"/>
        <v>145.81080701307775</v>
      </c>
      <c r="T27" s="156" t="s">
        <v>52</v>
      </c>
      <c r="U27" s="126">
        <f ca="1">(R27 - o.space_heating) / S27</f>
        <v>0.53819483976883453</v>
      </c>
      <c r="V27" s="156">
        <f ca="1">IF(SUM(V14:V25) &lt; 0.0001, 0, SUM(V14:V25))</f>
        <v>152.26575248927071</v>
      </c>
      <c r="W27" s="156">
        <f ca="1">SUM(W14:W25)</f>
        <v>67.336183096109835</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359.49374902000005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8.8136074928627686</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1.587573832857518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2.587573832857518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152.26575248927071</v>
      </c>
      <c r="L7" s="98">
        <v>0.8</v>
      </c>
      <c r="M7" s="98" t="s">
        <v>3439</v>
      </c>
      <c r="N7" s="99">
        <f t="shared" ca="1" si="0"/>
        <v>190.33219061158837</v>
      </c>
      <c r="O7" s="44">
        <f t="shared" si="1"/>
        <v>0.21</v>
      </c>
      <c r="P7" s="99">
        <f t="shared" ca="1" si="2"/>
        <v>39.969760028433555</v>
      </c>
      <c r="Q7" s="99">
        <f t="shared" si="3"/>
        <v>1.1299999999999999</v>
      </c>
      <c r="R7" s="99">
        <f t="shared" ca="1" si="4"/>
        <v>215.07537539109484</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152.26575248927071</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190.33219061158837</v>
      </c>
      <c r="L29" s="47">
        <f t="shared" ca="1" si="16"/>
        <v>1</v>
      </c>
      <c r="M29" s="47">
        <f t="shared" ca="1" si="17"/>
        <v>0</v>
      </c>
      <c r="N29" s="116">
        <v>2</v>
      </c>
      <c r="O29" s="99">
        <f t="shared" ca="1" si="18"/>
        <v>0.21</v>
      </c>
      <c r="P29" s="99">
        <f t="shared" ca="1" si="19"/>
        <v>39.969760028433555</v>
      </c>
      <c r="Q29" s="99">
        <f t="shared" ca="1" si="20"/>
        <v>1.1299999999999999</v>
      </c>
      <c r="R29" s="99">
        <f t="shared" ca="1" si="21"/>
        <v>215.07537539109484</v>
      </c>
      <c r="S29" s="99"/>
      <c r="T29" s="102"/>
      <c r="U29" s="102" t="str">
        <f t="shared" si="13"/>
        <v>Space heating</v>
      </c>
      <c r="V29" s="102">
        <f t="shared" ca="1" si="22"/>
        <v>190.33219061158837</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246.8067284043932</v>
      </c>
      <c r="L35" s="126"/>
      <c r="M35" s="126"/>
      <c r="N35" s="126"/>
      <c r="O35" s="126"/>
      <c r="P35" s="126">
        <f ca="1">SUM(P28:P34)</f>
        <v>48.344152883147494</v>
      </c>
      <c r="Q35" s="126"/>
      <c r="R35" s="126">
        <f ca="1">SUM(R28:R34)</f>
        <v>296.36500161505285</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25.083820799999998</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152.26575248927071</v>
      </c>
      <c r="G17" s="143">
        <f ca="1">Systems!K29</f>
        <v>190.33219061158837</v>
      </c>
      <c r="H17" s="143">
        <f ca="1">Systems!R29</f>
        <v>215.07537539109484</v>
      </c>
      <c r="I17" s="143">
        <f ca="1">Systems!P29</f>
        <v>39.969760028433555</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152.26575248927071</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296.36500161505285</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296.36500161505285</v>
      </c>
      <c r="G27" s="99" t="s">
        <v>3416</v>
      </c>
      <c r="H27" s="99"/>
      <c r="I27" s="99"/>
      <c r="J27" s="99"/>
      <c r="K27" s="102"/>
      <c r="L27" s="102"/>
      <c r="M27" s="56"/>
      <c r="N27" s="102"/>
      <c r="O27" s="66"/>
      <c r="P27" s="102"/>
    </row>
    <row r="28" spans="2:16" x14ac:dyDescent="0.25">
      <c r="D28" s="99"/>
      <c r="E28" s="99" t="s">
        <v>3639</v>
      </c>
      <c r="F28" s="143">
        <f ca="1">SUM(I16:I22)</f>
        <v>48.344152883147494</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4834.415288314749</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25.083820799999998</v>
      </c>
      <c r="H32" s="105">
        <v>0.15</v>
      </c>
      <c r="I32" s="105">
        <f>G32*H32</f>
        <v>3.7625731199999994</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25.083820799999998</v>
      </c>
      <c r="G5" s="99" t="s">
        <v>36</v>
      </c>
      <c r="H5" s="99"/>
      <c r="I5" s="99"/>
    </row>
    <row r="6" spans="1:9" x14ac:dyDescent="0.25">
      <c r="A6" s="2"/>
      <c r="B6" s="161"/>
      <c r="C6" s="2"/>
      <c r="D6" s="99"/>
      <c r="E6" s="99" t="s">
        <v>3698</v>
      </c>
      <c r="F6" s="99">
        <f>Glazing!I31</f>
        <v>25.083820799999998</v>
      </c>
      <c r="G6" s="99" t="s">
        <v>36</v>
      </c>
      <c r="H6" s="99"/>
      <c r="I6" s="99"/>
    </row>
    <row r="7" spans="1:9" x14ac:dyDescent="0.25">
      <c r="A7" s="2"/>
      <c r="B7" s="161"/>
      <c r="C7" s="2"/>
      <c r="D7" s="99"/>
      <c r="E7" s="99" t="s">
        <v>3699</v>
      </c>
      <c r="F7" s="99">
        <f ca="1">SUM('Space heating'!AA14:AA18)</f>
        <v>191.37739507285994</v>
      </c>
      <c r="G7" s="99" t="s">
        <v>3700</v>
      </c>
      <c r="H7" s="99" t="s">
        <v>3701</v>
      </c>
      <c r="I7" s="99"/>
    </row>
    <row r="8" spans="1:9" x14ac:dyDescent="0.25">
      <c r="A8" s="2"/>
      <c r="B8" s="161"/>
      <c r="C8" s="2"/>
      <c r="D8" s="99"/>
      <c r="E8" s="99" t="s">
        <v>3702</v>
      </c>
      <c r="F8" s="99">
        <f ca="1">SUM('Space heating'!AA19:AA20)</f>
        <v>39.362981333378599</v>
      </c>
      <c r="G8" s="99" t="s">
        <v>3700</v>
      </c>
      <c r="H8" s="99" t="s">
        <v>3701</v>
      </c>
      <c r="I8" s="99"/>
    </row>
    <row r="9" spans="1:9" x14ac:dyDescent="0.25">
      <c r="A9" s="2"/>
      <c r="B9" s="161"/>
      <c r="C9" s="2"/>
      <c r="D9" s="99"/>
      <c r="E9" s="99" t="s">
        <v>3477</v>
      </c>
      <c r="F9" s="99">
        <f ca="1">F7+F8</f>
        <v>230.74037640623854</v>
      </c>
      <c r="G9" s="99" t="s">
        <v>3700</v>
      </c>
      <c r="H9" s="99" t="s">
        <v>3701</v>
      </c>
      <c r="I9" s="99"/>
    </row>
    <row r="10" spans="1:9" x14ac:dyDescent="0.25">
      <c r="A10" s="2"/>
      <c r="B10" s="161"/>
      <c r="C10" s="2"/>
      <c r="D10" s="99"/>
      <c r="E10" s="99" t="s">
        <v>3703</v>
      </c>
      <c r="F10" s="99">
        <f ca="1">-1 * 'Space heating'!AA21</f>
        <v>82.336267713138241</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117.18078291313824</v>
      </c>
      <c r="G12" s="99" t="s">
        <v>3700</v>
      </c>
      <c r="H12" s="99" t="s">
        <v>3701</v>
      </c>
      <c r="I12" s="99"/>
    </row>
    <row r="13" spans="1:9" x14ac:dyDescent="0.25">
      <c r="A13" s="2"/>
      <c r="B13" s="161"/>
      <c r="C13" s="2"/>
      <c r="D13" s="99"/>
      <c r="E13" s="99" t="s">
        <v>3706</v>
      </c>
      <c r="F13" s="99">
        <f ca="1">'Space heating'!AA8</f>
        <v>0.66968851006174068</v>
      </c>
      <c r="G13" s="99" t="s">
        <v>52</v>
      </c>
      <c r="H13" s="99"/>
      <c r="I13" s="99"/>
    </row>
    <row r="14" spans="1:9" x14ac:dyDescent="0.25">
      <c r="A14" s="2"/>
      <c r="B14" s="161"/>
      <c r="C14" s="2"/>
      <c r="D14" s="99"/>
      <c r="E14" s="99" t="s">
        <v>3707</v>
      </c>
      <c r="F14" s="99">
        <f ca="1">SUM('Space heating'!AC21:AC22)</f>
        <v>117.18078291313824</v>
      </c>
      <c r="G14" s="99" t="s">
        <v>3700</v>
      </c>
      <c r="H14" s="99" t="s">
        <v>3701</v>
      </c>
      <c r="I14" s="99"/>
    </row>
    <row r="15" spans="1:9" x14ac:dyDescent="0.25">
      <c r="A15" s="2"/>
      <c r="B15" s="161"/>
      <c r="C15" s="2"/>
      <c r="D15" s="99"/>
      <c r="E15" s="99" t="s">
        <v>3708</v>
      </c>
      <c r="F15" s="99">
        <f>'Space heating'!P4</f>
        <v>359.49374902000005</v>
      </c>
      <c r="G15" s="99" t="str">
        <f>'Space heating'!AB31</f>
        <v>W/K</v>
      </c>
      <c r="H15" s="99" t="str">
        <f>IF(ISBLANK('Space heating'!AC31), "", 'Space heating'!AC31)</f>
        <v/>
      </c>
      <c r="I15" s="99"/>
    </row>
    <row r="16" spans="1:9" x14ac:dyDescent="0.25">
      <c r="A16" s="2"/>
      <c r="B16" s="161"/>
      <c r="C16" s="2"/>
      <c r="D16" s="99"/>
      <c r="E16" s="99" t="s">
        <v>3709</v>
      </c>
      <c r="F16" s="99">
        <f>F15 / F4</f>
        <v>1.3422268627099392</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2021-09-20T11:15:43Z</dcterms:modified>
  <dc:language>en-GB</dc:language>
</cp:coreProperties>
</file>