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4C33EFC0-4EF4-4D62-AC33-297522C9BA9A}"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L16" i="10"/>
  <c r="T6" i="10"/>
  <c r="U6" i="10"/>
  <c r="U40"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J17" i="10"/>
  <c r="AJ16" i="10"/>
  <c r="AK16" i="10"/>
  <c r="K16" i="10"/>
  <c r="Q16" i="10"/>
  <c r="P16" i="10"/>
  <c r="J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<sst xmlns="http://schemas.openxmlformats.org/spreadsheetml/2006/main" count="4870" uniqueCount="3712">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</sst>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D3E9-44F5-813D-853ECAFB3424}"/>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EDF7-4486-A0BC-CFBC6311FA1F}"/>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EDF7-4486-A0BC-CFBC6311FA1F}"/>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EDF7-4486-A0BC-CFBC6311FA1F}"/>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EDF7-4486-A0BC-CFBC6311FA1F}"/>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EDF7-4486-A0BC-CFBC6311FA1F}"/>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18B1-42F5-9463-FB9EE27D83CA}"/>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18B1-42F5-9463-FB9EE27D83CA}"/>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18B1-42F5-9463-FB9EE27D83CA}"/>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18B1-42F5-9463-FB9EE27D83CA}"/>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18B1-42F5-9463-FB9EE27D83CA}"/>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18B1-42F5-9463-FB9EE27D83CA}"/>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18B1-42F5-9463-FB9EE27D83CA}"/>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18B1-42F5-9463-FB9EE27D83CA}"/>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18B1-42F5-9463-FB9EE27D83CA}"/>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18B1-42F5-9463-FB9EE27D83CA}"/>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18B1-42F5-9463-FB9EE27D83CA}"/>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18B1-42F5-9463-FB9EE27D83CA}"/>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29.718157096970209</c:v>
                </c:pt>
                <c:pt idx="1">
                  <c:v>4.4481869856147727</c:v>
                </c:pt>
                <c:pt idx="2">
                  <c:v>0</c:v>
                </c:pt>
                <c:pt idx="3">
                  <c:v>0</c:v>
                </c:pt>
                <c:pt idx="4">
                  <c:v>0</c:v>
                </c:pt>
                <c:pt idx="5">
                  <c:v>0</c:v>
                </c:pt>
              </c:numCache>
            </c:numRef>
          </c:val>
          <c:extLst>
            <c:ext xmlns:c16="http://schemas.microsoft.com/office/drawing/2014/chart" uri="{C3380CC4-5D6E-409C-BE32-E72D297353CC}">
              <c16:uniqueId val="{0000000C-18B1-42F5-9463-FB9EE27D83CA}"/>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1DA2-4CE3-A151-B9BF266036C0}"/>
              </c:ext>
            </c:extLst>
          </c:dPt>
          <c:dPt>
            <c:idx val="1"/>
            <c:invertIfNegative val="0"/>
            <c:bubble3D val="0"/>
            <c:spPr>
              <a:ln>
                <a:prstDash val="solid"/>
              </a:ln>
            </c:spPr>
            <c:extLst>
              <c:ext xmlns:c16="http://schemas.microsoft.com/office/drawing/2014/chart" uri="{C3380CC4-5D6E-409C-BE32-E72D297353CC}">
                <c16:uniqueId val="{00000003-1DA2-4CE3-A151-B9BF266036C0}"/>
              </c:ext>
            </c:extLst>
          </c:dPt>
          <c:dPt>
            <c:idx val="2"/>
            <c:invertIfNegative val="0"/>
            <c:bubble3D val="0"/>
            <c:spPr>
              <a:ln>
                <a:prstDash val="solid"/>
              </a:ln>
            </c:spPr>
            <c:extLst>
              <c:ext xmlns:c16="http://schemas.microsoft.com/office/drawing/2014/chart" uri="{C3380CC4-5D6E-409C-BE32-E72D297353CC}">
                <c16:uniqueId val="{00000005-1DA2-4CE3-A151-B9BF266036C0}"/>
              </c:ext>
            </c:extLst>
          </c:dPt>
          <c:dPt>
            <c:idx val="3"/>
            <c:invertIfNegative val="0"/>
            <c:bubble3D val="0"/>
            <c:spPr>
              <a:ln>
                <a:prstDash val="solid"/>
              </a:ln>
            </c:spPr>
            <c:extLst>
              <c:ext xmlns:c16="http://schemas.microsoft.com/office/drawing/2014/chart" uri="{C3380CC4-5D6E-409C-BE32-E72D297353CC}">
                <c16:uniqueId val="{00000007-1DA2-4CE3-A151-B9BF266036C0}"/>
              </c:ext>
            </c:extLst>
          </c:dPt>
          <c:dPt>
            <c:idx val="4"/>
            <c:invertIfNegative val="0"/>
            <c:bubble3D val="0"/>
            <c:spPr>
              <a:ln>
                <a:prstDash val="solid"/>
              </a:ln>
            </c:spPr>
            <c:extLst>
              <c:ext xmlns:c16="http://schemas.microsoft.com/office/drawing/2014/chart" uri="{C3380CC4-5D6E-409C-BE32-E72D297353CC}">
                <c16:uniqueId val="{00000009-1DA2-4CE3-A151-B9BF266036C0}"/>
              </c:ext>
            </c:extLst>
          </c:dPt>
          <c:dPt>
            <c:idx val="5"/>
            <c:invertIfNegative val="0"/>
            <c:bubble3D val="0"/>
            <c:spPr>
              <a:ln>
                <a:prstDash val="solid"/>
              </a:ln>
            </c:spPr>
            <c:extLst>
              <c:ext xmlns:c16="http://schemas.microsoft.com/office/drawing/2014/chart" uri="{C3380CC4-5D6E-409C-BE32-E72D297353CC}">
                <c16:uniqueId val="{0000000B-1DA2-4CE3-A151-B9BF266036C0}"/>
              </c:ext>
            </c:extLst>
          </c:dPt>
          <c:dPt>
            <c:idx val="6"/>
            <c:invertIfNegative val="0"/>
            <c:bubble3D val="0"/>
            <c:spPr>
              <a:ln>
                <a:prstDash val="solid"/>
              </a:ln>
            </c:spPr>
            <c:extLst>
              <c:ext xmlns:c16="http://schemas.microsoft.com/office/drawing/2014/chart" uri="{C3380CC4-5D6E-409C-BE32-E72D297353CC}">
                <c16:uniqueId val="{0000000D-1DA2-4CE3-A151-B9BF266036C0}"/>
              </c:ext>
            </c:extLst>
          </c:dPt>
          <c:dPt>
            <c:idx val="7"/>
            <c:invertIfNegative val="0"/>
            <c:bubble3D val="0"/>
            <c:spPr>
              <a:ln>
                <a:prstDash val="solid"/>
              </a:ln>
            </c:spPr>
            <c:extLst>
              <c:ext xmlns:c16="http://schemas.microsoft.com/office/drawing/2014/chart" uri="{C3380CC4-5D6E-409C-BE32-E72D297353CC}">
                <c16:uniqueId val="{0000000F-1DA2-4CE3-A151-B9BF266036C0}"/>
              </c:ext>
            </c:extLst>
          </c:dPt>
          <c:dPt>
            <c:idx val="8"/>
            <c:invertIfNegative val="0"/>
            <c:bubble3D val="0"/>
            <c:spPr>
              <a:ln>
                <a:prstDash val="solid"/>
              </a:ln>
            </c:spPr>
            <c:extLst>
              <c:ext xmlns:c16="http://schemas.microsoft.com/office/drawing/2014/chart" uri="{C3380CC4-5D6E-409C-BE32-E72D297353CC}">
                <c16:uniqueId val="{00000011-1DA2-4CE3-A151-B9BF266036C0}"/>
              </c:ext>
            </c:extLst>
          </c:dPt>
          <c:dPt>
            <c:idx val="9"/>
            <c:invertIfNegative val="0"/>
            <c:bubble3D val="0"/>
            <c:spPr>
              <a:ln>
                <a:prstDash val="solid"/>
              </a:ln>
            </c:spPr>
            <c:extLst>
              <c:ext xmlns:c16="http://schemas.microsoft.com/office/drawing/2014/chart" uri="{C3380CC4-5D6E-409C-BE32-E72D297353CC}">
                <c16:uniqueId val="{00000013-1DA2-4CE3-A151-B9BF266036C0}"/>
              </c:ext>
            </c:extLst>
          </c:dPt>
          <c:dPt>
            <c:idx val="10"/>
            <c:invertIfNegative val="0"/>
            <c:bubble3D val="0"/>
            <c:spPr>
              <a:ln>
                <a:prstDash val="solid"/>
              </a:ln>
            </c:spPr>
            <c:extLst>
              <c:ext xmlns:c16="http://schemas.microsoft.com/office/drawing/2014/chart" uri="{C3380CC4-5D6E-409C-BE32-E72D297353CC}">
                <c16:uniqueId val="{00000015-1DA2-4CE3-A151-B9BF266036C0}"/>
              </c:ext>
            </c:extLst>
          </c:dPt>
          <c:dPt>
            <c:idx val="11"/>
            <c:invertIfNegative val="0"/>
            <c:bubble3D val="0"/>
            <c:spPr>
              <a:ln>
                <a:prstDash val="solid"/>
              </a:ln>
            </c:spPr>
            <c:extLst>
              <c:ext xmlns:c16="http://schemas.microsoft.com/office/drawing/2014/chart" uri="{C3380CC4-5D6E-409C-BE32-E72D297353CC}">
                <c16:uniqueId val="{00000017-1DA2-4CE3-A151-B9BF266036C0}"/>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5.7087613918590021</c:v>
                </c:pt>
                <c:pt idx="1">
                  <c:v>4.998684436088964</c:v>
                </c:pt>
                <c:pt idx="2">
                  <c:v>4.9359596313890055</c:v>
                </c:pt>
                <c:pt idx="3">
                  <c:v>3.2434621233738983</c:v>
                </c:pt>
                <c:pt idx="4">
                  <c:v>1.866911779773395</c:v>
                </c:pt>
                <c:pt idx="5">
                  <c:v>0.43156810071338636</c:v>
                </c:pt>
                <c:pt idx="6">
                  <c:v>0</c:v>
                </c:pt>
                <c:pt idx="7">
                  <c:v>0</c:v>
                </c:pt>
                <c:pt idx="8">
                  <c:v>0.79076142677297512</c:v>
                </c:pt>
                <c:pt idx="9">
                  <c:v>2.4042721436844317</c:v>
                </c:pt>
                <c:pt idx="10">
                  <c:v>4.4899165757448598</c:v>
                </c:pt>
                <c:pt idx="11">
                  <c:v>5.2960464731850623</c:v>
                </c:pt>
              </c:numCache>
            </c:numRef>
          </c:val>
          <c:extLst>
            <c:ext xmlns:c16="http://schemas.microsoft.com/office/drawing/2014/chart" uri="{C3380CC4-5D6E-409C-BE32-E72D297353CC}">
              <c16:uniqueId val="{00000018-1DA2-4CE3-A151-B9BF266036C0}"/>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14D1-43A1-9C4C-7C04DA9D761A}"/>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14D1-43A1-9C4C-7C04DA9D761A}"/>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14D1-43A1-9C4C-7C04DA9D761A}"/>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14D1-43A1-9C4C-7C04DA9D761A}"/>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14D1-43A1-9C4C-7C04DA9D761A}"/>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14D1-43A1-9C4C-7C04DA9D761A}"/>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14D1-43A1-9C4C-7C04DA9D761A}"/>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14D1-43A1-9C4C-7C04DA9D761A}"/>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14D1-43A1-9C4C-7C04DA9D761A}"/>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14D1-43A1-9C4C-7C04DA9D761A}"/>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14D1-43A1-9C4C-7C04DA9D761A}"/>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14D1-43A1-9C4C-7C04DA9D761A}"/>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36.708576000000001</c:v>
                </c:pt>
                <c:pt idx="1">
                  <c:v>0</c:v>
                </c:pt>
              </c:numCache>
            </c:numRef>
          </c:val>
          <c:extLst>
            <c:ext xmlns:c16="http://schemas.microsoft.com/office/drawing/2014/chart" uri="{C3380CC4-5D6E-409C-BE32-E72D297353CC}">
              <c16:uniqueId val="{0000000C-14D1-43A1-9C4C-7C04DA9D761A}"/>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5CEE-4710-B55B-780B16B9C866}"/>
              </c:ext>
            </c:extLst>
          </c:dPt>
          <c:dPt>
            <c:idx val="1"/>
            <c:invertIfNegative val="0"/>
            <c:bubble3D val="0"/>
            <c:spPr>
              <a:ln>
                <a:prstDash val="solid"/>
              </a:ln>
            </c:spPr>
            <c:extLst>
              <c:ext xmlns:c16="http://schemas.microsoft.com/office/drawing/2014/chart" uri="{C3380CC4-5D6E-409C-BE32-E72D297353CC}">
                <c16:uniqueId val="{00000003-5CEE-4710-B55B-780B16B9C866}"/>
              </c:ext>
            </c:extLst>
          </c:dPt>
          <c:dPt>
            <c:idx val="2"/>
            <c:invertIfNegative val="0"/>
            <c:bubble3D val="0"/>
            <c:spPr>
              <a:ln>
                <a:prstDash val="solid"/>
              </a:ln>
            </c:spPr>
            <c:extLst>
              <c:ext xmlns:c16="http://schemas.microsoft.com/office/drawing/2014/chart" uri="{C3380CC4-5D6E-409C-BE32-E72D297353CC}">
                <c16:uniqueId val="{00000005-5CEE-4710-B55B-780B16B9C866}"/>
              </c:ext>
            </c:extLst>
          </c:dPt>
          <c:dPt>
            <c:idx val="3"/>
            <c:invertIfNegative val="0"/>
            <c:bubble3D val="0"/>
            <c:spPr>
              <a:ln>
                <a:prstDash val="solid"/>
              </a:ln>
            </c:spPr>
            <c:extLst>
              <c:ext xmlns:c16="http://schemas.microsoft.com/office/drawing/2014/chart" uri="{C3380CC4-5D6E-409C-BE32-E72D297353CC}">
                <c16:uniqueId val="{00000007-5CEE-4710-B55B-780B16B9C866}"/>
              </c:ext>
            </c:extLst>
          </c:dPt>
          <c:dPt>
            <c:idx val="4"/>
            <c:invertIfNegative val="0"/>
            <c:bubble3D val="0"/>
            <c:spPr>
              <a:ln>
                <a:prstDash val="solid"/>
              </a:ln>
            </c:spPr>
            <c:extLst>
              <c:ext xmlns:c16="http://schemas.microsoft.com/office/drawing/2014/chart" uri="{C3380CC4-5D6E-409C-BE32-E72D297353CC}">
                <c16:uniqueId val="{00000009-5CEE-4710-B55B-780B16B9C866}"/>
              </c:ext>
            </c:extLst>
          </c:dPt>
          <c:dPt>
            <c:idx val="5"/>
            <c:invertIfNegative val="0"/>
            <c:bubble3D val="0"/>
            <c:spPr>
              <a:ln>
                <a:prstDash val="solid"/>
              </a:ln>
            </c:spPr>
            <c:extLst>
              <c:ext xmlns:c16="http://schemas.microsoft.com/office/drawing/2014/chart" uri="{C3380CC4-5D6E-409C-BE32-E72D297353CC}">
                <c16:uniqueId val="{0000000B-5CEE-4710-B55B-780B16B9C866}"/>
              </c:ext>
            </c:extLst>
          </c:dPt>
          <c:dPt>
            <c:idx val="6"/>
            <c:invertIfNegative val="0"/>
            <c:bubble3D val="0"/>
            <c:spPr>
              <a:ln>
                <a:prstDash val="solid"/>
              </a:ln>
            </c:spPr>
            <c:extLst>
              <c:ext xmlns:c16="http://schemas.microsoft.com/office/drawing/2014/chart" uri="{C3380CC4-5D6E-409C-BE32-E72D297353CC}">
                <c16:uniqueId val="{0000000D-5CEE-4710-B55B-780B16B9C866}"/>
              </c:ext>
            </c:extLst>
          </c:dPt>
          <c:dPt>
            <c:idx val="7"/>
            <c:invertIfNegative val="0"/>
            <c:bubble3D val="0"/>
            <c:spPr>
              <a:ln>
                <a:prstDash val="solid"/>
              </a:ln>
            </c:spPr>
            <c:extLst>
              <c:ext xmlns:c16="http://schemas.microsoft.com/office/drawing/2014/chart" uri="{C3380CC4-5D6E-409C-BE32-E72D297353CC}">
                <c16:uniqueId val="{0000000F-5CEE-4710-B55B-780B16B9C866}"/>
              </c:ext>
            </c:extLst>
          </c:dPt>
          <c:dPt>
            <c:idx val="8"/>
            <c:invertIfNegative val="0"/>
            <c:bubble3D val="0"/>
            <c:spPr>
              <a:ln>
                <a:prstDash val="solid"/>
              </a:ln>
            </c:spPr>
            <c:extLst>
              <c:ext xmlns:c16="http://schemas.microsoft.com/office/drawing/2014/chart" uri="{C3380CC4-5D6E-409C-BE32-E72D297353CC}">
                <c16:uniqueId val="{00000011-5CEE-4710-B55B-780B16B9C866}"/>
              </c:ext>
            </c:extLst>
          </c:dPt>
          <c:dPt>
            <c:idx val="9"/>
            <c:invertIfNegative val="0"/>
            <c:bubble3D val="0"/>
            <c:spPr>
              <a:ln>
                <a:prstDash val="solid"/>
              </a:ln>
            </c:spPr>
            <c:extLst>
              <c:ext xmlns:c16="http://schemas.microsoft.com/office/drawing/2014/chart" uri="{C3380CC4-5D6E-409C-BE32-E72D297353CC}">
                <c16:uniqueId val="{00000013-5CEE-4710-B55B-780B16B9C866}"/>
              </c:ext>
            </c:extLst>
          </c:dPt>
          <c:dPt>
            <c:idx val="10"/>
            <c:invertIfNegative val="0"/>
            <c:bubble3D val="0"/>
            <c:spPr>
              <a:ln>
                <a:prstDash val="solid"/>
              </a:ln>
            </c:spPr>
            <c:extLst>
              <c:ext xmlns:c16="http://schemas.microsoft.com/office/drawing/2014/chart" uri="{C3380CC4-5D6E-409C-BE32-E72D297353CC}">
                <c16:uniqueId val="{00000015-5CEE-4710-B55B-780B16B9C866}"/>
              </c:ext>
            </c:extLst>
          </c:dPt>
          <c:dPt>
            <c:idx val="11"/>
            <c:invertIfNegative val="0"/>
            <c:bubble3D val="0"/>
            <c:spPr>
              <a:ln>
                <a:prstDash val="solid"/>
              </a:ln>
            </c:spPr>
            <c:extLst>
              <c:ext xmlns:c16="http://schemas.microsoft.com/office/drawing/2014/chart" uri="{C3380CC4-5D6E-409C-BE32-E72D297353CC}">
                <c16:uniqueId val="{00000017-5CEE-4710-B55B-780B16B9C866}"/>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6.1335360000000003</c:v>
                </c:pt>
                <c:pt idx="1">
                  <c:v>5.3706240000000003</c:v>
                </c:pt>
                <c:pt idx="2">
                  <c:v>5.3032320000000004</c:v>
                </c:pt>
                <c:pt idx="3">
                  <c:v>3.4848000000000003</c:v>
                </c:pt>
                <c:pt idx="4">
                  <c:v>2.0058240000000001</c:v>
                </c:pt>
                <c:pt idx="5">
                  <c:v>0.46367999999999987</c:v>
                </c:pt>
                <c:pt idx="6">
                  <c:v>0</c:v>
                </c:pt>
                <c:pt idx="7">
                  <c:v>0</c:v>
                </c:pt>
                <c:pt idx="8">
                  <c:v>0.84959999999999991</c:v>
                </c:pt>
                <c:pt idx="9">
                  <c:v>2.5831680000000001</c:v>
                </c:pt>
                <c:pt idx="10">
                  <c:v>4.8240000000000007</c:v>
                </c:pt>
                <c:pt idx="11">
                  <c:v>5.6901120000000009</c:v>
                </c:pt>
              </c:numCache>
            </c:numRef>
          </c:val>
          <c:extLst>
            <c:ext xmlns:c16="http://schemas.microsoft.com/office/drawing/2014/chart" uri="{C3380CC4-5D6E-409C-BE32-E72D297353CC}">
              <c16:uniqueId val="{00000018-5CEE-4710-B55B-780B16B9C866}"/>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55F9-426D-AAFF-AF7ED1863ACE}"/>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55F9-426D-AAFF-AF7ED1863ACE}"/>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55F9-426D-AAFF-AF7ED1863ACE}"/>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55F9-426D-AAFF-AF7ED1863ACE}"/>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55F9-426D-AAFF-AF7ED1863ACE}"/>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55F9-426D-AAFF-AF7ED1863ACE}"/>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55F9-426D-AAFF-AF7ED1863ACE}"/>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55F9-426D-AAFF-AF7ED1863ACE}"/>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55F9-426D-AAFF-AF7ED1863ACE}"/>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55F9-426D-AAFF-AF7ED1863ACE}"/>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55F9-426D-AAFF-AF7ED1863ACE}"/>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55F9-426D-AAFF-AF7ED1863ACE}"/>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3647.7715765536004</c:v>
                </c:pt>
                <c:pt idx="1">
                  <c:v>0</c:v>
                </c:pt>
                <c:pt idx="2">
                  <c:v>0</c:v>
                </c:pt>
              </c:numCache>
            </c:numRef>
          </c:val>
          <c:extLst>
            <c:ext xmlns:c16="http://schemas.microsoft.com/office/drawing/2014/chart" uri="{C3380CC4-5D6E-409C-BE32-E72D297353CC}">
              <c16:uniqueId val="{0000000C-55F9-426D-AAFF-AF7ED1863ACE}"/>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0A49-4D48-88FA-7BFB894EB14C}"/>
              </c:ext>
            </c:extLst>
          </c:dPt>
          <c:dPt>
            <c:idx val="1"/>
            <c:invertIfNegative val="0"/>
            <c:bubble3D val="0"/>
            <c:spPr>
              <a:ln>
                <a:prstDash val="solid"/>
              </a:ln>
            </c:spPr>
            <c:extLst>
              <c:ext xmlns:c16="http://schemas.microsoft.com/office/drawing/2014/chart" uri="{C3380CC4-5D6E-409C-BE32-E72D297353CC}">
                <c16:uniqueId val="{00000003-0A49-4D48-88FA-7BFB894EB14C}"/>
              </c:ext>
            </c:extLst>
          </c:dPt>
          <c:dPt>
            <c:idx val="2"/>
            <c:invertIfNegative val="0"/>
            <c:bubble3D val="0"/>
            <c:spPr>
              <a:ln>
                <a:prstDash val="solid"/>
              </a:ln>
            </c:spPr>
            <c:extLst>
              <c:ext xmlns:c16="http://schemas.microsoft.com/office/drawing/2014/chart" uri="{C3380CC4-5D6E-409C-BE32-E72D297353CC}">
                <c16:uniqueId val="{00000005-0A49-4D48-88FA-7BFB894EB14C}"/>
              </c:ext>
            </c:extLst>
          </c:dPt>
          <c:dPt>
            <c:idx val="3"/>
            <c:invertIfNegative val="0"/>
            <c:bubble3D val="0"/>
            <c:spPr>
              <a:ln>
                <a:prstDash val="solid"/>
              </a:ln>
            </c:spPr>
            <c:extLst>
              <c:ext xmlns:c16="http://schemas.microsoft.com/office/drawing/2014/chart" uri="{C3380CC4-5D6E-409C-BE32-E72D297353CC}">
                <c16:uniqueId val="{00000007-0A49-4D48-88FA-7BFB894EB14C}"/>
              </c:ext>
            </c:extLst>
          </c:dPt>
          <c:dPt>
            <c:idx val="4"/>
            <c:invertIfNegative val="0"/>
            <c:bubble3D val="0"/>
            <c:spPr>
              <a:ln>
                <a:prstDash val="solid"/>
              </a:ln>
            </c:spPr>
            <c:extLst>
              <c:ext xmlns:c16="http://schemas.microsoft.com/office/drawing/2014/chart" uri="{C3380CC4-5D6E-409C-BE32-E72D297353CC}">
                <c16:uniqueId val="{00000009-0A49-4D48-88FA-7BFB894EB14C}"/>
              </c:ext>
            </c:extLst>
          </c:dPt>
          <c:dPt>
            <c:idx val="5"/>
            <c:invertIfNegative val="0"/>
            <c:bubble3D val="0"/>
            <c:spPr>
              <a:ln>
                <a:prstDash val="solid"/>
              </a:ln>
            </c:spPr>
            <c:extLst>
              <c:ext xmlns:c16="http://schemas.microsoft.com/office/drawing/2014/chart" uri="{C3380CC4-5D6E-409C-BE32-E72D297353CC}">
                <c16:uniqueId val="{0000000B-0A49-4D48-88FA-7BFB894EB14C}"/>
              </c:ext>
            </c:extLst>
          </c:dPt>
          <c:dPt>
            <c:idx val="6"/>
            <c:invertIfNegative val="0"/>
            <c:bubble3D val="0"/>
            <c:spPr>
              <a:ln>
                <a:prstDash val="solid"/>
              </a:ln>
            </c:spPr>
            <c:extLst>
              <c:ext xmlns:c16="http://schemas.microsoft.com/office/drawing/2014/chart" uri="{C3380CC4-5D6E-409C-BE32-E72D297353CC}">
                <c16:uniqueId val="{0000000D-0A49-4D48-88FA-7BFB894EB14C}"/>
              </c:ext>
            </c:extLst>
          </c:dPt>
          <c:dPt>
            <c:idx val="7"/>
            <c:invertIfNegative val="0"/>
            <c:bubble3D val="0"/>
            <c:spPr>
              <a:ln>
                <a:prstDash val="solid"/>
              </a:ln>
            </c:spPr>
            <c:extLst>
              <c:ext xmlns:c16="http://schemas.microsoft.com/office/drawing/2014/chart" uri="{C3380CC4-5D6E-409C-BE32-E72D297353CC}">
                <c16:uniqueId val="{0000000F-0A49-4D48-88FA-7BFB894EB14C}"/>
              </c:ext>
            </c:extLst>
          </c:dPt>
          <c:dPt>
            <c:idx val="8"/>
            <c:invertIfNegative val="0"/>
            <c:bubble3D val="0"/>
            <c:spPr>
              <a:ln>
                <a:prstDash val="solid"/>
              </a:ln>
            </c:spPr>
            <c:extLst>
              <c:ext xmlns:c16="http://schemas.microsoft.com/office/drawing/2014/chart" uri="{C3380CC4-5D6E-409C-BE32-E72D297353CC}">
                <c16:uniqueId val="{00000011-0A49-4D48-88FA-7BFB894EB14C}"/>
              </c:ext>
            </c:extLst>
          </c:dPt>
          <c:dPt>
            <c:idx val="9"/>
            <c:invertIfNegative val="0"/>
            <c:bubble3D val="0"/>
            <c:spPr>
              <a:ln>
                <a:prstDash val="solid"/>
              </a:ln>
            </c:spPr>
            <c:extLst>
              <c:ext xmlns:c16="http://schemas.microsoft.com/office/drawing/2014/chart" uri="{C3380CC4-5D6E-409C-BE32-E72D297353CC}">
                <c16:uniqueId val="{00000013-0A49-4D48-88FA-7BFB894EB14C}"/>
              </c:ext>
            </c:extLst>
          </c:dPt>
          <c:dPt>
            <c:idx val="10"/>
            <c:invertIfNegative val="0"/>
            <c:bubble3D val="0"/>
            <c:spPr>
              <a:ln>
                <a:prstDash val="solid"/>
              </a:ln>
            </c:spPr>
            <c:extLst>
              <c:ext xmlns:c16="http://schemas.microsoft.com/office/drawing/2014/chart" uri="{C3380CC4-5D6E-409C-BE32-E72D297353CC}">
                <c16:uniqueId val="{00000015-0A49-4D48-88FA-7BFB894EB14C}"/>
              </c:ext>
            </c:extLst>
          </c:dPt>
          <c:dPt>
            <c:idx val="11"/>
            <c:invertIfNegative val="0"/>
            <c:bubble3D val="0"/>
            <c:spPr>
              <a:ln>
                <a:prstDash val="solid"/>
              </a:ln>
            </c:spPr>
            <c:extLst>
              <c:ext xmlns:c16="http://schemas.microsoft.com/office/drawing/2014/chart" uri="{C3380CC4-5D6E-409C-BE32-E72D297353CC}">
                <c16:uniqueId val="{00000017-0A49-4D48-88FA-7BFB894EB14C}"/>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4.2628075200000008</c:v>
                </c:pt>
                <c:pt idx="1">
                  <c:v>3.7325836800000007</c:v>
                </c:pt>
                <c:pt idx="2">
                  <c:v>3.6857462400000007</c:v>
                </c:pt>
                <c:pt idx="3">
                  <c:v>2.4219360000000001</c:v>
                </c:pt>
                <c:pt idx="4">
                  <c:v>1.3940476800000003</c:v>
                </c:pt>
                <c:pt idx="5">
                  <c:v>0.32225759999999992</c:v>
                </c:pt>
                <c:pt idx="6">
                  <c:v>0</c:v>
                </c:pt>
                <c:pt idx="7">
                  <c:v>0</c:v>
                </c:pt>
                <c:pt idx="8">
                  <c:v>0.590472</c:v>
                </c:pt>
                <c:pt idx="9">
                  <c:v>1.7953017600000001</c:v>
                </c:pt>
                <c:pt idx="10">
                  <c:v>3.3526800000000008</c:v>
                </c:pt>
                <c:pt idx="11">
                  <c:v>3.9546278400000014</c:v>
                </c:pt>
              </c:numCache>
            </c:numRef>
          </c:val>
          <c:extLst>
            <c:ext xmlns:c16="http://schemas.microsoft.com/office/drawing/2014/chart" uri="{C3380CC4-5D6E-409C-BE32-E72D297353CC}">
              <c16:uniqueId val="{00000018-0A49-4D48-88FA-7BFB894EB14C}"/>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6861-46AE-9278-672116BF706B}"/>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6861-46AE-9278-672116BF706B}"/>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6861-46AE-9278-672116BF706B}"/>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6861-46AE-9278-672116BF706B}"/>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6861-46AE-9278-672116BF706B}"/>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6861-46AE-9278-672116BF706B}"/>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6861-46AE-9278-672116BF706B}"/>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6861-46AE-9278-672116BF706B}"/>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6861-46AE-9278-672116BF706B}"/>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6861-46AE-9278-672116BF706B}"/>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6861-46AE-9278-672116BF706B}"/>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6861-46AE-9278-672116BF706B}"/>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6861-46AE-9278-672116BF706B}"/>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BFA3-4C17-AFC2-1B964F645AED}"/>
              </c:ext>
            </c:extLst>
          </c:dPt>
          <c:dPt>
            <c:idx val="1"/>
            <c:invertIfNegative val="0"/>
            <c:bubble3D val="0"/>
            <c:spPr>
              <a:ln>
                <a:prstDash val="solid"/>
              </a:ln>
            </c:spPr>
            <c:extLst>
              <c:ext xmlns:c16="http://schemas.microsoft.com/office/drawing/2014/chart" uri="{C3380CC4-5D6E-409C-BE32-E72D297353CC}">
                <c16:uniqueId val="{00000003-BFA3-4C17-AFC2-1B964F645AED}"/>
              </c:ext>
            </c:extLst>
          </c:dPt>
          <c:dPt>
            <c:idx val="2"/>
            <c:invertIfNegative val="0"/>
            <c:bubble3D val="0"/>
            <c:spPr>
              <a:ln>
                <a:prstDash val="solid"/>
              </a:ln>
            </c:spPr>
            <c:extLst>
              <c:ext xmlns:c16="http://schemas.microsoft.com/office/drawing/2014/chart" uri="{C3380CC4-5D6E-409C-BE32-E72D297353CC}">
                <c16:uniqueId val="{00000005-BFA3-4C17-AFC2-1B964F645AED}"/>
              </c:ext>
            </c:extLst>
          </c:dPt>
          <c:dPt>
            <c:idx val="3"/>
            <c:invertIfNegative val="0"/>
            <c:bubble3D val="0"/>
            <c:spPr>
              <a:ln>
                <a:prstDash val="solid"/>
              </a:ln>
            </c:spPr>
            <c:extLst>
              <c:ext xmlns:c16="http://schemas.microsoft.com/office/drawing/2014/chart" uri="{C3380CC4-5D6E-409C-BE32-E72D297353CC}">
                <c16:uniqueId val="{00000007-BFA3-4C17-AFC2-1B964F645AED}"/>
              </c:ext>
            </c:extLst>
          </c:dPt>
          <c:dPt>
            <c:idx val="4"/>
            <c:invertIfNegative val="0"/>
            <c:bubble3D val="0"/>
            <c:spPr>
              <a:ln>
                <a:prstDash val="solid"/>
              </a:ln>
            </c:spPr>
            <c:extLst>
              <c:ext xmlns:c16="http://schemas.microsoft.com/office/drawing/2014/chart" uri="{C3380CC4-5D6E-409C-BE32-E72D297353CC}">
                <c16:uniqueId val="{00000009-BFA3-4C17-AFC2-1B964F645AED}"/>
              </c:ext>
            </c:extLst>
          </c:dPt>
          <c:dPt>
            <c:idx val="5"/>
            <c:invertIfNegative val="0"/>
            <c:bubble3D val="0"/>
            <c:spPr>
              <a:ln>
                <a:prstDash val="solid"/>
              </a:ln>
            </c:spPr>
            <c:extLst>
              <c:ext xmlns:c16="http://schemas.microsoft.com/office/drawing/2014/chart" uri="{C3380CC4-5D6E-409C-BE32-E72D297353CC}">
                <c16:uniqueId val="{0000000B-BFA3-4C17-AFC2-1B964F645AED}"/>
              </c:ext>
            </c:extLst>
          </c:dPt>
          <c:dPt>
            <c:idx val="6"/>
            <c:invertIfNegative val="0"/>
            <c:bubble3D val="0"/>
            <c:spPr>
              <a:ln>
                <a:prstDash val="solid"/>
              </a:ln>
            </c:spPr>
            <c:extLst>
              <c:ext xmlns:c16="http://schemas.microsoft.com/office/drawing/2014/chart" uri="{C3380CC4-5D6E-409C-BE32-E72D297353CC}">
                <c16:uniqueId val="{0000000D-BFA3-4C17-AFC2-1B964F645AED}"/>
              </c:ext>
            </c:extLst>
          </c:dPt>
          <c:dPt>
            <c:idx val="7"/>
            <c:invertIfNegative val="0"/>
            <c:bubble3D val="0"/>
            <c:spPr>
              <a:ln>
                <a:prstDash val="solid"/>
              </a:ln>
            </c:spPr>
            <c:extLst>
              <c:ext xmlns:c16="http://schemas.microsoft.com/office/drawing/2014/chart" uri="{C3380CC4-5D6E-409C-BE32-E72D297353CC}">
                <c16:uniqueId val="{0000000F-BFA3-4C17-AFC2-1B964F645AED}"/>
              </c:ext>
            </c:extLst>
          </c:dPt>
          <c:dPt>
            <c:idx val="8"/>
            <c:invertIfNegative val="0"/>
            <c:bubble3D val="0"/>
            <c:spPr>
              <a:ln>
                <a:prstDash val="solid"/>
              </a:ln>
            </c:spPr>
            <c:extLst>
              <c:ext xmlns:c16="http://schemas.microsoft.com/office/drawing/2014/chart" uri="{C3380CC4-5D6E-409C-BE32-E72D297353CC}">
                <c16:uniqueId val="{00000011-BFA3-4C17-AFC2-1B964F645AED}"/>
              </c:ext>
            </c:extLst>
          </c:dPt>
          <c:dPt>
            <c:idx val="9"/>
            <c:invertIfNegative val="0"/>
            <c:bubble3D val="0"/>
            <c:spPr>
              <a:ln>
                <a:prstDash val="solid"/>
              </a:ln>
            </c:spPr>
            <c:extLst>
              <c:ext xmlns:c16="http://schemas.microsoft.com/office/drawing/2014/chart" uri="{C3380CC4-5D6E-409C-BE32-E72D297353CC}">
                <c16:uniqueId val="{00000013-BFA3-4C17-AFC2-1B964F645AED}"/>
              </c:ext>
            </c:extLst>
          </c:dPt>
          <c:dPt>
            <c:idx val="10"/>
            <c:invertIfNegative val="0"/>
            <c:bubble3D val="0"/>
            <c:spPr>
              <a:ln>
                <a:prstDash val="solid"/>
              </a:ln>
            </c:spPr>
            <c:extLst>
              <c:ext xmlns:c16="http://schemas.microsoft.com/office/drawing/2014/chart" uri="{C3380CC4-5D6E-409C-BE32-E72D297353CC}">
                <c16:uniqueId val="{00000015-BFA3-4C17-AFC2-1B964F645AED}"/>
              </c:ext>
            </c:extLst>
          </c:dPt>
          <c:dPt>
            <c:idx val="11"/>
            <c:invertIfNegative val="0"/>
            <c:bubble3D val="0"/>
            <c:spPr>
              <a:ln>
                <a:prstDash val="solid"/>
              </a:ln>
            </c:spPr>
            <c:extLst>
              <c:ext xmlns:c16="http://schemas.microsoft.com/office/drawing/2014/chart" uri="{C3380CC4-5D6E-409C-BE32-E72D297353CC}">
                <c16:uniqueId val="{00000017-BFA3-4C17-AFC2-1B964F645AED}"/>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BFA3-4C17-AFC2-1B964F645AED}"/>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0</c:v>
                </c:pt>
                <c:pt idx="1">
                  <c:v>0</c:v>
                </c:pt>
                <c:pt idx="2">
                  <c:v>12.59300676401258</c:v>
                </c:pt>
                <c:pt idx="3">
                  <c:v>5.6916027803226328</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3CDC-49A8-A717-60E99E43FE64}"/>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11.654301190748619</c:v>
                </c:pt>
                <c:pt idx="1">
                  <c:v>9.1714856082598128</c:v>
                </c:pt>
                <c:pt idx="2">
                  <c:v>6.8151635341306669</c:v>
                </c:pt>
                <c:pt idx="3">
                  <c:v>1.0976339987362476</c:v>
                </c:pt>
                <c:pt idx="4">
                  <c:v>-2.7327288048602658</c:v>
                </c:pt>
                <c:pt idx="5">
                  <c:v>-7.1507585305310091</c:v>
                </c:pt>
                <c:pt idx="6">
                  <c:v>-8.1922965587228358</c:v>
                </c:pt>
                <c:pt idx="7">
                  <c:v>-7.6901474658562678</c:v>
                </c:pt>
                <c:pt idx="8">
                  <c:v>-4.5490601635403038</c:v>
                </c:pt>
                <c:pt idx="9">
                  <c:v>0.69677917416996893</c:v>
                </c:pt>
                <c:pt idx="10">
                  <c:v>8.0744440213719191</c:v>
                </c:pt>
                <c:pt idx="11">
                  <c:v>11.089793540428666</c:v>
                </c:pt>
              </c:numCache>
            </c:numRef>
          </c:val>
          <c:extLst>
            <c:ext xmlns:c16="http://schemas.microsoft.com/office/drawing/2014/chart" uri="{C3380CC4-5D6E-409C-BE32-E72D297353CC}">
              <c16:uniqueId val="{00000000-E512-48F0-9B54-72D83FD22710}"/>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F2E4-4CE2-A7D6-40C0FA7F1696}"/>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F2E4-4CE2-A7D6-40C0FA7F1696}"/>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F2E4-4CE2-A7D6-40C0FA7F1696}"/>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F2E4-4CE2-A7D6-40C0FA7F1696}"/>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F2E4-4CE2-A7D6-40C0FA7F1696}"/>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F2E4-4CE2-A7D6-40C0FA7F1696}"/>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F2E4-4CE2-A7D6-40C0FA7F1696}"/>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F2E4-4CE2-A7D6-40C0FA7F1696}"/>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F2E4-4CE2-A7D6-40C0FA7F1696}"/>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F2E4-4CE2-A7D6-40C0FA7F1696}"/>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F2E4-4CE2-A7D6-40C0FA7F1696}"/>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F2E4-4CE2-A7D6-40C0FA7F1696}"/>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F2E4-4CE2-A7D6-40C0FA7F1696}"/>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594F-45FB-9BEC-431777073146}"/>
              </c:ext>
            </c:extLst>
          </c:dPt>
          <c:dPt>
            <c:idx val="1"/>
            <c:invertIfNegative val="0"/>
            <c:bubble3D val="0"/>
            <c:spPr>
              <a:ln>
                <a:prstDash val="solid"/>
              </a:ln>
            </c:spPr>
            <c:extLst>
              <c:ext xmlns:c16="http://schemas.microsoft.com/office/drawing/2014/chart" uri="{C3380CC4-5D6E-409C-BE32-E72D297353CC}">
                <c16:uniqueId val="{00000003-594F-45FB-9BEC-431777073146}"/>
              </c:ext>
            </c:extLst>
          </c:dPt>
          <c:dPt>
            <c:idx val="2"/>
            <c:invertIfNegative val="0"/>
            <c:bubble3D val="0"/>
            <c:spPr>
              <a:ln>
                <a:prstDash val="solid"/>
              </a:ln>
            </c:spPr>
            <c:extLst>
              <c:ext xmlns:c16="http://schemas.microsoft.com/office/drawing/2014/chart" uri="{C3380CC4-5D6E-409C-BE32-E72D297353CC}">
                <c16:uniqueId val="{00000005-594F-45FB-9BEC-431777073146}"/>
              </c:ext>
            </c:extLst>
          </c:dPt>
          <c:dPt>
            <c:idx val="3"/>
            <c:invertIfNegative val="0"/>
            <c:bubble3D val="0"/>
            <c:spPr>
              <a:ln>
                <a:prstDash val="solid"/>
              </a:ln>
            </c:spPr>
            <c:extLst>
              <c:ext xmlns:c16="http://schemas.microsoft.com/office/drawing/2014/chart" uri="{C3380CC4-5D6E-409C-BE32-E72D297353CC}">
                <c16:uniqueId val="{00000007-594F-45FB-9BEC-431777073146}"/>
              </c:ext>
            </c:extLst>
          </c:dPt>
          <c:dPt>
            <c:idx val="4"/>
            <c:invertIfNegative val="0"/>
            <c:bubble3D val="0"/>
            <c:spPr>
              <a:ln>
                <a:prstDash val="solid"/>
              </a:ln>
            </c:spPr>
            <c:extLst>
              <c:ext xmlns:c16="http://schemas.microsoft.com/office/drawing/2014/chart" uri="{C3380CC4-5D6E-409C-BE32-E72D297353CC}">
                <c16:uniqueId val="{00000009-594F-45FB-9BEC-431777073146}"/>
              </c:ext>
            </c:extLst>
          </c:dPt>
          <c:dPt>
            <c:idx val="5"/>
            <c:invertIfNegative val="0"/>
            <c:bubble3D val="0"/>
            <c:spPr>
              <a:ln>
                <a:prstDash val="solid"/>
              </a:ln>
            </c:spPr>
            <c:extLst>
              <c:ext xmlns:c16="http://schemas.microsoft.com/office/drawing/2014/chart" uri="{C3380CC4-5D6E-409C-BE32-E72D297353CC}">
                <c16:uniqueId val="{0000000B-594F-45FB-9BEC-431777073146}"/>
              </c:ext>
            </c:extLst>
          </c:dPt>
          <c:dPt>
            <c:idx val="6"/>
            <c:invertIfNegative val="0"/>
            <c:bubble3D val="0"/>
            <c:spPr>
              <a:ln>
                <a:prstDash val="solid"/>
              </a:ln>
            </c:spPr>
            <c:extLst>
              <c:ext xmlns:c16="http://schemas.microsoft.com/office/drawing/2014/chart" uri="{C3380CC4-5D6E-409C-BE32-E72D297353CC}">
                <c16:uniqueId val="{0000000D-594F-45FB-9BEC-431777073146}"/>
              </c:ext>
            </c:extLst>
          </c:dPt>
          <c:dPt>
            <c:idx val="7"/>
            <c:invertIfNegative val="0"/>
            <c:bubble3D val="0"/>
            <c:spPr>
              <a:ln>
                <a:prstDash val="solid"/>
              </a:ln>
            </c:spPr>
            <c:extLst>
              <c:ext xmlns:c16="http://schemas.microsoft.com/office/drawing/2014/chart" uri="{C3380CC4-5D6E-409C-BE32-E72D297353CC}">
                <c16:uniqueId val="{0000000F-594F-45FB-9BEC-431777073146}"/>
              </c:ext>
            </c:extLst>
          </c:dPt>
          <c:dPt>
            <c:idx val="8"/>
            <c:invertIfNegative val="0"/>
            <c:bubble3D val="0"/>
            <c:spPr>
              <a:ln>
                <a:prstDash val="solid"/>
              </a:ln>
            </c:spPr>
            <c:extLst>
              <c:ext xmlns:c16="http://schemas.microsoft.com/office/drawing/2014/chart" uri="{C3380CC4-5D6E-409C-BE32-E72D297353CC}">
                <c16:uniqueId val="{00000011-594F-45FB-9BEC-431777073146}"/>
              </c:ext>
            </c:extLst>
          </c:dPt>
          <c:dPt>
            <c:idx val="9"/>
            <c:invertIfNegative val="0"/>
            <c:bubble3D val="0"/>
            <c:spPr>
              <a:ln>
                <a:prstDash val="solid"/>
              </a:ln>
            </c:spPr>
            <c:extLst>
              <c:ext xmlns:c16="http://schemas.microsoft.com/office/drawing/2014/chart" uri="{C3380CC4-5D6E-409C-BE32-E72D297353CC}">
                <c16:uniqueId val="{00000013-594F-45FB-9BEC-431777073146}"/>
              </c:ext>
            </c:extLst>
          </c:dPt>
          <c:dPt>
            <c:idx val="10"/>
            <c:invertIfNegative val="0"/>
            <c:bubble3D val="0"/>
            <c:spPr>
              <a:ln>
                <a:prstDash val="solid"/>
              </a:ln>
            </c:spPr>
            <c:extLst>
              <c:ext xmlns:c16="http://schemas.microsoft.com/office/drawing/2014/chart" uri="{C3380CC4-5D6E-409C-BE32-E72D297353CC}">
                <c16:uniqueId val="{00000015-594F-45FB-9BEC-431777073146}"/>
              </c:ext>
            </c:extLst>
          </c:dPt>
          <c:dPt>
            <c:idx val="11"/>
            <c:invertIfNegative val="0"/>
            <c:bubble3D val="0"/>
            <c:spPr>
              <a:ln>
                <a:prstDash val="solid"/>
              </a:ln>
            </c:spPr>
            <c:extLst>
              <c:ext xmlns:c16="http://schemas.microsoft.com/office/drawing/2014/chart" uri="{C3380CC4-5D6E-409C-BE32-E72D297353CC}">
                <c16:uniqueId val="{00000017-594F-45FB-9BEC-431777073146}"/>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594F-45FB-9BEC-431777073146}"/>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34.166344082584978</c:v>
                </c:pt>
                <c:pt idx="1">
                  <c:v>0</c:v>
                </c:pt>
              </c:numCache>
            </c:numRef>
          </c:val>
          <c:extLst>
            <c:ext xmlns:c16="http://schemas.microsoft.com/office/drawing/2014/chart" uri="{C3380CC4-5D6E-409C-BE32-E72D297353CC}">
              <c16:uniqueId val="{00000000-24C0-4058-BF27-5E002E8C20E2}"/>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36.708575999999994</c:v>
                </c:pt>
                <c:pt idx="1">
                  <c:v>0</c:v>
                </c:pt>
              </c:numCache>
            </c:numRef>
          </c:val>
          <c:extLst>
            <c:ext xmlns:c16="http://schemas.microsoft.com/office/drawing/2014/chart" uri="{C3380CC4-5D6E-409C-BE32-E72D297353CC}">
              <c16:uniqueId val="{00000001-24C0-4058-BF27-5E002E8C20E2}"/>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25.512460319999999</c:v>
                </c:pt>
                <c:pt idx="1">
                  <c:v>0</c:v>
                </c:pt>
              </c:numCache>
            </c:numRef>
          </c:val>
          <c:extLst>
            <c:ext xmlns:c16="http://schemas.microsoft.com/office/drawing/2014/chart" uri="{C3380CC4-5D6E-409C-BE32-E72D297353CC}">
              <c16:uniqueId val="{00000002-24C0-4058-BF27-5E002E8C20E2}"/>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24C0-4058-BF27-5E002E8C20E2}"/>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94.990014670274974</c:v>
                </c:pt>
                <c:pt idx="1">
                  <c:v>0</c:v>
                </c:pt>
              </c:numCache>
            </c:numRef>
          </c:val>
          <c:extLst>
            <c:ext xmlns:c16="http://schemas.microsoft.com/office/drawing/2014/chart" uri="{C3380CC4-5D6E-409C-BE32-E72D297353CC}">
              <c16:uniqueId val="{00000004-24C0-4058-BF27-5E002E8C20E2}"/>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24C0-4058-BF27-5E002E8C20E2}"/>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39.362981333378599</c:v>
                </c:pt>
                <c:pt idx="1">
                  <c:v>0</c:v>
                </c:pt>
              </c:numCache>
            </c:numRef>
          </c:val>
          <c:extLst>
            <c:ext xmlns:c16="http://schemas.microsoft.com/office/drawing/2014/chart" uri="{C3380CC4-5D6E-409C-BE32-E72D297353CC}">
              <c16:uniqueId val="{00000006-24C0-4058-BF27-5E002E8C20E2}"/>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60.822961101360669</c:v>
                </c:pt>
              </c:numCache>
            </c:numRef>
          </c:val>
          <c:extLst>
            <c:ext xmlns:c16="http://schemas.microsoft.com/office/drawing/2014/chart" uri="{C3380CC4-5D6E-409C-BE32-E72D297353CC}">
              <c16:uniqueId val="{00000007-24C0-4058-BF27-5E002E8C20E2}"/>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24C0-4058-BF27-5E002E8C20E2}"/>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27.346598207283616</c:v>
                </c:pt>
                <c:pt idx="1">
                  <c:v>0</c:v>
                </c:pt>
              </c:numCache>
            </c:numRef>
          </c:val>
          <c:extLst>
            <c:ext xmlns:c16="http://schemas.microsoft.com/office/drawing/2014/chart" uri="{C3380CC4-5D6E-409C-BE32-E72D297353CC}">
              <c16:uniqueId val="{00000009-24C0-4058-BF27-5E002E8C20E2}"/>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162.41949831216149</c:v>
                </c:pt>
              </c:numCache>
            </c:numRef>
          </c:val>
          <c:extLst>
            <c:ext xmlns:c16="http://schemas.microsoft.com/office/drawing/2014/chart" uri="{C3380CC4-5D6E-409C-BE32-E72D297353CC}">
              <c16:uniqueId val="{0000000A-24C0-4058-BF27-5E002E8C20E2}"/>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31.269078042419995</c:v>
                </c:pt>
                <c:pt idx="1">
                  <c:v>26.438474773285627</c:v>
                </c:pt>
                <c:pt idx="2">
                  <c:v>24.06487038480693</c:v>
                </c:pt>
                <c:pt idx="3">
                  <c:v>12.898742693523218</c:v>
                </c:pt>
                <c:pt idx="4">
                  <c:v>5.2352090137447238</c:v>
                </c:pt>
                <c:pt idx="5">
                  <c:v>0.24491016224398976</c:v>
                </c:pt>
                <c:pt idx="6">
                  <c:v>-1.1757246955216435E-5</c:v>
                </c:pt>
                <c:pt idx="7">
                  <c:v>-1.1255097862499625E-5</c:v>
                </c:pt>
                <c:pt idx="8">
                  <c:v>1.1211616750052444</c:v>
                </c:pt>
                <c:pt idx="9">
                  <c:v>8.9536247005027967</c:v>
                </c:pt>
                <c:pt idx="10">
                  <c:v>23.167738631207591</c:v>
                </c:pt>
                <c:pt idx="11">
                  <c:v>29.025711247766189</c:v>
                </c:pt>
              </c:numCache>
            </c:numRef>
          </c:val>
          <c:extLst>
            <c:ext xmlns:c16="http://schemas.microsoft.com/office/drawing/2014/chart" uri="{C3380CC4-5D6E-409C-BE32-E72D297353CC}">
              <c16:uniqueId val="{00000000-0048-45F9-B19A-BA5562155F53}"/>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7.7822720861687484</c:v>
                </c:pt>
                <c:pt idx="1">
                  <c:v>7.9459210360166104</c:v>
                </c:pt>
                <c:pt idx="2">
                  <c:v>10.472849440671247</c:v>
                </c:pt>
                <c:pt idx="3">
                  <c:v>11.36986210656967</c:v>
                </c:pt>
                <c:pt idx="4">
                  <c:v>11.488108035060318</c:v>
                </c:pt>
                <c:pt idx="5">
                  <c:v>11.800565572641961</c:v>
                </c:pt>
                <c:pt idx="6">
                  <c:v>11.757246958722835</c:v>
                </c:pt>
                <c:pt idx="7">
                  <c:v>11.255097865856268</c:v>
                </c:pt>
                <c:pt idx="8">
                  <c:v>10.197504321445466</c:v>
                </c:pt>
                <c:pt idx="9">
                  <c:v>9.5525810546336576</c:v>
                </c:pt>
                <c:pt idx="10">
                  <c:v>7.8584719260556941</c:v>
                </c:pt>
                <c:pt idx="11">
                  <c:v>7.199340722097296</c:v>
                </c:pt>
              </c:numCache>
            </c:numRef>
          </c:val>
          <c:extLst>
            <c:ext xmlns:c16="http://schemas.microsoft.com/office/drawing/2014/chart" uri="{C3380CC4-5D6E-409C-BE32-E72D297353CC}">
              <c16:uniqueId val="{00000001-0048-45F9-B19A-BA5562155F53}"/>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38.55378114752299</c:v>
                </c:pt>
                <c:pt idx="1">
                  <c:v>33.758318581913358</c:v>
                </c:pt>
                <c:pt idx="2">
                  <c:v>33.334710337159613</c:v>
                </c:pt>
                <c:pt idx="3">
                  <c:v>21.904528895385649</c:v>
                </c:pt>
                <c:pt idx="4">
                  <c:v>12.608077871630517</c:v>
                </c:pt>
                <c:pt idx="5">
                  <c:v>2.9145695472372632</c:v>
                </c:pt>
                <c:pt idx="6">
                  <c:v>0</c:v>
                </c:pt>
                <c:pt idx="7">
                  <c:v>0</c:v>
                </c:pt>
                <c:pt idx="8">
                  <c:v>5.3403603505279067</c:v>
                </c:pt>
                <c:pt idx="9">
                  <c:v>16.237109187797166</c:v>
                </c:pt>
                <c:pt idx="10">
                  <c:v>30.322385041133032</c:v>
                </c:pt>
                <c:pt idx="11">
                  <c:v>35.766535445931083</c:v>
                </c:pt>
              </c:numCache>
            </c:numRef>
          </c:val>
          <c:smooth val="0"/>
          <c:extLst>
            <c:ext xmlns:c16="http://schemas.microsoft.com/office/drawing/2014/chart" uri="{C3380CC4-5D6E-409C-BE32-E72D297353CC}">
              <c16:uniqueId val="{00000002-0048-45F9-B19A-BA5562155F53}"/>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42.635118306942388</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C675-405D-95E1-08C04AF80DCF}"/>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229.41754136592806</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C861-456A-974A-6A04568CA07C}"/>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203.02437289020185</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1003-4FA2-836D-400A1CFA59CE}"/>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1003-4FA2-836D-400A1CFA59CE}"/>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A40D-4E20-8865-92D1C7A350BE}"/>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22.16</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0.48199999999999998</v>
      </c>
      <c r="J6" s="99">
        <f>IF( OR(F6 = $Y$8, F6 = $Y$9),  I6, IF( H6 &lt;&gt; "",  H6, ""))</f>
        <v>0.48199999999999998</v>
      </c>
      <c r="K6" s="59">
        <v>96.06</v>
      </c>
      <c r="L6" s="99"/>
      <c r="M6" s="4" t="s">
        <v>183</v>
      </c>
      <c r="N6" s="143">
        <f>IF($J$6&lt;&gt;"",$J$6*$K$6*Weather!$R31,0)</f>
        <v>709.97089913280001</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816.23870380800008</v>
      </c>
      <c r="U6" s="143">
        <f t="shared" ref="U6:U18" si="1">T6/i.tfa</f>
        <v>5.7087613918590021</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621.66208043519998</v>
      </c>
      <c r="O7" s="143">
        <f>IF($J$7&lt;&gt;"",$J$7*$K$7*Weather!$R32,0)</f>
        <v>93.049820236800016</v>
      </c>
      <c r="P7" s="143">
        <f>IF($J$8&lt;&gt;"",$J$8*$K$8*Weather!$R32,0)</f>
        <v>0</v>
      </c>
      <c r="Q7" s="143">
        <f>IF($J$9&lt;&gt;"",$J$9*$K$9*Weather!$R32,0)</f>
        <v>0</v>
      </c>
      <c r="R7" s="143">
        <f>IF($J$10&lt;&gt;"",$J$10*$K$10*Weather!$R32,0)</f>
        <v>0</v>
      </c>
      <c r="S7" s="143">
        <f>IF($J$11&lt;&gt;"",$J$11*$K$11*Weather!$R32,0)</f>
        <v>0</v>
      </c>
      <c r="T7" s="143">
        <f t="shared" si="0"/>
        <v>714.71190067199996</v>
      </c>
      <c r="U7" s="143">
        <f t="shared" si="1"/>
        <v>4.998684436088964</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613.86130143359992</v>
      </c>
      <c r="O8" s="143">
        <f>IF($J$7&lt;&gt;"",$J$7*$K$7*Weather!$R33,0)</f>
        <v>91.882206662400009</v>
      </c>
      <c r="P8" s="143">
        <f>IF($J$8&lt;&gt;"",$J$8*$K$8*Weather!$R33,0)</f>
        <v>0</v>
      </c>
      <c r="Q8" s="143">
        <f>IF($J$9&lt;&gt;"",$J$9*$K$9*Weather!$R33,0)</f>
        <v>0</v>
      </c>
      <c r="R8" s="143">
        <f>IF($J$10&lt;&gt;"",$J$10*$K$10*Weather!$R33,0)</f>
        <v>0</v>
      </c>
      <c r="S8" s="143">
        <f>IF($J$11&lt;&gt;"",$J$11*$K$11*Weather!$R33,0)</f>
        <v>0</v>
      </c>
      <c r="T8" s="143">
        <f t="shared" si="0"/>
        <v>705.74350809599991</v>
      </c>
      <c r="U8" s="143">
        <f t="shared" si="1"/>
        <v>4.9359596313890055</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403.37361503999995</v>
      </c>
      <c r="O9" s="143">
        <f>IF($J$7&lt;&gt;"",$J$7*$K$7*Weather!$R34,0)</f>
        <v>60.376599360000007</v>
      </c>
      <c r="P9" s="143">
        <f>IF($J$8&lt;&gt;"",$J$8*$K$8*Weather!$R34,0)</f>
        <v>0</v>
      </c>
      <c r="Q9" s="143">
        <f>IF($J$9&lt;&gt;"",$J$9*$K$9*Weather!$R34,0)</f>
        <v>0</v>
      </c>
      <c r="R9" s="143">
        <f>IF($J$10&lt;&gt;"",$J$10*$K$10*Weather!$R34,0)</f>
        <v>0</v>
      </c>
      <c r="S9" s="143">
        <f>IF($J$11&lt;&gt;"",$J$11*$K$11*Weather!$R34,0)</f>
        <v>0</v>
      </c>
      <c r="T9" s="143">
        <f t="shared" si="0"/>
        <v>463.75021439999995</v>
      </c>
      <c r="U9" s="143">
        <f t="shared" si="1"/>
        <v>3.2434621233738983</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232.17874139520001</v>
      </c>
      <c r="O10" s="143">
        <f>IF($J$7&lt;&gt;"",$J$7*$K$7*Weather!$R35,0)</f>
        <v>34.752304876800004</v>
      </c>
      <c r="P10" s="143">
        <f>IF($J$8&lt;&gt;"",$J$8*$K$8*Weather!$R35,0)</f>
        <v>0</v>
      </c>
      <c r="Q10" s="143">
        <f>IF($J$9&lt;&gt;"",$J$9*$K$9*Weather!$R35,0)</f>
        <v>0</v>
      </c>
      <c r="R10" s="143">
        <f>IF($J$10&lt;&gt;"",$J$10*$K$10*Weather!$R35,0)</f>
        <v>0</v>
      </c>
      <c r="S10" s="143">
        <f>IF($J$11&lt;&gt;"",$J$11*$K$11*Weather!$R35,0)</f>
        <v>0</v>
      </c>
      <c r="T10" s="143">
        <f t="shared" si="0"/>
        <v>266.931046272</v>
      </c>
      <c r="U10" s="143">
        <f t="shared" si="1"/>
        <v>1.866911779773395</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53.672026463999977</v>
      </c>
      <c r="O11" s="143">
        <f>IF($J$7&lt;&gt;"",$J$7*$K$7*Weather!$R36,0)</f>
        <v>8.0335805759999985</v>
      </c>
      <c r="P11" s="143">
        <f>IF($J$8&lt;&gt;"",$J$8*$K$8*Weather!$R36,0)</f>
        <v>0</v>
      </c>
      <c r="Q11" s="143">
        <f>IF($J$9&lt;&gt;"",$J$9*$K$9*Weather!$R36,0)</f>
        <v>0</v>
      </c>
      <c r="R11" s="143">
        <f>IF($J$10&lt;&gt;"",$J$10*$K$10*Weather!$R36,0)</f>
        <v>0</v>
      </c>
      <c r="S11" s="143">
        <f>IF($J$11&lt;&gt;"",$J$11*$K$11*Weather!$R36,0)</f>
        <v>0</v>
      </c>
      <c r="T11" s="143">
        <f t="shared" si="0"/>
        <v>61.705607039999975</v>
      </c>
      <c r="U11" s="143">
        <f t="shared" si="1"/>
        <v>0.43156810071338636</v>
      </c>
      <c r="V11" s="99"/>
      <c r="W11" s="99"/>
      <c r="X11" s="102"/>
      <c r="Y11" s="102" t="s">
        <v>3261</v>
      </c>
      <c r="Z11" s="102">
        <v>0.13</v>
      </c>
      <c r="AA11" s="102"/>
      <c r="AB11" s="102"/>
    </row>
    <row r="12" spans="2:28" x14ac:dyDescent="0.25">
      <c r="B12" s="160"/>
      <c r="D12" s="99"/>
      <c r="E12" s="22" t="s">
        <v>3262</v>
      </c>
      <c r="F12" s="8"/>
      <c r="G12" s="8"/>
      <c r="H12" s="8"/>
      <c r="I12" s="8"/>
      <c r="J12" s="8">
        <f>SUMPRODUCT(J6:J11,K6:K11) / K12</f>
        <v>0.53353914002205072</v>
      </c>
      <c r="K12" s="8">
        <f>SUM(K6:K11)</f>
        <v>99.77</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98.343154079999977</v>
      </c>
      <c r="O14" s="143">
        <f>IF($J$7&lt;&gt;"",$J$7*$K$7*Weather!$R39,0)</f>
        <v>14.719914719999998</v>
      </c>
      <c r="P14" s="143">
        <f>IF($J$8&lt;&gt;"",$J$8*$K$8*Weather!$R39,0)</f>
        <v>0</v>
      </c>
      <c r="Q14" s="143">
        <f>IF($J$9&lt;&gt;"",$J$9*$K$9*Weather!$R39,0)</f>
        <v>0</v>
      </c>
      <c r="R14" s="143">
        <f>IF($J$10&lt;&gt;"",$J$10*$K$10*Weather!$R39,0)</f>
        <v>0</v>
      </c>
      <c r="S14" s="143">
        <f>IF($J$11&lt;&gt;"",$J$11*$K$11*Weather!$R39,0)</f>
        <v>0</v>
      </c>
      <c r="T14" s="143">
        <f t="shared" si="0"/>
        <v>113.06306879999997</v>
      </c>
      <c r="U14" s="143">
        <f t="shared" si="1"/>
        <v>0.79076142677297512</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299.00763728639998</v>
      </c>
      <c r="O15" s="143">
        <f>IF($J$7&lt;&gt;"",$J$7*$K$7*Weather!$R40,0)</f>
        <v>44.755193817600002</v>
      </c>
      <c r="P15" s="143">
        <f>IF($J$8&lt;&gt;"",$J$8*$K$8*Weather!$R40,0)</f>
        <v>0</v>
      </c>
      <c r="Q15" s="143">
        <f>IF($J$9&lt;&gt;"",$J$9*$K$9*Weather!$R40,0)</f>
        <v>0</v>
      </c>
      <c r="R15" s="143">
        <f>IF($J$10&lt;&gt;"",$J$10*$K$10*Weather!$R40,0)</f>
        <v>0</v>
      </c>
      <c r="S15" s="143">
        <f>IF($J$11&lt;&gt;"",$J$11*$K$11*Weather!$R40,0)</f>
        <v>0</v>
      </c>
      <c r="T15" s="143">
        <f t="shared" si="0"/>
        <v>343.76283110399999</v>
      </c>
      <c r="U15" s="143">
        <f t="shared" si="1"/>
        <v>2.4042721436844317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558.38909520000004</v>
      </c>
      <c r="O16" s="143">
        <f>IF($J$7&lt;&gt;"",$J$7*$K$7*Weather!$R41,0)</f>
        <v>83.579176800000013</v>
      </c>
      <c r="P16" s="143">
        <f>IF($J$8&lt;&gt;"",$J$8*$K$8*Weather!$R41,0)</f>
        <v>0</v>
      </c>
      <c r="Q16" s="143">
        <f>IF($J$9&lt;&gt;"",$J$9*$K$9*Weather!$R41,0)</f>
        <v>0</v>
      </c>
      <c r="R16" s="143">
        <f>IF($J$10&lt;&gt;"",$J$10*$K$10*Weather!$R41,0)</f>
        <v>0</v>
      </c>
      <c r="S16" s="143">
        <f>IF($J$11&lt;&gt;"",$J$11*$K$11*Weather!$R41,0)</f>
        <v>0</v>
      </c>
      <c r="T16" s="143">
        <f t="shared" si="0"/>
        <v>641.96827200000007</v>
      </c>
      <c r="U16" s="143">
        <f t="shared" si="1"/>
        <v>4.4899165757448598</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658.64355125760005</v>
      </c>
      <c r="O17" s="144">
        <f>IF($J$7&lt;&gt;"",$J$7*$K$7*Weather!$R42,0)</f>
        <v>98.585173478400023</v>
      </c>
      <c r="P17" s="144">
        <f>IF($J$8&lt;&gt;"",$J$8*$K$8*Weather!$R42,0)</f>
        <v>0</v>
      </c>
      <c r="Q17" s="144">
        <f>IF($J$9&lt;&gt;"",$J$9*$K$9*Weather!$R42,0)</f>
        <v>0</v>
      </c>
      <c r="R17" s="144">
        <f>IF($J$10&lt;&gt;"",$J$10*$K$10*Weather!$R42,0)</f>
        <v>0</v>
      </c>
      <c r="S17" s="144">
        <f>IF($J$11&lt;&gt;"",$J$11*$K$11*Weather!$R42,0)</f>
        <v>0</v>
      </c>
      <c r="T17" s="144">
        <f t="shared" si="0"/>
        <v>757.22872473600012</v>
      </c>
      <c r="U17" s="144">
        <f t="shared" si="1"/>
        <v>5.2960464731850623</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4249.1021017248004</v>
      </c>
      <c r="O18" s="144">
        <f t="shared" si="2"/>
        <v>636.00177520320017</v>
      </c>
      <c r="P18" s="144">
        <f t="shared" si="2"/>
        <v>0</v>
      </c>
      <c r="Q18" s="144">
        <f t="shared" si="2"/>
        <v>0</v>
      </c>
      <c r="R18" s="144">
        <f t="shared" si="2"/>
        <v>0</v>
      </c>
      <c r="S18" s="144">
        <f t="shared" si="2"/>
        <v>0</v>
      </c>
      <c r="T18" s="144">
        <f t="shared" si="0"/>
        <v>4885.1038769280003</v>
      </c>
      <c r="U18" s="144">
        <f t="shared" si="1"/>
        <v>34.166344082584985</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29.718157096970209</v>
      </c>
      <c r="O19" s="145">
        <f t="shared" si="3"/>
        <v>4.4481869856147727</v>
      </c>
      <c r="P19" s="145">
        <f t="shared" si="3"/>
        <v>0</v>
      </c>
      <c r="Q19" s="145">
        <f t="shared" si="3"/>
        <v>0</v>
      </c>
      <c r="R19" s="145">
        <f t="shared" si="3"/>
        <v>0</v>
      </c>
      <c r="S19" s="145">
        <f t="shared" si="3"/>
        <v>0</v>
      </c>
      <c r="T19" s="145">
        <f t="shared" si="3"/>
        <v>34.166344082584985</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0.4</v>
      </c>
      <c r="H5" s="99"/>
      <c r="I5" s="99"/>
      <c r="J5" s="99"/>
      <c r="K5" s="99"/>
      <c r="L5" s="99"/>
      <c r="M5" s="4" t="s">
        <v>183</v>
      </c>
      <c r="N5" s="143">
        <f>$F$5*$G$5*Weather!$S31</f>
        <v>876.97297728000001</v>
      </c>
      <c r="O5" s="143">
        <f>$F$6*$G$6*Weather!$S31</f>
        <v>0</v>
      </c>
      <c r="P5" s="143">
        <f>SUM(N5:O5)</f>
        <v>876.97297728000001</v>
      </c>
      <c r="Q5" s="143">
        <f t="shared" ref="Q5:Q17" si="0">P5/i.tfa</f>
        <v>6.1335360000000003</v>
      </c>
      <c r="R5" s="99"/>
      <c r="S5" s="99"/>
    </row>
    <row r="6" spans="1:19" x14ac:dyDescent="0.25">
      <c r="B6" s="160"/>
      <c r="D6" s="99"/>
      <c r="E6" s="7">
        <v>2</v>
      </c>
      <c r="F6" s="98"/>
      <c r="G6" s="98"/>
      <c r="H6" s="99"/>
      <c r="I6" s="99"/>
      <c r="J6" s="99"/>
      <c r="K6" s="99"/>
      <c r="L6" s="99"/>
      <c r="M6" s="4" t="s">
        <v>184</v>
      </c>
      <c r="N6" s="143">
        <f>$F$5*$G$5*Weather!$S32</f>
        <v>767.89181952000001</v>
      </c>
      <c r="O6" s="143">
        <f>$F$6*$G$6*Weather!$S32</f>
        <v>0</v>
      </c>
      <c r="P6" s="143">
        <f t="shared" ref="P6:P16" si="1">SUM(N6:O6)</f>
        <v>767.89181952000001</v>
      </c>
      <c r="Q6" s="143">
        <f t="shared" si="0"/>
        <v>5.3706240000000003</v>
      </c>
      <c r="R6" s="99"/>
      <c r="S6" s="99"/>
    </row>
    <row r="7" spans="1:19" x14ac:dyDescent="0.25">
      <c r="B7" s="160"/>
      <c r="D7" s="99"/>
      <c r="E7" s="22" t="s">
        <v>3262</v>
      </c>
      <c r="F7" s="8">
        <f>SUM(F5:F6)</f>
        <v>142.97999999999999</v>
      </c>
      <c r="G7" s="8">
        <f>SUMPRODUCT(G5:G6,F5:F6) / F7</f>
        <v>0.4</v>
      </c>
      <c r="H7" s="99"/>
      <c r="I7" s="99"/>
      <c r="J7" s="99"/>
      <c r="K7" s="99"/>
      <c r="L7" s="99"/>
      <c r="M7" s="4" t="s">
        <v>185</v>
      </c>
      <c r="N7" s="143">
        <f>$F$5*$G$5*Weather!$S33</f>
        <v>758.25611135999998</v>
      </c>
      <c r="O7" s="143">
        <f>$F$6*$G$6*Weather!$S33</f>
        <v>0</v>
      </c>
      <c r="P7" s="143">
        <f t="shared" si="1"/>
        <v>758.25611135999998</v>
      </c>
      <c r="Q7" s="143">
        <f t="shared" si="0"/>
        <v>5.3032320000000004</v>
      </c>
      <c r="R7" s="99"/>
      <c r="S7" s="99"/>
    </row>
    <row r="8" spans="1:19" s="96" customFormat="1" x14ac:dyDescent="0.25">
      <c r="A8" s="2"/>
      <c r="B8" s="161"/>
      <c r="C8" s="2"/>
      <c r="D8" s="99"/>
      <c r="E8" s="99"/>
      <c r="F8" s="99"/>
      <c r="G8" s="99"/>
      <c r="H8" s="99"/>
      <c r="I8" s="99"/>
      <c r="J8" s="99"/>
      <c r="K8" s="99"/>
      <c r="L8" s="99"/>
      <c r="M8" s="4" t="s">
        <v>186</v>
      </c>
      <c r="N8" s="143">
        <f>$F$5*$G$5*Weather!$S34</f>
        <v>498.25670400000001</v>
      </c>
      <c r="O8" s="143">
        <f>$F$6*$G$6*Weather!$S34</f>
        <v>0</v>
      </c>
      <c r="P8" s="143">
        <f t="shared" si="1"/>
        <v>498.25670400000001</v>
      </c>
      <c r="Q8" s="143">
        <f t="shared" si="0"/>
        <v>3.4848000000000003</v>
      </c>
      <c r="R8" s="99"/>
      <c r="S8" s="99"/>
    </row>
    <row r="9" spans="1:19" s="96" customFormat="1" x14ac:dyDescent="0.25">
      <c r="A9" s="2"/>
      <c r="B9" s="161"/>
      <c r="C9" s="2"/>
      <c r="D9" s="99"/>
      <c r="E9" s="99"/>
      <c r="F9" s="99"/>
      <c r="G9" s="99"/>
      <c r="H9" s="99"/>
      <c r="I9" s="99"/>
      <c r="J9" s="99"/>
      <c r="K9" s="99"/>
      <c r="L9" s="99"/>
      <c r="M9" s="4" t="s">
        <v>187</v>
      </c>
      <c r="N9" s="143">
        <f>$F$5*$G$5*Weather!$S35</f>
        <v>286.79271552</v>
      </c>
      <c r="O9" s="143">
        <f>$F$6*$G$6*Weather!$S35</f>
        <v>0</v>
      </c>
      <c r="P9" s="143">
        <f t="shared" si="1"/>
        <v>286.79271552</v>
      </c>
      <c r="Q9" s="143">
        <f t="shared" si="0"/>
        <v>2.0058240000000001</v>
      </c>
      <c r="R9" s="99"/>
      <c r="S9" s="99"/>
    </row>
    <row r="10" spans="1:19" s="96" customFormat="1" x14ac:dyDescent="0.25">
      <c r="A10" s="2"/>
      <c r="B10" s="161"/>
      <c r="C10" s="2"/>
      <c r="D10" s="99"/>
      <c r="E10" s="99"/>
      <c r="F10" s="99"/>
      <c r="G10" s="99"/>
      <c r="H10" s="99"/>
      <c r="I10" s="99"/>
      <c r="J10" s="99"/>
      <c r="K10" s="99"/>
      <c r="L10" s="99"/>
      <c r="M10" s="4" t="s">
        <v>188</v>
      </c>
      <c r="N10" s="143">
        <f>$F$5*$G$5*Weather!$S36</f>
        <v>66.296966399999974</v>
      </c>
      <c r="O10" s="143">
        <f>$F$6*$G$6*Weather!$S36</f>
        <v>0</v>
      </c>
      <c r="P10" s="143">
        <f t="shared" si="1"/>
        <v>66.296966399999974</v>
      </c>
      <c r="Q10" s="143">
        <f t="shared" si="0"/>
        <v>0.46367999999999987</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121.47580799999999</v>
      </c>
      <c r="O13" s="143">
        <f>$F$6*$G$6*Weather!$S39</f>
        <v>0</v>
      </c>
      <c r="P13" s="143">
        <f t="shared" si="1"/>
        <v>121.47580799999999</v>
      </c>
      <c r="Q13" s="143">
        <f t="shared" si="0"/>
        <v>0.84959999999999991</v>
      </c>
      <c r="R13" s="99"/>
      <c r="S13" s="99"/>
    </row>
    <row r="14" spans="1:19" s="96" customFormat="1" x14ac:dyDescent="0.25">
      <c r="A14" s="2"/>
      <c r="B14" s="161"/>
      <c r="C14" s="2"/>
      <c r="D14" s="99"/>
      <c r="E14" s="99"/>
      <c r="F14" s="99"/>
      <c r="G14" s="99"/>
      <c r="H14" s="99"/>
      <c r="I14" s="99"/>
      <c r="J14" s="99"/>
      <c r="K14" s="99"/>
      <c r="L14" s="99"/>
      <c r="M14" s="4" t="s">
        <v>192</v>
      </c>
      <c r="N14" s="143">
        <f>$F$5*$G$5*Weather!$S40</f>
        <v>369.34136064</v>
      </c>
      <c r="O14" s="143">
        <f>$F$6*$G$6*Weather!$S40</f>
        <v>0</v>
      </c>
      <c r="P14" s="143">
        <f t="shared" si="1"/>
        <v>369.34136064</v>
      </c>
      <c r="Q14" s="143">
        <f t="shared" si="0"/>
        <v>2.5831680000000001</v>
      </c>
      <c r="R14" s="99"/>
      <c r="S14" s="99"/>
    </row>
    <row r="15" spans="1:19" x14ac:dyDescent="0.25">
      <c r="B15" s="160"/>
      <c r="D15" s="99"/>
      <c r="E15" s="99"/>
      <c r="F15" s="99"/>
      <c r="G15" s="99"/>
      <c r="H15" s="99"/>
      <c r="I15" s="99"/>
      <c r="J15" s="99"/>
      <c r="K15" s="99"/>
      <c r="L15" s="99"/>
      <c r="M15" s="4" t="s">
        <v>193</v>
      </c>
      <c r="N15" s="143">
        <f>$F$5*$G$5*Weather!$S41</f>
        <v>689.73552000000007</v>
      </c>
      <c r="O15" s="143">
        <f>$F$6*$G$6*Weather!$S41</f>
        <v>0</v>
      </c>
      <c r="P15" s="143">
        <f t="shared" si="1"/>
        <v>689.73552000000007</v>
      </c>
      <c r="Q15" s="143">
        <f t="shared" si="0"/>
        <v>4.8240000000000007</v>
      </c>
      <c r="R15" s="99"/>
      <c r="S15" s="99"/>
    </row>
    <row r="16" spans="1:19" x14ac:dyDescent="0.25">
      <c r="B16" s="160"/>
      <c r="D16" s="99"/>
      <c r="E16" s="99"/>
      <c r="F16" s="99"/>
      <c r="G16" s="99"/>
      <c r="H16" s="99"/>
      <c r="I16" s="99"/>
      <c r="J16" s="99"/>
      <c r="K16" s="99"/>
      <c r="L16" s="99"/>
      <c r="M16" s="5" t="s">
        <v>194</v>
      </c>
      <c r="N16" s="144">
        <f>$F$5*$G$5*Weather!$S42</f>
        <v>813.57221376000007</v>
      </c>
      <c r="O16" s="144">
        <f>$F$6*$G$6*Weather!$S42</f>
        <v>0</v>
      </c>
      <c r="P16" s="144">
        <f t="shared" si="1"/>
        <v>813.57221376000007</v>
      </c>
      <c r="Q16" s="144">
        <f t="shared" si="0"/>
        <v>5.6901120000000009</v>
      </c>
      <c r="R16" s="99"/>
      <c r="S16" s="99"/>
    </row>
    <row r="17" spans="2:19" x14ac:dyDescent="0.25">
      <c r="B17" s="160"/>
      <c r="D17" s="99"/>
      <c r="E17" s="99"/>
      <c r="F17" s="99"/>
      <c r="G17" s="99"/>
      <c r="H17" s="99"/>
      <c r="I17" s="99"/>
      <c r="J17" s="99"/>
      <c r="K17" s="99"/>
      <c r="L17" s="99"/>
      <c r="M17" s="117" t="s">
        <v>3254</v>
      </c>
      <c r="N17" s="144">
        <f>SUM(N5:N16)</f>
        <v>5248.59219648</v>
      </c>
      <c r="O17" s="144">
        <f>SUM(O5:O16)</f>
        <v>0</v>
      </c>
      <c r="P17" s="144">
        <f>SUM(P5:P16)</f>
        <v>5248.59219648</v>
      </c>
      <c r="Q17" s="144">
        <f t="shared" si="0"/>
        <v>36.708576000000001</v>
      </c>
      <c r="R17" s="99" t="s">
        <v>3270</v>
      </c>
      <c r="S17" s="99"/>
    </row>
    <row r="18" spans="2:19" x14ac:dyDescent="0.25">
      <c r="B18" s="160"/>
      <c r="D18" s="99"/>
      <c r="E18" s="99"/>
      <c r="F18" s="99"/>
      <c r="G18" s="99"/>
      <c r="H18" s="99"/>
      <c r="I18" s="99"/>
      <c r="J18" s="99"/>
      <c r="K18" s="99"/>
      <c r="L18" s="99"/>
      <c r="M18" s="8" t="s">
        <v>3255</v>
      </c>
      <c r="N18" s="145">
        <f>N17/i.tfa</f>
        <v>36.708576000000001</v>
      </c>
      <c r="O18" s="145">
        <f>O17/i.tfa</f>
        <v>0</v>
      </c>
      <c r="P18" s="145">
        <f>P17/i.tfa</f>
        <v>36.708576000000001</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disablePrompts="1"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0.27800000000000002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609.4962192096001</v>
      </c>
      <c r="O6" s="143">
        <f>F$6*G$6*Weather!R31</f>
        <v>0</v>
      </c>
      <c r="P6" s="143">
        <f>F$7*G$7*Weather!R31</f>
        <v>0</v>
      </c>
      <c r="Q6" s="143">
        <f t="shared" ref="Q6:Q17" si="0">SUM(N6:P6)</f>
        <v>609.4962192096001</v>
      </c>
      <c r="R6" s="143">
        <f t="shared" ref="R6:R18" si="1">Q6/i.tfa</f>
        <v>4.2628075200000008</v>
      </c>
      <c r="S6" s="99"/>
    </row>
    <row r="7" spans="2:19" x14ac:dyDescent="0.25">
      <c r="B7" s="160"/>
      <c r="D7" s="99"/>
      <c r="E7" s="9">
        <v>3</v>
      </c>
      <c r="F7" s="10"/>
      <c r="G7" s="10"/>
      <c r="H7" s="99"/>
      <c r="I7" s="99"/>
      <c r="J7" s="99"/>
      <c r="K7" s="99"/>
      <c r="L7" s="99"/>
      <c r="M7" s="4" t="s">
        <v>184</v>
      </c>
      <c r="N7" s="143">
        <f>F$5*G$5*Weather!R32</f>
        <v>533.68481456640006</v>
      </c>
      <c r="O7" s="143">
        <f>F$6*G$6*Weather!R32</f>
        <v>0</v>
      </c>
      <c r="P7" s="143">
        <f>F$7*G$7*Weather!R32</f>
        <v>0</v>
      </c>
      <c r="Q7" s="143">
        <f t="shared" si="0"/>
        <v>533.68481456640006</v>
      </c>
      <c r="R7" s="143">
        <f t="shared" si="1"/>
        <v>3.7325836800000007</v>
      </c>
      <c r="S7" s="99"/>
    </row>
    <row r="8" spans="2:19" x14ac:dyDescent="0.25">
      <c r="B8" s="160"/>
      <c r="D8" s="99"/>
      <c r="E8" s="22" t="s">
        <v>3262</v>
      </c>
      <c r="F8" s="8">
        <f>SUM(F5:F7)</f>
        <v>142.97999999999999</v>
      </c>
      <c r="G8" s="8">
        <f>SUMPRODUCT(G5:G7,F5:F7) / F8</f>
        <v>0.27800000000000002</v>
      </c>
      <c r="H8" s="99"/>
      <c r="I8" s="99"/>
      <c r="J8" s="99"/>
      <c r="K8" s="99"/>
      <c r="L8" s="99"/>
      <c r="M8" s="4" t="s">
        <v>185</v>
      </c>
      <c r="N8" s="143">
        <f>F$5*G$5*Weather!R33</f>
        <v>526.98799739520007</v>
      </c>
      <c r="O8" s="143">
        <f>F$6*G$6*Weather!R33</f>
        <v>0</v>
      </c>
      <c r="P8" s="143">
        <f>F$7*G$7*Weather!R33</f>
        <v>0</v>
      </c>
      <c r="Q8" s="143">
        <f t="shared" si="0"/>
        <v>526.98799739520007</v>
      </c>
      <c r="R8" s="143">
        <f t="shared" si="1"/>
        <v>3.6857462400000007</v>
      </c>
      <c r="S8" s="99"/>
    </row>
    <row r="9" spans="2:19" x14ac:dyDescent="0.25">
      <c r="B9" s="160"/>
      <c r="D9" s="99"/>
      <c r="E9" s="99"/>
      <c r="F9" s="99"/>
      <c r="G9" s="99"/>
      <c r="H9" s="99"/>
      <c r="I9" s="99"/>
      <c r="J9" s="99"/>
      <c r="K9" s="99"/>
      <c r="L9" s="99"/>
      <c r="M9" s="4" t="s">
        <v>186</v>
      </c>
      <c r="N9" s="143">
        <f>F$5*G$5*Weather!R34</f>
        <v>346.28840928</v>
      </c>
      <c r="O9" s="143">
        <f>F$6*G$6*Weather!R34</f>
        <v>0</v>
      </c>
      <c r="P9" s="143">
        <f>F$7*G$7*Weather!R34</f>
        <v>0</v>
      </c>
      <c r="Q9" s="143">
        <f t="shared" si="0"/>
        <v>346.28840928</v>
      </c>
      <c r="R9" s="143">
        <f t="shared" si="1"/>
        <v>2.4219360000000001</v>
      </c>
      <c r="S9" s="99"/>
    </row>
    <row r="10" spans="2:19" x14ac:dyDescent="0.25">
      <c r="B10" s="160"/>
      <c r="D10" s="99"/>
      <c r="E10" s="99"/>
      <c r="F10" s="99"/>
      <c r="G10" s="99"/>
      <c r="H10" s="99"/>
      <c r="I10" s="99"/>
      <c r="J10" s="99"/>
      <c r="K10" s="99"/>
      <c r="L10" s="99"/>
      <c r="M10" s="4" t="s">
        <v>187</v>
      </c>
      <c r="N10" s="143">
        <f>F$5*G$5*Weather!R35</f>
        <v>199.32093728640004</v>
      </c>
      <c r="O10" s="143">
        <f>F$6*G$6*Weather!R35</f>
        <v>0</v>
      </c>
      <c r="P10" s="143">
        <f>F$7*G$7*Weather!R35</f>
        <v>0</v>
      </c>
      <c r="Q10" s="143">
        <f t="shared" si="0"/>
        <v>199.32093728640004</v>
      </c>
      <c r="R10" s="143">
        <f t="shared" si="1"/>
        <v>1.3940476800000003</v>
      </c>
      <c r="S10" s="99"/>
    </row>
    <row r="11" spans="2:19" x14ac:dyDescent="0.25">
      <c r="B11" s="160"/>
      <c r="D11" s="99"/>
      <c r="E11" s="99"/>
      <c r="F11" s="99"/>
      <c r="G11" s="99"/>
      <c r="H11" s="99"/>
      <c r="I11" s="99"/>
      <c r="J11" s="99"/>
      <c r="K11" s="99"/>
      <c r="L11" s="99"/>
      <c r="M11" s="4" t="s">
        <v>188</v>
      </c>
      <c r="N11" s="143">
        <f>F$5*G$5*Weather!R36</f>
        <v>46.076391647999984</v>
      </c>
      <c r="O11" s="143">
        <f>F$6*G$6*Weather!R36</f>
        <v>0</v>
      </c>
      <c r="P11" s="143">
        <f>F$7*G$7*Weather!R36</f>
        <v>0</v>
      </c>
      <c r="Q11" s="143">
        <f t="shared" si="0"/>
        <v>46.076391647999984</v>
      </c>
      <c r="R11" s="143">
        <f t="shared" si="1"/>
        <v>0.32225759999999992</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84.425686559999988</v>
      </c>
      <c r="O14" s="143">
        <f>F$6*G$6*Weather!R39</f>
        <v>0</v>
      </c>
      <c r="P14" s="143">
        <f>F$7*G$7*Weather!R39</f>
        <v>0</v>
      </c>
      <c r="Q14" s="143">
        <f t="shared" si="0"/>
        <v>84.425686559999988</v>
      </c>
      <c r="R14" s="143">
        <f t="shared" si="1"/>
        <v>0.590472</v>
      </c>
      <c r="S14" s="99"/>
    </row>
    <row r="15" spans="2:19" x14ac:dyDescent="0.25">
      <c r="D15" s="99"/>
      <c r="E15" s="99"/>
      <c r="F15" s="99"/>
      <c r="G15" s="99"/>
      <c r="H15" s="99"/>
      <c r="I15" s="99"/>
      <c r="J15" s="99"/>
      <c r="K15" s="99"/>
      <c r="L15" s="99"/>
      <c r="M15" s="4" t="s">
        <v>192</v>
      </c>
      <c r="N15" s="143">
        <f>F$5*G$5*Weather!R40</f>
        <v>256.69224564479998</v>
      </c>
      <c r="O15" s="143">
        <f>F$6*G$6*Weather!R40</f>
        <v>0</v>
      </c>
      <c r="P15" s="143">
        <f>F$7*G$7*Weather!R40</f>
        <v>0</v>
      </c>
      <c r="Q15" s="143">
        <f t="shared" si="0"/>
        <v>256.69224564479998</v>
      </c>
      <c r="R15" s="143">
        <f t="shared" si="1"/>
        <v>1.7953017600000001</v>
      </c>
      <c r="S15" s="99"/>
    </row>
    <row r="16" spans="2:19" x14ac:dyDescent="0.25">
      <c r="D16" s="99"/>
      <c r="E16" s="99"/>
      <c r="F16" s="99"/>
      <c r="G16" s="99"/>
      <c r="H16" s="99"/>
      <c r="I16" s="99"/>
      <c r="J16" s="99"/>
      <c r="K16" s="99"/>
      <c r="L16" s="99"/>
      <c r="M16" s="4" t="s">
        <v>193</v>
      </c>
      <c r="N16" s="143">
        <f>F$5*G$5*Weather!R41</f>
        <v>479.36618640000006</v>
      </c>
      <c r="O16" s="143">
        <f>F$6*G$6*Weather!R41</f>
        <v>0</v>
      </c>
      <c r="P16" s="143">
        <f>F$7*G$7*Weather!R41</f>
        <v>0</v>
      </c>
      <c r="Q16" s="143">
        <f t="shared" si="0"/>
        <v>479.36618640000006</v>
      </c>
      <c r="R16" s="143">
        <f t="shared" si="1"/>
        <v>3.3526800000000008</v>
      </c>
      <c r="S16" s="99"/>
    </row>
    <row r="17" spans="4:21" x14ac:dyDescent="0.25">
      <c r="D17" s="99"/>
      <c r="E17" s="99"/>
      <c r="F17" s="99"/>
      <c r="G17" s="99"/>
      <c r="H17" s="99"/>
      <c r="I17" s="99"/>
      <c r="J17" s="99"/>
      <c r="K17" s="99"/>
      <c r="L17" s="99"/>
      <c r="M17" s="5" t="s">
        <v>194</v>
      </c>
      <c r="N17" s="144">
        <f>F$5*G$5*Weather!R42</f>
        <v>565.43268856320014</v>
      </c>
      <c r="O17" s="144">
        <f>F$6*G$6*Weather!R42</f>
        <v>0</v>
      </c>
      <c r="P17" s="144">
        <f>F$7*G$7*Weather!R42</f>
        <v>0</v>
      </c>
      <c r="Q17" s="144">
        <f t="shared" si="0"/>
        <v>565.43268856320014</v>
      </c>
      <c r="R17" s="144">
        <f t="shared" si="1"/>
        <v>3.9546278400000014</v>
      </c>
      <c r="S17" s="99"/>
    </row>
    <row r="18" spans="4:21" x14ac:dyDescent="0.25">
      <c r="D18" s="99"/>
      <c r="E18" s="99"/>
      <c r="F18" s="99"/>
      <c r="G18" s="99"/>
      <c r="H18" s="99"/>
      <c r="I18" s="99"/>
      <c r="J18" s="99"/>
      <c r="K18" s="99"/>
      <c r="L18" s="99"/>
      <c r="M18" s="117" t="s">
        <v>3254</v>
      </c>
      <c r="N18" s="144">
        <f>SUM(N6:N17)</f>
        <v>3647.7715765536004</v>
      </c>
      <c r="O18" s="144">
        <f>SUM(O6:O17)</f>
        <v>0</v>
      </c>
      <c r="P18" s="144">
        <f>SUM(P6:P17)</f>
        <v>0</v>
      </c>
      <c r="Q18" s="144">
        <f>SUM(Q6:Q17)</f>
        <v>3647.7715765536004</v>
      </c>
      <c r="R18" s="144">
        <f t="shared" si="1"/>
        <v>25.512460320000006</v>
      </c>
      <c r="S18" s="99"/>
    </row>
    <row r="19" spans="4:21" x14ac:dyDescent="0.25">
      <c r="D19" s="99"/>
      <c r="E19" s="99"/>
      <c r="F19" s="99"/>
      <c r="G19" s="99"/>
      <c r="H19" s="99"/>
      <c r="I19" s="99"/>
      <c r="J19" s="99"/>
      <c r="K19" s="99"/>
      <c r="L19" s="99"/>
      <c r="M19" s="8" t="s">
        <v>3255</v>
      </c>
      <c r="N19" s="145">
        <f>N18/i.tfa</f>
        <v>25.512460320000006</v>
      </c>
      <c r="O19" s="145">
        <f>O18/i.tfa</f>
        <v>0</v>
      </c>
      <c r="P19" s="145">
        <f>P18/i.tfa</f>
        <v>0</v>
      </c>
      <c r="Q19" s="145">
        <f>Q18/i.tfa</f>
        <v>25.512460320000006</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0</v>
      </c>
      <c r="V6" s="147">
        <f t="shared" ref="V6:V17" si="1">$L$17*$H$17*$T6</f>
        <v>0</v>
      </c>
      <c r="W6" s="147">
        <f t="shared" ref="W6:W17" si="2">$L$18*$H$18*$T6</f>
        <v>1134.6623194708225</v>
      </c>
      <c r="X6" s="147">
        <f t="shared" ref="X6:X17" si="3">$L$19*$H$19*$T6</f>
        <v>1134.6623194708225</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15.871622876917368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0</v>
      </c>
      <c r="V7" s="147">
        <f t="shared" si="1"/>
        <v>0</v>
      </c>
      <c r="W7" s="147">
        <f t="shared" si="2"/>
        <v>993.52880375132156</v>
      </c>
      <c r="X7" s="147">
        <f t="shared" si="3"/>
        <v>993.52880375132156</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1987.0576075026431</v>
      </c>
      <c r="AK7" s="147">
        <f t="shared" si="16"/>
        <v>13.897451444276426</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0</v>
      </c>
      <c r="V8" s="147">
        <f t="shared" si="1"/>
        <v>0</v>
      </c>
      <c r="W8" s="147">
        <f t="shared" si="2"/>
        <v>981.06174347258877</v>
      </c>
      <c r="X8" s="147">
        <f t="shared" si="3"/>
        <v>981.06174347258877</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1962.1234869451775</v>
      </c>
      <c r="AK8" s="147">
        <f t="shared" si="16"/>
        <v>13.723062574801915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0</v>
      </c>
      <c r="V9" s="147">
        <f t="shared" si="1"/>
        <v>0</v>
      </c>
      <c r="W9" s="147">
        <f t="shared" si="2"/>
        <v>644.66422808831999</v>
      </c>
      <c r="X9" s="147">
        <f t="shared" si="3"/>
        <v>644.66422808831999</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v>
      </c>
      <c r="AK9" s="147">
        <f t="shared" si="16"/>
        <v>9.0175441053059178</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0</v>
      </c>
      <c r="V10" s="147">
        <f t="shared" si="1"/>
        <v>0</v>
      </c>
      <c r="W10" s="147">
        <f t="shared" si="2"/>
        <v>371.06375707100165</v>
      </c>
      <c r="X10" s="147">
        <f t="shared" si="3"/>
        <v>371.06375707100165</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5.1904288302000516</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0</v>
      </c>
      <c r="V11" s="147">
        <f t="shared" si="1"/>
        <v>0</v>
      </c>
      <c r="W11" s="147">
        <f t="shared" si="2"/>
        <v>85.77763696051197</v>
      </c>
      <c r="X11" s="147">
        <f t="shared" si="3"/>
        <v>85.77763696051197</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171.55527392102394</v>
      </c>
      <c r="AK11" s="147">
        <f t="shared" si="16"/>
        <v>1.1998550421109522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0</v>
      </c>
      <c r="V14" s="147">
        <f t="shared" si="1"/>
        <v>0</v>
      </c>
      <c r="W14" s="147">
        <f t="shared" si="2"/>
        <v>157.17020436863999</v>
      </c>
      <c r="X14" s="147">
        <f t="shared" si="3"/>
        <v>157.17020436863999</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2.1984921579051617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0</v>
      </c>
      <c r="V15" s="147">
        <f t="shared" si="1"/>
        <v>0</v>
      </c>
      <c r="W15" s="147">
        <f t="shared" si="2"/>
        <v>477.86845866117119</v>
      </c>
      <c r="X15" s="147">
        <f t="shared" si="3"/>
        <v>477.86845866117119</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955.73691732234238</v>
      </c>
      <c r="AK15" s="147">
        <f t="shared" si="16"/>
        <v>6.6844098288036262</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1.524</v>
      </c>
      <c r="G16" s="98">
        <f>0*0.9144</f>
        <v>0</v>
      </c>
      <c r="H16" s="99">
        <f t="shared" ref="H16:H30" si="17">F16 * G16</f>
        <v>0</v>
      </c>
      <c r="I16" s="99">
        <f t="shared" ref="I16:I30" si="18">IF(H16&lt;&gt;0, MAX((F16 - 2 * i.window_frame_width) * (G16 - 2 * i.window_frame_width), 0), 0)</f>
        <v>0</v>
      </c>
      <c r="J16" s="99">
        <f>IF(H16&lt;&gt;0, H16 - I16,0)</f>
        <v>0</v>
      </c>
      <c r="K16" s="143">
        <f t="shared" ref="K16:K30" si="19">IF(H16&lt;&gt;0,100*I16/H16,0)</f>
        <v>0</v>
      </c>
      <c r="L16" s="99">
        <f t="shared" ref="L16:L30" si="20">IF(H16&lt;&gt;0, (i.window_pane_uvalue * I16 + i.window_frame_uvalue * J16 + i.window_psi_window * (2 * SUM(F16:G16)) + i.window_psi_glazing * (2 * SUM(F16:G16) - 8 * i.window_frame_width)) / H16, 0)</f>
        <v>0</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0</v>
      </c>
      <c r="R16" s="99"/>
      <c r="S16" s="4" t="s">
        <v>193</v>
      </c>
      <c r="T16" s="146">
        <f>Weather!R41</f>
        <v>12.06</v>
      </c>
      <c r="U16" s="147">
        <f t="shared" si="0"/>
        <v>0</v>
      </c>
      <c r="V16" s="147">
        <f t="shared" si="1"/>
        <v>0</v>
      </c>
      <c r="W16" s="147">
        <f t="shared" si="2"/>
        <v>892.40709260159997</v>
      </c>
      <c r="X16" s="147">
        <f t="shared" si="3"/>
        <v>892.40709260159997</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1784.8141852031999</v>
      </c>
      <c r="AK16" s="147">
        <f t="shared" si="16"/>
        <v>12.482963947427614</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0*0.9144</f>
        <v>0</v>
      </c>
      <c r="H17" s="99">
        <f t="shared" si="17"/>
        <v>0</v>
      </c>
      <c r="I17" s="99">
        <f t="shared" si="18"/>
        <v>0</v>
      </c>
      <c r="J17" s="99">
        <f t="shared" ref="J17:J30" si="24">IF(F17&lt;&gt;0, H17 - I17,0)</f>
        <v>0</v>
      </c>
      <c r="K17" s="143">
        <f t="shared" si="19"/>
        <v>0</v>
      </c>
      <c r="L17" s="99">
        <f t="shared" si="20"/>
        <v>0</v>
      </c>
      <c r="M17" s="98">
        <v>0.26900000000000002</v>
      </c>
      <c r="N17" s="99">
        <f t="shared" si="21"/>
        <v>0.73099999999999998</v>
      </c>
      <c r="O17" s="31">
        <v>180</v>
      </c>
      <c r="P17" s="18" t="str">
        <f t="shared" si="22"/>
        <v>vertical</v>
      </c>
      <c r="Q17" s="143">
        <f t="shared" si="23"/>
        <v>0</v>
      </c>
      <c r="R17" s="99"/>
      <c r="S17" s="5" t="s">
        <v>194</v>
      </c>
      <c r="T17" s="148">
        <f>Weather!R42</f>
        <v>14.225280000000001</v>
      </c>
      <c r="U17" s="149">
        <f t="shared" si="0"/>
        <v>0</v>
      </c>
      <c r="V17" s="149">
        <f t="shared" si="1"/>
        <v>0</v>
      </c>
      <c r="W17" s="149">
        <f t="shared" si="2"/>
        <v>1052.6319043319809</v>
      </c>
      <c r="X17" s="149">
        <f t="shared" si="3"/>
        <v>1052.6319043319809</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14.724183862525962</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1.524</v>
      </c>
      <c r="G18" s="98">
        <f>9*0.9144</f>
        <v>8.2295999999999996</v>
      </c>
      <c r="H18" s="99">
        <f t="shared" si="17"/>
        <v>12.541910399999999</v>
      </c>
      <c r="I18" s="99">
        <f t="shared" si="18"/>
        <v>12.541910399999999</v>
      </c>
      <c r="J18" s="99">
        <f t="shared" si="24"/>
        <v>0</v>
      </c>
      <c r="K18" s="143">
        <f t="shared" si="19"/>
        <v>100</v>
      </c>
      <c r="L18" s="99">
        <f t="shared" si="20"/>
        <v>5.9</v>
      </c>
      <c r="M18" s="98">
        <v>0.46</v>
      </c>
      <c r="N18" s="99">
        <f t="shared" si="21"/>
        <v>0.54</v>
      </c>
      <c r="O18" s="31">
        <v>90</v>
      </c>
      <c r="P18" s="18" t="str">
        <f t="shared" si="22"/>
        <v>vertical</v>
      </c>
      <c r="Q18" s="143">
        <f t="shared" si="23"/>
        <v>46.277999999999999</v>
      </c>
      <c r="R18" s="99"/>
      <c r="S18" s="8" t="s">
        <v>3254</v>
      </c>
      <c r="T18" s="150"/>
      <c r="U18" s="150">
        <f t="shared" ref="U18:AI18" si="25">SUM(U6:U17)</f>
        <v>0</v>
      </c>
      <c r="V18" s="150">
        <f t="shared" si="25"/>
        <v>0</v>
      </c>
      <c r="W18" s="150">
        <f t="shared" si="25"/>
        <v>6790.8361487779584</v>
      </c>
      <c r="X18" s="150">
        <f t="shared" si="25"/>
        <v>6790.8361487779584</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13581.672297555917</v>
      </c>
      <c r="AK18" s="150">
        <f>AJ18/i.tfa</f>
        <v>94.990014670274988</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1.524</v>
      </c>
      <c r="G19" s="98">
        <f>9*0.9144</f>
        <v>8.2295999999999996</v>
      </c>
      <c r="H19" s="99">
        <f t="shared" si="17"/>
        <v>12.541910399999999</v>
      </c>
      <c r="I19" s="99">
        <f t="shared" si="18"/>
        <v>12.541910399999999</v>
      </c>
      <c r="J19" s="99">
        <f t="shared" si="24"/>
        <v>0</v>
      </c>
      <c r="K19" s="143">
        <f t="shared" si="19"/>
        <v>100</v>
      </c>
      <c r="L19" s="99">
        <f t="shared" si="20"/>
        <v>5.9</v>
      </c>
      <c r="M19" s="98">
        <v>0.46</v>
      </c>
      <c r="N19" s="99">
        <f t="shared" si="21"/>
        <v>0.54</v>
      </c>
      <c r="O19" s="31">
        <v>270</v>
      </c>
      <c r="P19" s="18" t="str">
        <f t="shared" si="22"/>
        <v>vertical</v>
      </c>
      <c r="Q19" s="143">
        <f t="shared" si="23"/>
        <v>46.277999999999999</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0</v>
      </c>
      <c r="V23" s="143">
        <f t="shared" ref="V23:V34" ca="1" si="28">i.window_radiation_factor*$I$17*i.window_gvalue*i.window_maintenance_factor*AP6*$N$17</f>
        <v>0</v>
      </c>
      <c r="W23" s="143">
        <f t="shared" ref="W23:W34" ca="1" si="29">i.window_radiation_factor*$I$18*i.window_gvalue*i.window_maintenance_factor*AQ6*$N$18</f>
        <v>238.02799854434107</v>
      </c>
      <c r="X23" s="143">
        <f t="shared" ref="X23:X34" ca="1" si="30">i.window_radiation_factor*$I$19*i.window_gvalue*i.window_maintenance_factor*AR6*$N$19</f>
        <v>364.96465614406651</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602.99265468840758</v>
      </c>
      <c r="AK23" s="143">
        <f t="shared" ref="AK23:AK35" ca="1" si="43">AJ23/i.tfa</f>
        <v>4.2173216861687486</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0</v>
      </c>
      <c r="V24" s="143">
        <f t="shared" ca="1" si="28"/>
        <v>0</v>
      </c>
      <c r="W24" s="143">
        <f t="shared" ca="1" si="29"/>
        <v>297.34636345834178</v>
      </c>
      <c r="X24" s="143">
        <f t="shared" ca="1" si="30"/>
        <v>378.37223177531325</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675.71859523365504</v>
      </c>
      <c r="AK24" s="143">
        <f t="shared" ca="1" si="43"/>
        <v>4.725965836016611</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0</v>
      </c>
      <c r="V25" s="143">
        <f t="shared" ca="1" si="28"/>
        <v>0</v>
      </c>
      <c r="W25" s="143">
        <f t="shared" ca="1" si="29"/>
        <v>427.64942532911618</v>
      </c>
      <c r="X25" s="143">
        <f t="shared" ca="1" si="30"/>
        <v>560.04197950605874</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987.69140483517492</v>
      </c>
      <c r="AK25" s="143">
        <f t="shared" ca="1" si="43"/>
        <v>6.9078990406712473</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0</v>
      </c>
      <c r="V26" s="143">
        <f t="shared" ca="1" si="28"/>
        <v>0</v>
      </c>
      <c r="W26" s="143">
        <f t="shared" ca="1" si="29"/>
        <v>542.22325345067907</v>
      </c>
      <c r="X26" s="143">
        <f t="shared" ca="1" si="30"/>
        <v>590.16549358665225</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1132.3887470373313</v>
      </c>
      <c r="AK26" s="143">
        <f t="shared" ca="1" si="43"/>
        <v>7.9199101065696702</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0</v>
      </c>
      <c r="V27" s="143">
        <f t="shared" ca="1" si="28"/>
        <v>0</v>
      </c>
      <c r="W27" s="143">
        <f t="shared" ca="1" si="29"/>
        <v>550.05884959881018</v>
      </c>
      <c r="X27" s="143">
        <f t="shared" ca="1" si="30"/>
        <v>582.79422906211391</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1132.853078660924</v>
      </c>
      <c r="AK27" s="143">
        <f t="shared" ca="1" si="43"/>
        <v>7.923157635060317</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0</v>
      </c>
      <c r="V28" s="143">
        <f t="shared" ca="1" si="28"/>
        <v>0</v>
      </c>
      <c r="W28" s="143">
        <f t="shared" ca="1" si="29"/>
        <v>573.50759659025471</v>
      </c>
      <c r="X28" s="143">
        <f t="shared" ca="1" si="30"/>
        <v>620.46313202609281</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1193.9707286163475</v>
      </c>
      <c r="AK28" s="143">
        <f t="shared" ca="1" si="43"/>
        <v>8.3506135726419615</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0</v>
      </c>
      <c r="V29" s="143">
        <f t="shared" ca="1" si="28"/>
        <v>0</v>
      </c>
      <c r="W29" s="143">
        <f t="shared" ca="1" si="29"/>
        <v>612.4534115191143</v>
      </c>
      <c r="X29" s="143">
        <f t="shared" ca="1" si="30"/>
        <v>558.88115044707661</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1171.3345619661909</v>
      </c>
      <c r="AK29" s="143">
        <f t="shared" ca="1" si="43"/>
        <v>8.1922965587228358</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0</v>
      </c>
      <c r="V30" s="143">
        <f t="shared" ca="1" si="28"/>
        <v>0</v>
      </c>
      <c r="W30" s="143">
        <f t="shared" ca="1" si="29"/>
        <v>551.85813464023295</v>
      </c>
      <c r="X30" s="143">
        <f t="shared" ca="1" si="30"/>
        <v>547.67915002789618</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1099.5372846681291</v>
      </c>
      <c r="AK30" s="143">
        <f t="shared" ca="1" si="43"/>
        <v>7.6901474658562678</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25.083820799999998</v>
      </c>
      <c r="I31" s="99">
        <f>SUM(I16:I30)</f>
        <v>25.083820799999998</v>
      </c>
      <c r="J31" s="99">
        <f>o.window_hole_total_area - o.window_glass_total_area</f>
        <v>0</v>
      </c>
      <c r="K31" s="143">
        <f>IF(o.window_hole_total_area = 0, 0, o.window_glass_total_area / o.window_hole_total_area * 100)</f>
        <v>100</v>
      </c>
      <c r="L31" s="99">
        <f>IF(o.window_hole_total_area = 0, 0, SUMPRODUCT(H16:H30, L16:L30) / o.window_hole_total_area)</f>
        <v>5.9</v>
      </c>
      <c r="M31" s="99"/>
      <c r="N31" s="99"/>
      <c r="O31" s="99"/>
      <c r="P31" s="99"/>
      <c r="Q31" s="99"/>
      <c r="R31" s="99"/>
      <c r="S31" s="4" t="s">
        <v>191</v>
      </c>
      <c r="T31" s="4"/>
      <c r="U31" s="143">
        <f t="shared" ca="1" si="27"/>
        <v>0</v>
      </c>
      <c r="V31" s="143">
        <f t="shared" ca="1" si="28"/>
        <v>0</v>
      </c>
      <c r="W31" s="143">
        <f t="shared" ca="1" si="29"/>
        <v>432.52490737684224</v>
      </c>
      <c r="X31" s="143">
        <f t="shared" ca="1" si="30"/>
        <v>532.2401235434304</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964.76503092027269</v>
      </c>
      <c r="AK31" s="143">
        <f t="shared" ca="1" si="43"/>
        <v>6.7475523214454665</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0</v>
      </c>
      <c r="V32" s="143">
        <f t="shared" ca="1" si="28"/>
        <v>0</v>
      </c>
      <c r="W32" s="143">
        <f t="shared" ca="1" si="29"/>
        <v>328.97895531561215</v>
      </c>
      <c r="X32" s="143">
        <f t="shared" ca="1" si="30"/>
        <v>527.13247568390807</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856.11143099952028</v>
      </c>
      <c r="AK32" s="143">
        <f t="shared" ca="1" si="43"/>
        <v>5.9876306546336577</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0</v>
      </c>
      <c r="V33" s="143">
        <f t="shared" ca="1" si="28"/>
        <v>0</v>
      </c>
      <c r="W33" s="143">
        <f t="shared" ca="1" si="29"/>
        <v>236.69304512651138</v>
      </c>
      <c r="X33" s="143">
        <f t="shared" ca="1" si="30"/>
        <v>393.63713390093181</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630.33017902744314</v>
      </c>
      <c r="AK33" s="143">
        <f t="shared" ca="1" si="43"/>
        <v>4.4085199260556944</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0</v>
      </c>
      <c r="V34" s="144">
        <f t="shared" ca="1" si="28"/>
        <v>0</v>
      </c>
      <c r="W34" s="144">
        <f t="shared" ca="1" si="29"/>
        <v>198.9661007095834</v>
      </c>
      <c r="X34" s="144">
        <f t="shared" ca="1" si="30"/>
        <v>320.67902754388803</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519.6451282534714</v>
      </c>
      <c r="AK34" s="144">
        <f t="shared" ca="1" si="43"/>
        <v>3.6343903220972962</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0</v>
      </c>
      <c r="V35" s="144">
        <f t="shared" ca="1" si="44"/>
        <v>0</v>
      </c>
      <c r="W35" s="144">
        <f t="shared" ca="1" si="44"/>
        <v>4990.2880416594398</v>
      </c>
      <c r="X35" s="144">
        <f t="shared" ca="1" si="44"/>
        <v>5977.0507832474286</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10967.338824906868</v>
      </c>
      <c r="AK35" s="144">
        <f t="shared" ca="1" si="43"/>
        <v>76.705405125939777</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0</v>
      </c>
      <c r="V40" s="143">
        <f t="shared" ca="1" si="45"/>
        <v>0</v>
      </c>
      <c r="W40" s="143">
        <f t="shared" ca="1" si="45"/>
        <v>896.63432092648145</v>
      </c>
      <c r="X40" s="143">
        <f t="shared" ca="1" si="45"/>
        <v>769.6976633267559</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1666.3319842532374</v>
      </c>
      <c r="AK40" s="143">
        <f t="shared" ref="AK40:AK52" ca="1" si="47">SUM(U40:AI40)/i.tfa</f>
        <v>11.654301190748619</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0</v>
      </c>
      <c r="V41" s="143">
        <f t="shared" ca="1" si="48"/>
        <v>0</v>
      </c>
      <c r="W41" s="143">
        <f t="shared" ca="1" si="48"/>
        <v>696.18244029297978</v>
      </c>
      <c r="X41" s="143">
        <f t="shared" ca="1" si="48"/>
        <v>615.15657197600831</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1311.339012268988</v>
      </c>
      <c r="AK41" s="143">
        <f t="shared" ca="1" si="47"/>
        <v>9.1714856082598128</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0</v>
      </c>
      <c r="V42" s="143">
        <f t="shared" ca="1" si="49"/>
        <v>0</v>
      </c>
      <c r="W42" s="143">
        <f t="shared" ca="1" si="49"/>
        <v>553.41231814347259</v>
      </c>
      <c r="X42" s="143">
        <f t="shared" ca="1" si="49"/>
        <v>421.01976396653004</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974.43208211000263</v>
      </c>
      <c r="AK42" s="143">
        <f t="shared" ca="1" si="47"/>
        <v>6.8151635341306669</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0</v>
      </c>
      <c r="V43" s="143">
        <f t="shared" ca="1" si="50"/>
        <v>0</v>
      </c>
      <c r="W43" s="143">
        <f t="shared" ca="1" si="50"/>
        <v>102.44097463764092</v>
      </c>
      <c r="X43" s="143">
        <f t="shared" ca="1" si="50"/>
        <v>54.498734501667741</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156.93970913930866</v>
      </c>
      <c r="AK43" s="143">
        <f t="shared" ca="1" si="47"/>
        <v>1.0976339987362476</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0</v>
      </c>
      <c r="V44" s="143">
        <f t="shared" ca="1" si="51"/>
        <v>0</v>
      </c>
      <c r="W44" s="143">
        <f t="shared" ca="1" si="51"/>
        <v>-178.99509252780854</v>
      </c>
      <c r="X44" s="143">
        <f t="shared" ca="1" si="51"/>
        <v>-211.73047199111227</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-390.72556451892081</v>
      </c>
      <c r="AK44" s="143">
        <f t="shared" ca="1" si="47"/>
        <v>-2.7327288048602658</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0</v>
      </c>
      <c r="V45" s="143">
        <f t="shared" ca="1" si="52"/>
        <v>0</v>
      </c>
      <c r="W45" s="143">
        <f t="shared" ca="1" si="52"/>
        <v>-487.72995962974272</v>
      </c>
      <c r="X45" s="143">
        <f t="shared" ca="1" si="52"/>
        <v>-534.68549506558088</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-1022.4154546953237</v>
      </c>
      <c r="AK45" s="143">
        <f t="shared" ca="1" si="47"/>
        <v>-7.1507585305310091</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0</v>
      </c>
      <c r="V46" s="143">
        <f t="shared" ca="1" si="53"/>
        <v>0</v>
      </c>
      <c r="W46" s="143">
        <f t="shared" ca="1" si="53"/>
        <v>-612.4534115191143</v>
      </c>
      <c r="X46" s="143">
        <f t="shared" ca="1" si="53"/>
        <v>-558.88115044707661</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-1171.3345619661909</v>
      </c>
      <c r="AK46" s="143">
        <f t="shared" ca="1" si="47"/>
        <v>-8.1922965587228358</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0</v>
      </c>
      <c r="V47" s="143">
        <f t="shared" ca="1" si="54"/>
        <v>0</v>
      </c>
      <c r="W47" s="143">
        <f t="shared" ca="1" si="54"/>
        <v>-551.85813464023295</v>
      </c>
      <c r="X47" s="143">
        <f t="shared" ca="1" si="54"/>
        <v>-547.67915002789618</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-1099.5372846681291</v>
      </c>
      <c r="AK47" s="143">
        <f t="shared" ca="1" si="47"/>
        <v>-7.6901474658562678</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0</v>
      </c>
      <c r="V48" s="143">
        <f t="shared" ca="1" si="55"/>
        <v>0</v>
      </c>
      <c r="W48" s="143">
        <f t="shared" ca="1" si="55"/>
        <v>-275.35470300820225</v>
      </c>
      <c r="X48" s="143">
        <f t="shared" ca="1" si="55"/>
        <v>-375.06991917479041</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-650.42462218299261</v>
      </c>
      <c r="AK48" s="143">
        <f t="shared" ca="1" si="47"/>
        <v>-4.5490601635403038</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0</v>
      </c>
      <c r="V49" s="143">
        <f t="shared" ca="1" si="56"/>
        <v>0</v>
      </c>
      <c r="W49" s="143">
        <f t="shared" ca="1" si="56"/>
        <v>148.88950334555904</v>
      </c>
      <c r="X49" s="143">
        <f t="shared" ca="1" si="56"/>
        <v>-49.26401702273688</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99.625486322822155</v>
      </c>
      <c r="AK49" s="143">
        <f t="shared" ca="1" si="47"/>
        <v>0.69677917416996893</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0</v>
      </c>
      <c r="V50" s="143">
        <f t="shared" ca="1" si="57"/>
        <v>0</v>
      </c>
      <c r="W50" s="143">
        <f t="shared" ca="1" si="57"/>
        <v>655.71404747508859</v>
      </c>
      <c r="X50" s="143">
        <f t="shared" ca="1" si="57"/>
        <v>498.76995870066816</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1154.4840061757568</v>
      </c>
      <c r="AK50" s="143">
        <f t="shared" ca="1" si="47"/>
        <v>8.0744440213719191</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0</v>
      </c>
      <c r="V51" s="144">
        <f t="shared" ca="1" si="58"/>
        <v>0</v>
      </c>
      <c r="W51" s="144">
        <f t="shared" ca="1" si="58"/>
        <v>853.66580362239745</v>
      </c>
      <c r="X51" s="144">
        <f t="shared" ca="1" si="58"/>
        <v>731.95287678809291</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1585.6186804104905</v>
      </c>
      <c r="AK51" s="144">
        <f t="shared" ca="1" si="47"/>
        <v>11.089793540428666</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0</v>
      </c>
      <c r="V52" s="144">
        <f t="shared" ca="1" si="59"/>
        <v>0</v>
      </c>
      <c r="W52" s="144">
        <f t="shared" ca="1" si="59"/>
        <v>1800.5481071185186</v>
      </c>
      <c r="X52" s="144">
        <f t="shared" ca="1" si="59"/>
        <v>813.78536553052993</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2614.3334726490484</v>
      </c>
      <c r="AK52" s="144">
        <f t="shared" ca="1" si="47"/>
        <v>18.284609544335211</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0</v>
      </c>
      <c r="V53" s="143">
        <f t="shared" ca="1" si="60"/>
        <v>0</v>
      </c>
      <c r="W53" s="143">
        <f t="shared" ca="1" si="60"/>
        <v>12.59300676401258</v>
      </c>
      <c r="X53" s="143">
        <f t="shared" ca="1" si="60"/>
        <v>5.6916027803226328</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18.284609544335215</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53.231200000000001</v>
      </c>
      <c r="J4" s="99">
        <f>IFERROR('Ground floor'!$F$7 * 'Ground floor'!$G$7, 0)</f>
        <v>57.192</v>
      </c>
      <c r="K4" s="99">
        <f>IFERROR(Roof!$F$8 * Roof!$G$8, 0)</f>
        <v>39.748440000000002</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61.327566300000008</v>
      </c>
      <c r="P4" s="99">
        <f>SUM(I4:O4)</f>
        <v>359.49374902000005</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0.14807267204259103</v>
      </c>
      <c r="J5" s="117">
        <f t="shared" si="1"/>
        <v>0.15909038795781172</v>
      </c>
      <c r="K5" s="117">
        <f t="shared" si="1"/>
        <v>0.11056781963067915</v>
      </c>
      <c r="L5" s="117">
        <f t="shared" si="1"/>
        <v>0</v>
      </c>
      <c r="M5" s="117">
        <f t="shared" si="1"/>
        <v>0.41167487090788463</v>
      </c>
      <c r="N5" s="117">
        <f t="shared" si="1"/>
        <v>0</v>
      </c>
      <c r="O5" s="117">
        <f t="shared" si="1"/>
        <v>0.17059424946103335</v>
      </c>
      <c r="P5" s="117">
        <f t="shared" si="1"/>
        <v>1</v>
      </c>
      <c r="Q5" s="99"/>
      <c r="R5" s="99"/>
      <c r="S5" s="99"/>
      <c r="T5" s="99"/>
      <c r="U5" s="99"/>
      <c r="V5" s="99"/>
      <c r="W5" s="99"/>
      <c r="X5" s="99"/>
      <c r="Y5" s="102"/>
      <c r="Z5" s="102" t="s">
        <v>3375</v>
      </c>
      <c r="AA5" s="154">
        <f t="array" aca="1" ref="AA5" ca="1">i.tfa * SUMPRODUCT(($V$14:$V$25&gt;$AA$4)*$R$14:$R$25) / $P$4</f>
        <v>91.771439999999984</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-60.822961101360669</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0.71414947624269387</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5.7087613918590021</v>
      </c>
      <c r="J14" s="143">
        <f t="shared" si="2"/>
        <v>6.1335360000000003</v>
      </c>
      <c r="K14" s="143">
        <f t="shared" si="2"/>
        <v>4.2628075200000008</v>
      </c>
      <c r="L14" s="143">
        <f t="shared" si="2"/>
        <v>0</v>
      </c>
      <c r="M14" s="143">
        <f t="shared" si="2"/>
        <v>15.871622876917368</v>
      </c>
      <c r="N14" s="143">
        <f t="shared" si="2"/>
        <v>0</v>
      </c>
      <c r="O14" s="143">
        <f t="shared" si="2"/>
        <v>6.5770533587466238</v>
      </c>
      <c r="P14" s="143">
        <f ca="1">-Glazing!AK23</f>
        <v>-4.2173216861687486</v>
      </c>
      <c r="Q14" s="143">
        <f>-'Incidental gains'!$F$6 * Weather!$Q31 / 1000</f>
        <v>-3.5649503999999999</v>
      </c>
      <c r="R14" s="143">
        <f t="shared" ref="R14:R25" si="3">SUM($I14:$O14)</f>
        <v>38.55378114752299</v>
      </c>
      <c r="S14" s="143">
        <f t="shared" ref="S14:S25" ca="1" si="4">-1 * SUM($P14:$Q14)</f>
        <v>7.7822720861687484</v>
      </c>
      <c r="T14" s="143">
        <f t="shared" ref="T14:T25" ca="1" si="5">IF(ABS(R14) &gt; (0.0000001 * ABS(S14)), S14 / R14, IF(R14 = 0, 10^6, 0))</f>
        <v>0.2018549634960706</v>
      </c>
      <c r="U14" s="99">
        <f ca="1">IFERROR(IF(T14 &gt; 0,   IF(T14 = 1, d.heating_alpha/d.heating_alpha1, (1 - T14 ^ d.heating_alpha) / (1 - T14 ^ d.heating_alpha1)), 1) * IF(T14 &lt;= 0, IF(S14 &gt; 0, 1 / T14, 1), 1), NA())</f>
        <v>0.93606379016867447</v>
      </c>
      <c r="V14" s="99">
        <f t="shared" ref="V14:V25" ca="1" si="6">R14 - U14 * S14</f>
        <v>31.269078042419995</v>
      </c>
      <c r="W14" s="130">
        <f t="shared" ref="W14:W25" ca="1" si="7">S14 - (R14 - V14)</f>
        <v>0.49756898106575331</v>
      </c>
      <c r="X14" s="143"/>
      <c r="Y14" s="102"/>
      <c r="Z14" s="102" t="s">
        <v>53</v>
      </c>
      <c r="AA14" s="155">
        <f ca="1">$I$4 * $AA$5 / i.tfa</f>
        <v>34.166344082584978</v>
      </c>
      <c r="AB14" s="155">
        <f t="shared" ref="AB14:AB24" ca="1" si="8">IF($AA14&gt;0, $AA14, 0)</f>
        <v>34.166344082584978</v>
      </c>
      <c r="AC14" s="155">
        <f t="shared" ref="AC14:AC24" ca="1" si="9">IF($AA14&lt;0, -$AA14, 0)</f>
        <v>0</v>
      </c>
      <c r="AD14" s="102"/>
    </row>
    <row r="15" spans="2:30" x14ac:dyDescent="0.25">
      <c r="B15" s="160"/>
      <c r="D15" s="99"/>
      <c r="E15" s="99"/>
      <c r="F15" s="99"/>
      <c r="G15" s="99" t="s">
        <v>184</v>
      </c>
      <c r="H15" s="143">
        <f>Weather!$R32</f>
        <v>13.42656</v>
      </c>
      <c r="I15" s="143">
        <f t="shared" si="2"/>
        <v>4.998684436088964</v>
      </c>
      <c r="J15" s="143">
        <f t="shared" si="2"/>
        <v>5.3706240000000003</v>
      </c>
      <c r="K15" s="143">
        <f t="shared" si="2"/>
        <v>3.7325836800000007</v>
      </c>
      <c r="L15" s="143">
        <f t="shared" si="2"/>
        <v>0</v>
      </c>
      <c r="M15" s="143">
        <f t="shared" si="2"/>
        <v>13.897451444276426</v>
      </c>
      <c r="N15" s="143">
        <f t="shared" si="2"/>
        <v>0</v>
      </c>
      <c r="O15" s="143">
        <f t="shared" si="2"/>
        <v>5.7589750215479656</v>
      </c>
      <c r="P15" s="143">
        <f ca="1">-Glazing!AK24</f>
        <v>-4.725965836016611</v>
      </c>
      <c r="Q15" s="143">
        <f>-'Incidental gains'!$F$6 * Weather!$Q32 / 1000</f>
        <v>-3.2199551999999998</v>
      </c>
      <c r="R15" s="143">
        <f t="shared" si="3"/>
        <v>33.758318581913358</v>
      </c>
      <c r="S15" s="143">
        <f t="shared" ca="1" si="4"/>
        <v>7.9459210360166104</v>
      </c>
      <c r="T15" s="143">
        <f t="shared" ca="1" si="5"/>
        <v>0.23537668254229296</v>
      </c>
      <c r="U15" s="99">
        <f t="shared" ref="U15:U25" ca="1" si="10">IFERROR(IF(T15 &gt; 0, IF(T15 = 1, d.heating_alpha/d.heating_alpha1, (1 - T15 ^ d.heating_alpha) / (1 - T15 ^ d.heating_alpha1)), 1) * IF(T15 &lt;= 0, IF(S15 &gt; 0, 1 / T15, 1), 1), NA())</f>
        <v>0.92120772097393777</v>
      </c>
      <c r="V15" s="99">
        <f t="shared" ca="1" si="6"/>
        <v>26.438474773285627</v>
      </c>
      <c r="W15" s="130">
        <f t="shared" ca="1" si="7"/>
        <v>0.62607722738887972</v>
      </c>
      <c r="X15" s="143"/>
      <c r="Y15" s="102"/>
      <c r="Z15" s="102" t="s">
        <v>57</v>
      </c>
      <c r="AA15" s="155">
        <f ca="1">$J$4 * $AA$5 / i.tfa</f>
        <v>36.708575999999994</v>
      </c>
      <c r="AB15" s="155">
        <f t="shared" ca="1" si="8"/>
        <v>36.708575999999994</v>
      </c>
      <c r="AC15" s="155">
        <f t="shared" ca="1" si="9"/>
        <v>0</v>
      </c>
      <c r="AD15" s="102"/>
    </row>
    <row r="16" spans="2:30" x14ac:dyDescent="0.25">
      <c r="B16" s="160"/>
      <c r="D16" s="99"/>
      <c r="E16" s="99"/>
      <c r="F16" s="99"/>
      <c r="G16" s="99" t="s">
        <v>185</v>
      </c>
      <c r="H16" s="143">
        <f>Weather!$R33</f>
        <v>13.25808</v>
      </c>
      <c r="I16" s="143">
        <f t="shared" si="2"/>
        <v>4.9359596313890064</v>
      </c>
      <c r="J16" s="143">
        <f t="shared" si="2"/>
        <v>5.3032320000000004</v>
      </c>
      <c r="K16" s="143">
        <f t="shared" si="2"/>
        <v>3.6857462400000007</v>
      </c>
      <c r="L16" s="143">
        <f t="shared" si="2"/>
        <v>0</v>
      </c>
      <c r="M16" s="143">
        <f t="shared" si="2"/>
        <v>13.723062574801915</v>
      </c>
      <c r="N16" s="143">
        <f t="shared" si="2"/>
        <v>0</v>
      </c>
      <c r="O16" s="143">
        <f t="shared" si="2"/>
        <v>5.6867098909686957</v>
      </c>
      <c r="P16" s="143">
        <f ca="1">-Glazing!AK25</f>
        <v>-6.9078990406712473</v>
      </c>
      <c r="Q16" s="143">
        <f>-'Incidental gains'!$F$6 * Weather!$Q33 / 1000</f>
        <v>-3.5649503999999999</v>
      </c>
      <c r="R16" s="143">
        <f t="shared" si="3"/>
        <v>33.334710337159613</v>
      </c>
      <c r="S16" s="143">
        <f t="shared" ca="1" si="4"/>
        <v>10.472849440671247</v>
      </c>
      <c r="T16" s="143">
        <f t="shared" ca="1" si="5"/>
        <v>0.31417250471790414</v>
      </c>
      <c r="U16" s="99">
        <f t="shared" ca="1" si="10"/>
        <v>0.88513064232102057</v>
      </c>
      <c r="V16" s="99">
        <f t="shared" ca="1" si="6"/>
        <v>24.06487038480693</v>
      </c>
      <c r="W16" s="130">
        <f t="shared" ca="1" si="7"/>
        <v>1.203009488318564</v>
      </c>
      <c r="X16" s="143"/>
      <c r="Y16" s="102"/>
      <c r="Z16" s="102" t="s">
        <v>59</v>
      </c>
      <c r="AA16" s="155">
        <f ca="1">$K$4 * $AA$5 / i.tfa</f>
        <v>25.512460319999999</v>
      </c>
      <c r="AB16" s="155">
        <f t="shared" ca="1" si="8"/>
        <v>25.512460319999999</v>
      </c>
      <c r="AC16" s="155">
        <f t="shared" ca="1" si="9"/>
        <v>0</v>
      </c>
      <c r="AD16" s="102"/>
    </row>
    <row r="17" spans="2:30" x14ac:dyDescent="0.25">
      <c r="B17" s="160"/>
      <c r="D17" s="99"/>
      <c r="E17" s="99"/>
      <c r="F17" s="99"/>
      <c r="G17" s="99" t="s">
        <v>186</v>
      </c>
      <c r="H17" s="143">
        <f>Weather!$R34</f>
        <v>8.7119999999999997</v>
      </c>
      <c r="I17" s="143">
        <f t="shared" si="2"/>
        <v>3.2434621233738987</v>
      </c>
      <c r="J17" s="143">
        <f t="shared" si="2"/>
        <v>3.4848000000000003</v>
      </c>
      <c r="K17" s="143">
        <f t="shared" si="2"/>
        <v>2.4219360000000001</v>
      </c>
      <c r="L17" s="143">
        <f t="shared" si="2"/>
        <v>0</v>
      </c>
      <c r="M17" s="143">
        <f t="shared" si="2"/>
        <v>9.0175441053059178</v>
      </c>
      <c r="N17" s="143">
        <f t="shared" si="2"/>
        <v>0</v>
      </c>
      <c r="O17" s="143">
        <f t="shared" si="2"/>
        <v>3.7367866667058331</v>
      </c>
      <c r="P17" s="143">
        <f ca="1">-Glazing!AK26</f>
        <v>-7.9199101065696702</v>
      </c>
      <c r="Q17" s="143">
        <f>-'Incidental gains'!$F$6 * Weather!$Q34 / 1000</f>
        <v>-3.4499519999999997</v>
      </c>
      <c r="R17" s="143">
        <f t="shared" si="3"/>
        <v>21.904528895385649</v>
      </c>
      <c r="S17" s="143">
        <f t="shared" ca="1" si="4"/>
        <v>11.36986210656967</v>
      </c>
      <c r="T17" s="143">
        <f t="shared" ca="1" si="5"/>
        <v>0.51906444374454519</v>
      </c>
      <c r="U17" s="99">
        <f t="shared" ca="1" si="10"/>
        <v>0.79207523516567169</v>
      </c>
      <c r="V17" s="99">
        <f t="shared" ca="1" si="6"/>
        <v>12.898742693523218</v>
      </c>
      <c r="W17" s="130">
        <f t="shared" ca="1" si="7"/>
        <v>2.3640759047072386</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1.866911779773395</v>
      </c>
      <c r="J18" s="143">
        <f t="shared" si="2"/>
        <v>2.0058240000000001</v>
      </c>
      <c r="K18" s="143">
        <f t="shared" si="2"/>
        <v>1.3940476800000003</v>
      </c>
      <c r="L18" s="143">
        <f t="shared" si="2"/>
        <v>0</v>
      </c>
      <c r="M18" s="143">
        <f t="shared" si="2"/>
        <v>5.1904288302000516</v>
      </c>
      <c r="N18" s="143">
        <f t="shared" si="2"/>
        <v>0</v>
      </c>
      <c r="O18" s="143">
        <f t="shared" si="2"/>
        <v>2.1508655816570714</v>
      </c>
      <c r="P18" s="143">
        <f ca="1">-Glazing!AK27</f>
        <v>-7.923157635060317</v>
      </c>
      <c r="Q18" s="143">
        <f>-'Incidental gains'!$F$6 * Weather!$Q35 / 1000</f>
        <v>-3.5649503999999999</v>
      </c>
      <c r="R18" s="143">
        <f t="shared" si="3"/>
        <v>12.608077871630517</v>
      </c>
      <c r="S18" s="143">
        <f t="shared" ca="1" si="4"/>
        <v>11.488108035060318</v>
      </c>
      <c r="T18" s="143">
        <f t="shared" ca="1" si="5"/>
        <v>0.91117045373821437</v>
      </c>
      <c r="U18" s="99">
        <f t="shared" ca="1" si="10"/>
        <v>0.64178268827074814</v>
      </c>
      <c r="V18" s="99">
        <f t="shared" ca="1" si="6"/>
        <v>5.2352090137447238</v>
      </c>
      <c r="W18" s="130">
        <f t="shared" ca="1" si="7"/>
        <v>4.1152391771745247</v>
      </c>
      <c r="X18" s="143"/>
      <c r="Y18" s="102"/>
      <c r="Z18" s="102" t="s">
        <v>3385</v>
      </c>
      <c r="AA18" s="155">
        <f ca="1">$M$4 * $AA$5 / i.tfa</f>
        <v>94.990014670274974</v>
      </c>
      <c r="AB18" s="155">
        <f t="shared" ca="1" si="8"/>
        <v>94.990014670274974</v>
      </c>
      <c r="AC18" s="155">
        <f t="shared" ca="1" si="9"/>
        <v>0</v>
      </c>
      <c r="AD18" s="102"/>
    </row>
    <row r="19" spans="2:30" x14ac:dyDescent="0.25">
      <c r="B19" s="160"/>
      <c r="D19" s="99"/>
      <c r="E19" s="99"/>
      <c r="F19" s="99"/>
      <c r="G19" s="99" t="s">
        <v>188</v>
      </c>
      <c r="H19" s="143">
        <f>Weather!$R36</f>
        <v>1.1591999999999996</v>
      </c>
      <c r="I19" s="143">
        <f t="shared" si="2"/>
        <v>0.43156810071338636</v>
      </c>
      <c r="J19" s="143">
        <f t="shared" si="2"/>
        <v>0.46367999999999987</v>
      </c>
      <c r="K19" s="143">
        <f t="shared" si="2"/>
        <v>0.32225759999999992</v>
      </c>
      <c r="L19" s="143">
        <f t="shared" si="2"/>
        <v>0</v>
      </c>
      <c r="M19" s="143">
        <f t="shared" si="2"/>
        <v>1.1998550421109522</v>
      </c>
      <c r="N19" s="143">
        <f t="shared" si="2"/>
        <v>0</v>
      </c>
      <c r="O19" s="143">
        <f t="shared" si="2"/>
        <v>0.49720880441292475</v>
      </c>
      <c r="P19" s="143">
        <f ca="1">-Glazing!AK28</f>
        <v>-8.3506135726419615</v>
      </c>
      <c r="Q19" s="143">
        <f>-'Incidental gains'!$F$6 * Weather!$Q36 / 1000</f>
        <v>-3.4499519999999997</v>
      </c>
      <c r="R19" s="143">
        <f t="shared" si="3"/>
        <v>2.9145695472372632</v>
      </c>
      <c r="S19" s="143">
        <f t="shared" ca="1" si="4"/>
        <v>11.800565572641961</v>
      </c>
      <c r="T19" s="143">
        <f t="shared" ca="1" si="5"/>
        <v>4.0488193475526373</v>
      </c>
      <c r="U19" s="99">
        <f t="shared" ca="1" si="10"/>
        <v>0.22623147751346115</v>
      </c>
      <c r="V19" s="99">
        <f t="shared" ca="1" si="6"/>
        <v>0.24491016224398976</v>
      </c>
      <c r="W19" s="130">
        <f t="shared" ca="1" si="7"/>
        <v>9.1309061876486872</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-8.1922965587228358</v>
      </c>
      <c r="Q20" s="143">
        <f>-'Incidental gains'!$F$6 * Weather!$Q37 / 1000</f>
        <v>-3.5649503999999999</v>
      </c>
      <c r="R20" s="143">
        <f t="shared" si="3"/>
        <v>0</v>
      </c>
      <c r="S20" s="143">
        <f t="shared" ca="1" si="4"/>
        <v>11.757246958722835</v>
      </c>
      <c r="T20" s="143">
        <f t="shared" ca="1" si="5"/>
        <v>1000000</v>
      </c>
      <c r="U20" s="99">
        <f t="shared" ca="1" si="10"/>
        <v>9.9999999970176685E-7</v>
      </c>
      <c r="V20" s="99">
        <f t="shared" ca="1" si="6"/>
        <v>-1.1757246955216435E-5</v>
      </c>
      <c r="W20" s="130">
        <f t="shared" ca="1" si="7"/>
        <v>11.757235201475879</v>
      </c>
      <c r="X20" s="143"/>
      <c r="Y20" s="102"/>
      <c r="Z20" s="102" t="s">
        <v>3386</v>
      </c>
      <c r="AA20" s="155">
        <f ca="1">$O$4 * $AA$5 / i.tfa</f>
        <v>39.362981333378599</v>
      </c>
      <c r="AB20" s="155">
        <f t="shared" ca="1" si="8"/>
        <v>39.362981333378599</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-7.6901474658562678</v>
      </c>
      <c r="Q21" s="143">
        <f>-'Incidental gains'!$F$6 * Weather!$Q38 / 1000</f>
        <v>-3.5649503999999999</v>
      </c>
      <c r="R21" s="143">
        <f t="shared" si="3"/>
        <v>0</v>
      </c>
      <c r="S21" s="143">
        <f t="shared" ca="1" si="4"/>
        <v>11.255097865856268</v>
      </c>
      <c r="T21" s="143">
        <f t="shared" ca="1" si="5"/>
        <v>1000000</v>
      </c>
      <c r="U21" s="99">
        <f t="shared" ca="1" si="10"/>
        <v>9.9999999970176685E-7</v>
      </c>
      <c r="V21" s="99">
        <f t="shared" ca="1" si="6"/>
        <v>-1.1255097862499625E-5</v>
      </c>
      <c r="W21" s="130">
        <f t="shared" ca="1" si="7"/>
        <v>11.255086610758406</v>
      </c>
      <c r="X21" s="156"/>
      <c r="Y21" s="102"/>
      <c r="Z21" s="102" t="s">
        <v>3387</v>
      </c>
      <c r="AA21" s="155">
        <f ca="1">AA6</f>
        <v>-60.822961101360669</v>
      </c>
      <c r="AB21" s="155">
        <f t="shared" ca="1" si="8"/>
        <v>0</v>
      </c>
      <c r="AC21" s="155">
        <f t="shared" ca="1" si="9"/>
        <v>60.822961101360669</v>
      </c>
      <c r="AD21" s="102"/>
    </row>
    <row r="22" spans="2:30" x14ac:dyDescent="0.25">
      <c r="D22" s="99"/>
      <c r="E22" s="99"/>
      <c r="F22" s="99"/>
      <c r="G22" s="99" t="s">
        <v>191</v>
      </c>
      <c r="H22" s="143">
        <f>Weather!$R39</f>
        <v>2.1239999999999997</v>
      </c>
      <c r="I22" s="143">
        <f t="shared" si="2"/>
        <v>0.79076142677297512</v>
      </c>
      <c r="J22" s="143">
        <f t="shared" si="2"/>
        <v>0.84959999999999991</v>
      </c>
      <c r="K22" s="143">
        <f t="shared" si="2"/>
        <v>0.590472</v>
      </c>
      <c r="L22" s="143">
        <f t="shared" si="2"/>
        <v>0</v>
      </c>
      <c r="M22" s="143">
        <f t="shared" si="2"/>
        <v>2.1984921579051617</v>
      </c>
      <c r="N22" s="143">
        <f t="shared" si="2"/>
        <v>0</v>
      </c>
      <c r="O22" s="143">
        <f t="shared" si="2"/>
        <v>0.91103476584976917</v>
      </c>
      <c r="P22" s="143">
        <f ca="1">-Glazing!AK31</f>
        <v>-6.7475523214454665</v>
      </c>
      <c r="Q22" s="143">
        <f>-'Incidental gains'!$F$6 * Weather!$Q39 / 1000</f>
        <v>-3.4499519999999997</v>
      </c>
      <c r="R22" s="143">
        <f t="shared" si="3"/>
        <v>5.3403603505279067</v>
      </c>
      <c r="S22" s="143">
        <f t="shared" ca="1" si="4"/>
        <v>10.197504321445466</v>
      </c>
      <c r="T22" s="143">
        <f t="shared" ca="1" si="5"/>
        <v>1.9095161472460225</v>
      </c>
      <c r="U22" s="99">
        <f t="shared" ca="1" si="10"/>
        <v>0.41374816254302932</v>
      </c>
      <c r="V22" s="99">
        <f t="shared" ca="1" si="6"/>
        <v>1.1211616750052444</v>
      </c>
      <c r="W22" s="130">
        <f t="shared" ca="1" si="7"/>
        <v>5.9783056459228039</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2.4042721436844317</v>
      </c>
      <c r="J23" s="143">
        <f t="shared" si="2"/>
        <v>2.5831680000000001</v>
      </c>
      <c r="K23" s="143">
        <f t="shared" si="2"/>
        <v>1.7953017600000001</v>
      </c>
      <c r="L23" s="143">
        <f t="shared" si="2"/>
        <v>0</v>
      </c>
      <c r="M23" s="143">
        <f t="shared" si="2"/>
        <v>6.6844098288036262</v>
      </c>
      <c r="N23" s="143">
        <f t="shared" si="2"/>
        <v>0</v>
      </c>
      <c r="O23" s="143">
        <f t="shared" si="2"/>
        <v>2.7699574553091066</v>
      </c>
      <c r="P23" s="143">
        <f ca="1">-Glazing!AK32</f>
        <v>-5.9876306546336577</v>
      </c>
      <c r="Q23" s="143">
        <f>-'Incidental gains'!$F$6 * Weather!$Q40 / 1000</f>
        <v>-3.5649503999999999</v>
      </c>
      <c r="R23" s="143">
        <f t="shared" si="3"/>
        <v>16.237109187797166</v>
      </c>
      <c r="S23" s="143">
        <f t="shared" ca="1" si="4"/>
        <v>9.5525810546336576</v>
      </c>
      <c r="T23" s="143">
        <f t="shared" ca="1" si="5"/>
        <v>0.58831784304393309</v>
      </c>
      <c r="U23" s="99">
        <f t="shared" ca="1" si="10"/>
        <v>0.76246246387633421</v>
      </c>
      <c r="V23" s="99">
        <f t="shared" ca="1" si="6"/>
        <v>8.9536247005027967</v>
      </c>
      <c r="W23" s="130">
        <f t="shared" ca="1" si="7"/>
        <v>2.2690965673392878</v>
      </c>
      <c r="X23" s="99"/>
      <c r="Y23" s="102"/>
      <c r="Z23" s="102" t="s">
        <v>3398</v>
      </c>
      <c r="AA23" s="155">
        <f ca="1">-SUM($AA$21:$AA$22) * (1 - $AA$8)</f>
        <v>27.346598207283616</v>
      </c>
      <c r="AB23" s="155">
        <f t="shared" ca="1" si="8"/>
        <v>27.346598207283616</v>
      </c>
      <c r="AC23" s="155">
        <f t="shared" ca="1" si="9"/>
        <v>0</v>
      </c>
      <c r="AD23" s="102"/>
    </row>
    <row r="24" spans="2:30" x14ac:dyDescent="0.25">
      <c r="D24" s="99"/>
      <c r="E24" s="99"/>
      <c r="F24" s="99"/>
      <c r="G24" s="99" t="s">
        <v>193</v>
      </c>
      <c r="H24" s="143">
        <f>Weather!$R41</f>
        <v>12.06</v>
      </c>
      <c r="I24" s="143">
        <f t="shared" si="2"/>
        <v>4.4899165757448598</v>
      </c>
      <c r="J24" s="143">
        <f t="shared" si="2"/>
        <v>4.8240000000000007</v>
      </c>
      <c r="K24" s="143">
        <f t="shared" si="2"/>
        <v>3.3526800000000008</v>
      </c>
      <c r="L24" s="143">
        <f t="shared" si="2"/>
        <v>0</v>
      </c>
      <c r="M24" s="143">
        <f t="shared" si="2"/>
        <v>12.482963947427614</v>
      </c>
      <c r="N24" s="143">
        <f t="shared" si="2"/>
        <v>0</v>
      </c>
      <c r="O24" s="143">
        <f t="shared" si="2"/>
        <v>5.1728245179605556</v>
      </c>
      <c r="P24" s="143">
        <f ca="1">-Glazing!AK33</f>
        <v>-4.4085199260556944</v>
      </c>
      <c r="Q24" s="143">
        <f>-'Incidental gains'!$F$6 * Weather!$Q41 / 1000</f>
        <v>-3.4499519999999997</v>
      </c>
      <c r="R24" s="143">
        <f t="shared" si="3"/>
        <v>30.322385041133032</v>
      </c>
      <c r="S24" s="143">
        <f t="shared" ca="1" si="4"/>
        <v>7.8584719260556941</v>
      </c>
      <c r="T24" s="143">
        <f t="shared" ca="1" si="5"/>
        <v>0.25916404383743202</v>
      </c>
      <c r="U24" s="99">
        <f t="shared" ca="1" si="10"/>
        <v>0.91043735693746841</v>
      </c>
      <c r="V24" s="99">
        <f t="shared" ca="1" si="6"/>
        <v>23.167738631207591</v>
      </c>
      <c r="W24" s="130">
        <f t="shared" ca="1" si="7"/>
        <v>0.70382551613025335</v>
      </c>
      <c r="X24" s="99"/>
      <c r="Y24" s="102"/>
      <c r="Z24" s="15" t="s">
        <v>3392</v>
      </c>
      <c r="AA24" s="157">
        <f ca="1">-o.space_heating</f>
        <v>-162.41949831216149</v>
      </c>
      <c r="AB24" s="157">
        <f t="shared" ca="1" si="8"/>
        <v>0</v>
      </c>
      <c r="AC24" s="157">
        <f t="shared" ca="1" si="9"/>
        <v>162.41949831216149</v>
      </c>
      <c r="AD24" s="102"/>
    </row>
    <row r="25" spans="2:30" x14ac:dyDescent="0.25">
      <c r="D25" s="99"/>
      <c r="E25" s="99"/>
      <c r="F25" s="99"/>
      <c r="G25" s="117" t="s">
        <v>194</v>
      </c>
      <c r="H25" s="144">
        <f>Weather!$R42</f>
        <v>14.225280000000001</v>
      </c>
      <c r="I25" s="144">
        <f t="shared" si="2"/>
        <v>5.2960464731850623</v>
      </c>
      <c r="J25" s="144">
        <f t="shared" si="2"/>
        <v>5.6901120000000009</v>
      </c>
      <c r="K25" s="144">
        <f t="shared" si="2"/>
        <v>3.9546278400000014</v>
      </c>
      <c r="L25" s="144">
        <f t="shared" si="2"/>
        <v>0</v>
      </c>
      <c r="M25" s="144">
        <f t="shared" si="2"/>
        <v>14.724183862525962</v>
      </c>
      <c r="N25" s="144">
        <f t="shared" si="2"/>
        <v>0</v>
      </c>
      <c r="O25" s="144">
        <f t="shared" si="2"/>
        <v>6.1015652702200605</v>
      </c>
      <c r="P25" s="144">
        <f ca="1">-Glazing!AK34</f>
        <v>-3.6343903220972962</v>
      </c>
      <c r="Q25" s="144">
        <f>-'Incidental gains'!$F$6 * Weather!$Q42 / 1000</f>
        <v>-3.5649503999999999</v>
      </c>
      <c r="R25" s="144">
        <f t="shared" si="3"/>
        <v>35.766535445931083</v>
      </c>
      <c r="S25" s="144">
        <f t="shared" ca="1" si="4"/>
        <v>7.199340722097296</v>
      </c>
      <c r="T25" s="144">
        <f t="shared" ca="1" si="5"/>
        <v>0.20128705876420905</v>
      </c>
      <c r="U25" s="117">
        <f t="shared" ca="1" si="10"/>
        <v>0.93631131771204323</v>
      </c>
      <c r="V25" s="117">
        <f t="shared" ca="1" si="6"/>
        <v>29.025711247766189</v>
      </c>
      <c r="W25" s="131">
        <f t="shared" ca="1" si="7"/>
        <v>0.45851652393240183</v>
      </c>
      <c r="X25" s="99"/>
      <c r="Y25" s="102"/>
      <c r="Z25" s="119" t="s">
        <v>3254</v>
      </c>
      <c r="AA25" s="158" t="str">
        <f ca="1">IF(ABS(AB25-AC25) &gt; 0.0001,"Unbalanced","Balanced")</f>
        <v>Balanced</v>
      </c>
      <c r="AB25" s="158">
        <f ca="1">SUM(AB14:AB24)</f>
        <v>258.08697461352216</v>
      </c>
      <c r="AC25" s="158">
        <f ca="1">SUM(AC14:AC24)</f>
        <v>258.08697461352216</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34.166344082584978</v>
      </c>
      <c r="J27" s="156">
        <f t="shared" si="11"/>
        <v>36.708576000000001</v>
      </c>
      <c r="K27" s="156">
        <f t="shared" si="11"/>
        <v>25.512460320000002</v>
      </c>
      <c r="L27" s="156">
        <f t="shared" si="11"/>
        <v>0</v>
      </c>
      <c r="M27" s="156">
        <f t="shared" si="11"/>
        <v>94.990014670275002</v>
      </c>
      <c r="N27" s="156">
        <f t="shared" si="11"/>
        <v>0</v>
      </c>
      <c r="O27" s="156">
        <f t="shared" si="11"/>
        <v>39.362981333378613</v>
      </c>
      <c r="P27" s="156">
        <f t="shared" ca="1" si="11"/>
        <v>-76.705405125939762</v>
      </c>
      <c r="Q27" s="156">
        <f t="shared" si="11"/>
        <v>-41.974416000000005</v>
      </c>
      <c r="R27" s="156">
        <f t="shared" si="11"/>
        <v>230.74037640623854</v>
      </c>
      <c r="S27" s="156">
        <f t="shared" ca="1" si="11"/>
        <v>118.67982112593977</v>
      </c>
      <c r="T27" s="156" t="s">
        <v>52</v>
      </c>
      <c r="U27" s="126">
        <f ca="1">(R27 - o.space_heating) / S27</f>
        <v>0.57567392203580092</v>
      </c>
      <c r="V27" s="156">
        <f ca="1">IF(SUM(V14:V25) &lt; 0.0001, 0, SUM(V14:V25))</f>
        <v>162.41949831216149</v>
      </c>
      <c r="W27" s="156">
        <f ca="1">SUM(W14:W25)</f>
        <v>50.35894303186268</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3168.4367999999999</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359.49374902000005</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8.8136074928627686</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1.587573832857518</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2.587573832857518</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162.41949831216149</v>
      </c>
      <c r="L7" s="98">
        <v>0.8</v>
      </c>
      <c r="M7" s="98" t="s">
        <v>3439</v>
      </c>
      <c r="N7" s="99">
        <f t="shared" ca="1" si="0"/>
        <v>203.02437289020185</v>
      </c>
      <c r="O7" s="44">
        <f t="shared" si="1"/>
        <v>0.21</v>
      </c>
      <c r="P7" s="99">
        <f t="shared" ca="1" si="2"/>
        <v>42.635118306942388</v>
      </c>
      <c r="Q7" s="99">
        <f t="shared" si="3"/>
        <v>1.1299999999999999</v>
      </c>
      <c r="R7" s="99">
        <f t="shared" ca="1" si="4"/>
        <v>229.41754136592806</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162.41949831216149</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203.02437289020185</v>
      </c>
      <c r="L29" s="47">
        <f t="shared" ca="1" si="16"/>
        <v>1</v>
      </c>
      <c r="M29" s="47">
        <f t="shared" ca="1" si="17"/>
        <v>0</v>
      </c>
      <c r="N29" s="116">
        <v>2</v>
      </c>
      <c r="O29" s="99">
        <f t="shared" ca="1" si="18"/>
        <v>0.21</v>
      </c>
      <c r="P29" s="99">
        <f t="shared" ca="1" si="19"/>
        <v>42.635118306942388</v>
      </c>
      <c r="Q29" s="99">
        <f t="shared" ca="1" si="20"/>
        <v>1.1299999999999999</v>
      </c>
      <c r="R29" s="99">
        <f t="shared" ca="1" si="21"/>
        <v>229.41754136592806</v>
      </c>
      <c r="S29" s="99"/>
      <c r="T29" s="102"/>
      <c r="U29" s="102" t="str">
        <f t="shared" si="13"/>
        <v>Space heating</v>
      </c>
      <c r="V29" s="102">
        <f t="shared" ca="1" si="22"/>
        <v>203.02437289020185</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259.49891068300667</v>
      </c>
      <c r="L35" s="126"/>
      <c r="M35" s="126"/>
      <c r="N35" s="126"/>
      <c r="O35" s="126"/>
      <c r="P35" s="126">
        <f ca="1">SUM(P28:P34)</f>
        <v>51.009511161656327</v>
      </c>
      <c r="Q35" s="126"/>
      <c r="R35" s="126">
        <f ca="1">SUM(R28:R34)</f>
        <v>310.70716758988607</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99.77</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25.083820799999998</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267.83382080000001</v>
      </c>
      <c r="G8" s="99" t="s">
        <v>36</v>
      </c>
      <c r="H8" s="99" t="s">
        <v>3629</v>
      </c>
      <c r="I8" s="99"/>
      <c r="J8" s="99"/>
      <c r="K8" s="102"/>
      <c r="L8" s="102"/>
      <c r="M8" s="102"/>
      <c r="N8" s="102"/>
      <c r="O8" s="102"/>
      <c r="P8" s="102"/>
    </row>
    <row r="9" spans="2:16" x14ac:dyDescent="0.25">
      <c r="B9" s="160"/>
      <c r="D9" s="99"/>
      <c r="E9" s="99" t="s">
        <v>3630</v>
      </c>
      <c r="F9" s="143">
        <f>F8 / F7</f>
        <v>0.76815849026299943</v>
      </c>
      <c r="G9" s="99" t="s">
        <v>52</v>
      </c>
      <c r="H9" s="99" t="s">
        <v>3631</v>
      </c>
      <c r="I9" s="99"/>
      <c r="J9" s="99"/>
      <c r="K9" s="102"/>
      <c r="L9" s="102"/>
      <c r="M9" s="102"/>
      <c r="N9" s="102"/>
      <c r="O9" s="102"/>
      <c r="P9" s="102"/>
    </row>
    <row r="10" spans="2:16" x14ac:dyDescent="0.25">
      <c r="B10" s="160"/>
      <c r="D10" s="99"/>
      <c r="E10" s="99" t="s">
        <v>3632</v>
      </c>
      <c r="F10" s="143">
        <f>F8 / F6</f>
        <v>1.8732257714365648</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162.41949831216149</v>
      </c>
      <c r="G17" s="143">
        <f ca="1">Systems!K29</f>
        <v>203.02437289020185</v>
      </c>
      <c r="H17" s="143">
        <f ca="1">Systems!R29</f>
        <v>229.41754136592806</v>
      </c>
      <c r="I17" s="143">
        <f ca="1">Systems!P29</f>
        <v>42.635118306942388</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162.41949831216149</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310.70716758988607</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310.70716758988607</v>
      </c>
      <c r="G27" s="99" t="s">
        <v>3416</v>
      </c>
      <c r="H27" s="99"/>
      <c r="I27" s="99"/>
      <c r="J27" s="99"/>
      <c r="K27" s="102"/>
      <c r="L27" s="102"/>
      <c r="M27" s="56"/>
      <c r="N27" s="102"/>
      <c r="O27" s="66"/>
      <c r="P27" s="102"/>
    </row>
    <row r="28" spans="2:16" x14ac:dyDescent="0.25">
      <c r="D28" s="99"/>
      <c r="E28" s="99" t="s">
        <v>3639</v>
      </c>
      <c r="F28" s="143">
        <f ca="1">SUM(I16:I22)</f>
        <v>51.009511161656327</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5100.9511161656328</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99.77</v>
      </c>
      <c r="H29" s="99">
        <v>0.15</v>
      </c>
      <c r="I29" s="99">
        <f>G29*H29</f>
        <v>14.965499999999999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25.083820799999998</v>
      </c>
      <c r="H32" s="105">
        <v>0.15</v>
      </c>
      <c r="I32" s="105">
        <f>G32*H32</f>
        <v>3.7625731199999994</v>
      </c>
      <c r="J32" s="26"/>
      <c r="K32" s="99"/>
      <c r="L32" s="99"/>
      <c r="M32" s="99"/>
      <c r="N32" s="99"/>
      <c r="O32" s="99"/>
      <c r="P32" s="99"/>
      <c r="Q32" s="99"/>
      <c r="R32" s="99"/>
    </row>
    <row r="33" spans="4:18" x14ac:dyDescent="0.25">
      <c r="D33" s="99"/>
      <c r="E33" s="25"/>
      <c r="F33" s="126" t="s">
        <v>3254</v>
      </c>
      <c r="G33" s="126"/>
      <c r="H33" s="126"/>
      <c r="I33" s="126">
        <f>SUM(I29:I32)</f>
        <v>40.175073119999993</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267.83382080000001</v>
      </c>
      <c r="G4" s="99" t="s">
        <v>36</v>
      </c>
      <c r="H4" s="99"/>
      <c r="I4" s="99"/>
    </row>
    <row r="5" spans="1:9" x14ac:dyDescent="0.25">
      <c r="A5" s="2"/>
      <c r="B5" s="161"/>
      <c r="C5" s="2"/>
      <c r="D5" s="99"/>
      <c r="E5" s="99" t="s">
        <v>3697</v>
      </c>
      <c r="F5" s="99">
        <f>Glazing!H31</f>
        <v>25.083820799999998</v>
      </c>
      <c r="G5" s="99" t="s">
        <v>36</v>
      </c>
      <c r="H5" s="99"/>
      <c r="I5" s="99"/>
    </row>
    <row r="6" spans="1:9" x14ac:dyDescent="0.25">
      <c r="A6" s="2"/>
      <c r="B6" s="161"/>
      <c r="C6" s="2"/>
      <c r="D6" s="99"/>
      <c r="E6" s="99" t="s">
        <v>3698</v>
      </c>
      <c r="F6" s="99">
        <f>Glazing!I31</f>
        <v>25.083820799999998</v>
      </c>
      <c r="G6" s="99" t="s">
        <v>36</v>
      </c>
      <c r="H6" s="99"/>
      <c r="I6" s="99"/>
    </row>
    <row r="7" spans="1:9" x14ac:dyDescent="0.25">
      <c r="A7" s="2"/>
      <c r="B7" s="161"/>
      <c r="C7" s="2"/>
      <c r="D7" s="99"/>
      <c r="E7" s="99" t="s">
        <v>3699</v>
      </c>
      <c r="F7" s="99">
        <f ca="1">SUM('Space heating'!AA14:AA18)</f>
        <v>191.37739507285994</v>
      </c>
      <c r="G7" s="99" t="s">
        <v>3700</v>
      </c>
      <c r="H7" s="99" t="s">
        <v>3701</v>
      </c>
      <c r="I7" s="99"/>
    </row>
    <row r="8" spans="1:9" x14ac:dyDescent="0.25">
      <c r="A8" s="2"/>
      <c r="B8" s="161"/>
      <c r="C8" s="2"/>
      <c r="D8" s="99"/>
      <c r="E8" s="99" t="s">
        <v>3702</v>
      </c>
      <c r="F8" s="99">
        <f ca="1">SUM('Space heating'!AA19:AA20)</f>
        <v>39.362981333378599</v>
      </c>
      <c r="G8" s="99" t="s">
        <v>3700</v>
      </c>
      <c r="H8" s="99" t="s">
        <v>3701</v>
      </c>
      <c r="I8" s="99"/>
    </row>
    <row r="9" spans="1:9" x14ac:dyDescent="0.25">
      <c r="A9" s="2"/>
      <c r="B9" s="161"/>
      <c r="C9" s="2"/>
      <c r="D9" s="99"/>
      <c r="E9" s="99" t="s">
        <v>3477</v>
      </c>
      <c r="F9" s="99">
        <f ca="1">F7+F8</f>
        <v>230.74037640623854</v>
      </c>
      <c r="G9" s="99" t="s">
        <v>3700</v>
      </c>
      <c r="H9" s="99" t="s">
        <v>3701</v>
      </c>
      <c r="I9" s="99"/>
    </row>
    <row r="10" spans="1:9" x14ac:dyDescent="0.25">
      <c r="A10" s="2"/>
      <c r="B10" s="161"/>
      <c r="C10" s="2"/>
      <c r="D10" s="99"/>
      <c r="E10" s="99" t="s">
        <v>3703</v>
      </c>
      <c r="F10" s="99">
        <f ca="1">-1 * 'Space heating'!AA21</f>
        <v>60.822961101360669</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95.667476301360665</v>
      </c>
      <c r="G12" s="99" t="s">
        <v>3700</v>
      </c>
      <c r="H12" s="99" t="s">
        <v>3701</v>
      </c>
      <c r="I12" s="99"/>
    </row>
    <row r="13" spans="1:9" x14ac:dyDescent="0.25">
      <c r="A13" s="2"/>
      <c r="B13" s="161"/>
      <c r="C13" s="2"/>
      <c r="D13" s="99"/>
      <c r="E13" s="99" t="s">
        <v>3706</v>
      </c>
      <c r="F13" s="99">
        <f ca="1">'Space heating'!AA8</f>
        <v>0.71414947624269387</v>
      </c>
      <c r="G13" s="99" t="s">
        <v>52</v>
      </c>
      <c r="H13" s="99"/>
      <c r="I13" s="99"/>
    </row>
    <row r="14" spans="1:9" x14ac:dyDescent="0.25">
      <c r="A14" s="2"/>
      <c r="B14" s="161"/>
      <c r="C14" s="2"/>
      <c r="D14" s="99"/>
      <c r="E14" s="99" t="s">
        <v>3707</v>
      </c>
      <c r="F14" s="99">
        <f ca="1">SUM('Space heating'!AC21:AC22)</f>
        <v>95.667476301360665</v>
      </c>
      <c r="G14" s="99" t="s">
        <v>3700</v>
      </c>
      <c r="H14" s="99" t="s">
        <v>3701</v>
      </c>
      <c r="I14" s="99"/>
    </row>
    <row r="15" spans="1:9" x14ac:dyDescent="0.25">
      <c r="A15" s="2"/>
      <c r="B15" s="161"/>
      <c r="C15" s="2"/>
      <c r="D15" s="99"/>
      <c r="E15" s="99" t="s">
        <v>3708</v>
      </c>
      <c r="F15" s="99">
        <f>'Space heating'!P4</f>
        <v>359.49374902000005</v>
      </c>
      <c r="G15" s="99" t="str">
        <f>'Space heating'!AB31</f>
        <v>W/K</v>
      </c>
      <c r="H15" s="99" t="str">
        <f>IF(ISBLANK('Space heating'!AC31), "", 'Space heating'!AC31)</f>
        <v/>
      </c>
      <c r="I15" s="99"/>
    </row>
    <row r="16" spans="1:9" x14ac:dyDescent="0.25">
      <c r="A16" s="2"/>
      <c r="B16" s="161"/>
      <c r="C16" s="2"/>
      <c r="D16" s="99"/>
      <c r="E16" s="99" t="s">
        <v>3709</v>
      </c>
      <c r="F16" s="99">
        <f>F15 / F4</f>
        <v>1.3422268627099392</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2021-09-20T11:16:32Z</dcterms:modified>
  <dc:language>en-GB</dc:language>
</cp:coreProperties>
</file>