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F0A277A6-FE4F-4DF7-81D2-67D9ECB4CA33}"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J16" i="10"/>
  <c r="L16" i="10"/>
  <c r="T6" i="10"/>
  <c r="U6" i="10"/>
  <c r="U40" i="10"/>
  <c r="J17" i="10"/>
  <c r="L17" i="10"/>
  <c r="V6" i="10"/>
  <c r="V40" i="10"/>
  <c r="J18" i="10"/>
  <c r="L18" i="10"/>
  <c r="W6" i="10"/>
  <c r="W40" i="10"/>
  <c r="J19"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U18" i="10"/>
  <c r="V18" i="10"/>
  <c r="W18" i="10"/>
  <c r="X18" i="10"/>
  <c r="Y18" i="10"/>
  <c r="Z18" i="10"/>
  <c r="AA18" i="10"/>
  <c r="AB18" i="10"/>
  <c r="AC18" i="10"/>
  <c r="AD18" i="10"/>
  <c r="AE18" i="10"/>
  <c r="AF18" i="10"/>
  <c r="AG18" i="10"/>
  <c r="AH18" i="10"/>
  <c r="AI18" i="10"/>
  <c r="AJ18" i="10"/>
  <c r="AK18" i="10"/>
  <c r="K18" i="10"/>
  <c r="Q18" i="10"/>
  <c r="P18" i="10"/>
  <c r="AJ17" i="10"/>
  <c r="AK17" i="10"/>
  <c r="K17" i="10"/>
  <c r="Q17" i="10"/>
  <c r="P17" i="10"/>
  <c r="AJ16" i="10"/>
  <c r="AK16" i="10"/>
  <c r="K16" i="10"/>
  <c r="Q16" i="10"/>
  <c r="P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H8" i="6"/>
  <c r="J8" i="6"/>
  <c r="P6" i="6"/>
  <c r="P7" i="6"/>
  <c r="P8" i="6"/>
  <c r="P9" i="6"/>
  <c r="P10" i="6"/>
  <c r="P11" i="6"/>
  <c r="P12" i="6"/>
  <c r="P13" i="6"/>
  <c r="P14" i="6"/>
  <c r="P15" i="6"/>
  <c r="P16" i="6"/>
  <c r="P17" i="6"/>
  <c r="P18" i="6"/>
  <c r="H9" i="6"/>
  <c r="J9" i="6"/>
  <c r="Q6" i="6"/>
  <c r="Q7" i="6"/>
  <c r="Q8" i="6"/>
  <c r="Q9" i="6"/>
  <c r="Q10" i="6"/>
  <c r="Q11" i="6"/>
  <c r="Q12" i="6"/>
  <c r="Q13" i="6"/>
  <c r="Q14" i="6"/>
  <c r="Q15" i="6"/>
  <c r="Q16" i="6"/>
  <c r="Q17" i="6"/>
  <c r="Q18" i="6"/>
  <c r="H10"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T9" i="6"/>
  <c r="U9" i="6"/>
  <c r="T8" i="6"/>
  <c r="U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L31" i="10"/>
  <c r="M4" i="13"/>
  <c r="P4" i="13"/>
  <c r="I5" i="13"/>
  <c r="J5" i="13"/>
  <c r="K5" i="13"/>
  <c r="L5" i="13"/>
  <c r="M5" i="13"/>
  <c r="N5" i="13"/>
  <c r="O5" i="13"/>
  <c r="P5" i="13"/>
  <c r="I14" i="13"/>
  <c r="M14" i="13"/>
  <c r="R14" i="13"/>
  <c r="T14" i="13"/>
  <c r="AA31" i="13"/>
  <c r="AA32" i="13"/>
  <c r="AA35" i="13"/>
  <c r="AA36" i="13"/>
  <c r="U14" i="13"/>
  <c r="M15" i="13"/>
  <c r="I15" i="13"/>
  <c r="R15" i="13"/>
  <c r="T15" i="13"/>
  <c r="U15" i="13"/>
  <c r="V15" i="13"/>
  <c r="W15" i="13"/>
  <c r="V14" i="13"/>
  <c r="I16" i="13"/>
  <c r="M16" i="13"/>
  <c r="R16" i="13"/>
  <c r="T16" i="13"/>
  <c r="U16" i="13"/>
  <c r="V16" i="13"/>
  <c r="I17" i="13"/>
  <c r="M17" i="13"/>
  <c r="R17" i="13"/>
  <c r="T17" i="13"/>
  <c r="U17" i="13"/>
  <c r="V17" i="13"/>
  <c r="I18" i="13"/>
  <c r="M18" i="13"/>
  <c r="R18" i="13"/>
  <c r="T18" i="13"/>
  <c r="U18" i="13"/>
  <c r="V18" i="13"/>
  <c r="I19" i="13"/>
  <c r="M19" i="13"/>
  <c r="R19" i="13"/>
  <c r="T19" i="13"/>
  <c r="U19" i="13"/>
  <c r="V19" i="13"/>
  <c r="I20" i="13"/>
  <c r="M20" i="13"/>
  <c r="R20" i="13"/>
  <c r="T20" i="13"/>
  <c r="U20" i="13"/>
  <c r="V20" i="13"/>
  <c r="I21" i="13"/>
  <c r="M21" i="13"/>
  <c r="R21" i="13"/>
  <c r="T21" i="13"/>
  <c r="U21" i="13"/>
  <c r="V21" i="13"/>
  <c r="I22" i="13"/>
  <c r="M22" i="13"/>
  <c r="R22" i="13"/>
  <c r="T22" i="13"/>
  <c r="U22" i="13"/>
  <c r="V22" i="13"/>
  <c r="I23" i="13"/>
  <c r="M23" i="13"/>
  <c r="R23" i="13"/>
  <c r="T23" i="13"/>
  <c r="U23" i="13"/>
  <c r="V23" i="13"/>
  <c r="I24" i="13"/>
  <c r="M24" i="13"/>
  <c r="R24" i="13"/>
  <c r="T24" i="13"/>
  <c r="U24" i="13"/>
  <c r="V24" i="13"/>
  <c r="I25" i="13"/>
  <c r="M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M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<sst xmlns="http://schemas.openxmlformats.org/spreadsheetml/2006/main" count="4870" uniqueCount="3712">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</sst>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91F0-4F28-A001-25C273AF5242}"/>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27A4-480E-B798-44995B883BF2}"/>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27A4-480E-B798-44995B883BF2}"/>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27A4-480E-B798-44995B883BF2}"/>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27A4-480E-B798-44995B883BF2}"/>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27A4-480E-B798-44995B883BF2}"/>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6465-4A23-950C-530DFE1E776E}"/>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6465-4A23-950C-530DFE1E776E}"/>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6465-4A23-950C-530DFE1E776E}"/>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6465-4A23-950C-530DFE1E776E}"/>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6465-4A23-950C-530DFE1E776E}"/>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6465-4A23-950C-530DFE1E776E}"/>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6465-4A23-950C-530DFE1E776E}"/>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6465-4A23-950C-530DFE1E776E}"/>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6465-4A23-950C-530DFE1E776E}"/>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6465-4A23-950C-530DFE1E776E}"/>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6465-4A23-950C-530DFE1E776E}"/>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6465-4A23-950C-530DFE1E776E}"/>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72.445714914813266</c:v>
                </c:pt>
                <c:pt idx="1">
                  <c:v>4.4481869856147727</c:v>
                </c:pt>
                <c:pt idx="2">
                  <c:v>0</c:v>
                </c:pt>
                <c:pt idx="3">
                  <c:v>0</c:v>
                </c:pt>
                <c:pt idx="4">
                  <c:v>0</c:v>
                </c:pt>
                <c:pt idx="5">
                  <c:v>0</c:v>
                </c:pt>
              </c:numCache>
            </c:numRef>
          </c:val>
          <c:extLst>
            <c:ext xmlns:c16="http://schemas.microsoft.com/office/drawing/2014/chart" uri="{C3380CC4-5D6E-409C-BE32-E72D297353CC}">
              <c16:uniqueId val="{0000000C-6465-4A23-950C-530DFE1E776E}"/>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7D1A-4BFE-BF65-0E2722A1ABDD}"/>
              </c:ext>
            </c:extLst>
          </c:dPt>
          <c:dPt>
            <c:idx val="1"/>
            <c:invertIfNegative val="0"/>
            <c:bubble3D val="0"/>
            <c:spPr>
              <a:ln>
                <a:prstDash val="solid"/>
              </a:ln>
            </c:spPr>
            <c:extLst>
              <c:ext xmlns:c16="http://schemas.microsoft.com/office/drawing/2014/chart" uri="{C3380CC4-5D6E-409C-BE32-E72D297353CC}">
                <c16:uniqueId val="{00000003-7D1A-4BFE-BF65-0E2722A1ABDD}"/>
              </c:ext>
            </c:extLst>
          </c:dPt>
          <c:dPt>
            <c:idx val="2"/>
            <c:invertIfNegative val="0"/>
            <c:bubble3D val="0"/>
            <c:spPr>
              <a:ln>
                <a:prstDash val="solid"/>
              </a:ln>
            </c:spPr>
            <c:extLst>
              <c:ext xmlns:c16="http://schemas.microsoft.com/office/drawing/2014/chart" uri="{C3380CC4-5D6E-409C-BE32-E72D297353CC}">
                <c16:uniqueId val="{00000005-7D1A-4BFE-BF65-0E2722A1ABDD}"/>
              </c:ext>
            </c:extLst>
          </c:dPt>
          <c:dPt>
            <c:idx val="3"/>
            <c:invertIfNegative val="0"/>
            <c:bubble3D val="0"/>
            <c:spPr>
              <a:ln>
                <a:prstDash val="solid"/>
              </a:ln>
            </c:spPr>
            <c:extLst>
              <c:ext xmlns:c16="http://schemas.microsoft.com/office/drawing/2014/chart" uri="{C3380CC4-5D6E-409C-BE32-E72D297353CC}">
                <c16:uniqueId val="{00000007-7D1A-4BFE-BF65-0E2722A1ABDD}"/>
              </c:ext>
            </c:extLst>
          </c:dPt>
          <c:dPt>
            <c:idx val="4"/>
            <c:invertIfNegative val="0"/>
            <c:bubble3D val="0"/>
            <c:spPr>
              <a:ln>
                <a:prstDash val="solid"/>
              </a:ln>
            </c:spPr>
            <c:extLst>
              <c:ext xmlns:c16="http://schemas.microsoft.com/office/drawing/2014/chart" uri="{C3380CC4-5D6E-409C-BE32-E72D297353CC}">
                <c16:uniqueId val="{00000009-7D1A-4BFE-BF65-0E2722A1ABDD}"/>
              </c:ext>
            </c:extLst>
          </c:dPt>
          <c:dPt>
            <c:idx val="5"/>
            <c:invertIfNegative val="0"/>
            <c:bubble3D val="0"/>
            <c:spPr>
              <a:ln>
                <a:prstDash val="solid"/>
              </a:ln>
            </c:spPr>
            <c:extLst>
              <c:ext xmlns:c16="http://schemas.microsoft.com/office/drawing/2014/chart" uri="{C3380CC4-5D6E-409C-BE32-E72D297353CC}">
                <c16:uniqueId val="{0000000B-7D1A-4BFE-BF65-0E2722A1ABDD}"/>
              </c:ext>
            </c:extLst>
          </c:dPt>
          <c:dPt>
            <c:idx val="6"/>
            <c:invertIfNegative val="0"/>
            <c:bubble3D val="0"/>
            <c:spPr>
              <a:ln>
                <a:prstDash val="solid"/>
              </a:ln>
            </c:spPr>
            <c:extLst>
              <c:ext xmlns:c16="http://schemas.microsoft.com/office/drawing/2014/chart" uri="{C3380CC4-5D6E-409C-BE32-E72D297353CC}">
                <c16:uniqueId val="{0000000D-7D1A-4BFE-BF65-0E2722A1ABDD}"/>
              </c:ext>
            </c:extLst>
          </c:dPt>
          <c:dPt>
            <c:idx val="7"/>
            <c:invertIfNegative val="0"/>
            <c:bubble3D val="0"/>
            <c:spPr>
              <a:ln>
                <a:prstDash val="solid"/>
              </a:ln>
            </c:spPr>
            <c:extLst>
              <c:ext xmlns:c16="http://schemas.microsoft.com/office/drawing/2014/chart" uri="{C3380CC4-5D6E-409C-BE32-E72D297353CC}">
                <c16:uniqueId val="{0000000F-7D1A-4BFE-BF65-0E2722A1ABDD}"/>
              </c:ext>
            </c:extLst>
          </c:dPt>
          <c:dPt>
            <c:idx val="8"/>
            <c:invertIfNegative val="0"/>
            <c:bubble3D val="0"/>
            <c:spPr>
              <a:ln>
                <a:prstDash val="solid"/>
              </a:ln>
            </c:spPr>
            <c:extLst>
              <c:ext xmlns:c16="http://schemas.microsoft.com/office/drawing/2014/chart" uri="{C3380CC4-5D6E-409C-BE32-E72D297353CC}">
                <c16:uniqueId val="{00000011-7D1A-4BFE-BF65-0E2722A1ABDD}"/>
              </c:ext>
            </c:extLst>
          </c:dPt>
          <c:dPt>
            <c:idx val="9"/>
            <c:invertIfNegative val="0"/>
            <c:bubble3D val="0"/>
            <c:spPr>
              <a:ln>
                <a:prstDash val="solid"/>
              </a:ln>
            </c:spPr>
            <c:extLst>
              <c:ext xmlns:c16="http://schemas.microsoft.com/office/drawing/2014/chart" uri="{C3380CC4-5D6E-409C-BE32-E72D297353CC}">
                <c16:uniqueId val="{00000013-7D1A-4BFE-BF65-0E2722A1ABDD}"/>
              </c:ext>
            </c:extLst>
          </c:dPt>
          <c:dPt>
            <c:idx val="10"/>
            <c:invertIfNegative val="0"/>
            <c:bubble3D val="0"/>
            <c:spPr>
              <a:ln>
                <a:prstDash val="solid"/>
              </a:ln>
            </c:spPr>
            <c:extLst>
              <c:ext xmlns:c16="http://schemas.microsoft.com/office/drawing/2014/chart" uri="{C3380CC4-5D6E-409C-BE32-E72D297353CC}">
                <c16:uniqueId val="{00000015-7D1A-4BFE-BF65-0E2722A1ABDD}"/>
              </c:ext>
            </c:extLst>
          </c:dPt>
          <c:dPt>
            <c:idx val="11"/>
            <c:invertIfNegative val="0"/>
            <c:bubble3D val="0"/>
            <c:spPr>
              <a:ln>
                <a:prstDash val="solid"/>
              </a:ln>
            </c:spPr>
            <c:extLst>
              <c:ext xmlns:c16="http://schemas.microsoft.com/office/drawing/2014/chart" uri="{C3380CC4-5D6E-409C-BE32-E72D297353CC}">
                <c16:uniqueId val="{00000017-7D1A-4BFE-BF65-0E2722A1ABDD}"/>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12.847992673067564</c:v>
                </c:pt>
                <c:pt idx="1">
                  <c:v>11.249911601040708</c:v>
                </c:pt>
                <c:pt idx="2">
                  <c:v>11.108744756626104</c:v>
                </c:pt>
                <c:pt idx="3">
                  <c:v>7.2996530658833407</c:v>
                </c:pt>
                <c:pt idx="4">
                  <c:v>4.2016239988585831</c:v>
                </c:pt>
                <c:pt idx="5">
                  <c:v>0.97127615174150206</c:v>
                </c:pt>
                <c:pt idx="6">
                  <c:v>0</c:v>
                </c:pt>
                <c:pt idx="7">
                  <c:v>0</c:v>
                </c:pt>
                <c:pt idx="8">
                  <c:v>1.779667483004616</c:v>
                </c:pt>
                <c:pt idx="9">
                  <c:v>5.410993517817877</c:v>
                </c:pt>
                <c:pt idx="10">
                  <c:v>10.104891640788923</c:v>
                </c:pt>
                <c:pt idx="11">
                  <c:v>11.919147011598827</c:v>
                </c:pt>
              </c:numCache>
            </c:numRef>
          </c:val>
          <c:extLst>
            <c:ext xmlns:c16="http://schemas.microsoft.com/office/drawing/2014/chart" uri="{C3380CC4-5D6E-409C-BE32-E72D297353CC}">
              <c16:uniqueId val="{00000018-7D1A-4BFE-BF65-0E2722A1ABDD}"/>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3E84-4C12-A535-153D6E5EAB12}"/>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3E84-4C12-A535-153D6E5EAB12}"/>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3E84-4C12-A535-153D6E5EAB12}"/>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3E84-4C12-A535-153D6E5EAB12}"/>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3E84-4C12-A535-153D6E5EAB12}"/>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3E84-4C12-A535-153D6E5EAB12}"/>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3E84-4C12-A535-153D6E5EAB12}"/>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3E84-4C12-A535-153D6E5EAB12}"/>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3E84-4C12-A535-153D6E5EAB12}"/>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3E84-4C12-A535-153D6E5EAB12}"/>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3E84-4C12-A535-153D6E5EAB12}"/>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3E84-4C12-A535-153D6E5EAB12}"/>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122.97372960000001</c:v>
                </c:pt>
                <c:pt idx="1">
                  <c:v>0</c:v>
                </c:pt>
              </c:numCache>
            </c:numRef>
          </c:val>
          <c:extLst>
            <c:ext xmlns:c16="http://schemas.microsoft.com/office/drawing/2014/chart" uri="{C3380CC4-5D6E-409C-BE32-E72D297353CC}">
              <c16:uniqueId val="{0000000C-3E84-4C12-A535-153D6E5EAB12}"/>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01D9-4AC3-A2FF-5D949B21D6C7}"/>
              </c:ext>
            </c:extLst>
          </c:dPt>
          <c:dPt>
            <c:idx val="1"/>
            <c:invertIfNegative val="0"/>
            <c:bubble3D val="0"/>
            <c:spPr>
              <a:ln>
                <a:prstDash val="solid"/>
              </a:ln>
            </c:spPr>
            <c:extLst>
              <c:ext xmlns:c16="http://schemas.microsoft.com/office/drawing/2014/chart" uri="{C3380CC4-5D6E-409C-BE32-E72D297353CC}">
                <c16:uniqueId val="{00000003-01D9-4AC3-A2FF-5D949B21D6C7}"/>
              </c:ext>
            </c:extLst>
          </c:dPt>
          <c:dPt>
            <c:idx val="2"/>
            <c:invertIfNegative val="0"/>
            <c:bubble3D val="0"/>
            <c:spPr>
              <a:ln>
                <a:prstDash val="solid"/>
              </a:ln>
            </c:spPr>
            <c:extLst>
              <c:ext xmlns:c16="http://schemas.microsoft.com/office/drawing/2014/chart" uri="{C3380CC4-5D6E-409C-BE32-E72D297353CC}">
                <c16:uniqueId val="{00000005-01D9-4AC3-A2FF-5D949B21D6C7}"/>
              </c:ext>
            </c:extLst>
          </c:dPt>
          <c:dPt>
            <c:idx val="3"/>
            <c:invertIfNegative val="0"/>
            <c:bubble3D val="0"/>
            <c:spPr>
              <a:ln>
                <a:prstDash val="solid"/>
              </a:ln>
            </c:spPr>
            <c:extLst>
              <c:ext xmlns:c16="http://schemas.microsoft.com/office/drawing/2014/chart" uri="{C3380CC4-5D6E-409C-BE32-E72D297353CC}">
                <c16:uniqueId val="{00000007-01D9-4AC3-A2FF-5D949B21D6C7}"/>
              </c:ext>
            </c:extLst>
          </c:dPt>
          <c:dPt>
            <c:idx val="4"/>
            <c:invertIfNegative val="0"/>
            <c:bubble3D val="0"/>
            <c:spPr>
              <a:ln>
                <a:prstDash val="solid"/>
              </a:ln>
            </c:spPr>
            <c:extLst>
              <c:ext xmlns:c16="http://schemas.microsoft.com/office/drawing/2014/chart" uri="{C3380CC4-5D6E-409C-BE32-E72D297353CC}">
                <c16:uniqueId val="{00000009-01D9-4AC3-A2FF-5D949B21D6C7}"/>
              </c:ext>
            </c:extLst>
          </c:dPt>
          <c:dPt>
            <c:idx val="5"/>
            <c:invertIfNegative val="0"/>
            <c:bubble3D val="0"/>
            <c:spPr>
              <a:ln>
                <a:prstDash val="solid"/>
              </a:ln>
            </c:spPr>
            <c:extLst>
              <c:ext xmlns:c16="http://schemas.microsoft.com/office/drawing/2014/chart" uri="{C3380CC4-5D6E-409C-BE32-E72D297353CC}">
                <c16:uniqueId val="{0000000B-01D9-4AC3-A2FF-5D949B21D6C7}"/>
              </c:ext>
            </c:extLst>
          </c:dPt>
          <c:dPt>
            <c:idx val="6"/>
            <c:invertIfNegative val="0"/>
            <c:bubble3D val="0"/>
            <c:spPr>
              <a:ln>
                <a:prstDash val="solid"/>
              </a:ln>
            </c:spPr>
            <c:extLst>
              <c:ext xmlns:c16="http://schemas.microsoft.com/office/drawing/2014/chart" uri="{C3380CC4-5D6E-409C-BE32-E72D297353CC}">
                <c16:uniqueId val="{0000000D-01D9-4AC3-A2FF-5D949B21D6C7}"/>
              </c:ext>
            </c:extLst>
          </c:dPt>
          <c:dPt>
            <c:idx val="7"/>
            <c:invertIfNegative val="0"/>
            <c:bubble3D val="0"/>
            <c:spPr>
              <a:ln>
                <a:prstDash val="solid"/>
              </a:ln>
            </c:spPr>
            <c:extLst>
              <c:ext xmlns:c16="http://schemas.microsoft.com/office/drawing/2014/chart" uri="{C3380CC4-5D6E-409C-BE32-E72D297353CC}">
                <c16:uniqueId val="{0000000F-01D9-4AC3-A2FF-5D949B21D6C7}"/>
              </c:ext>
            </c:extLst>
          </c:dPt>
          <c:dPt>
            <c:idx val="8"/>
            <c:invertIfNegative val="0"/>
            <c:bubble3D val="0"/>
            <c:spPr>
              <a:ln>
                <a:prstDash val="solid"/>
              </a:ln>
            </c:spPr>
            <c:extLst>
              <c:ext xmlns:c16="http://schemas.microsoft.com/office/drawing/2014/chart" uri="{C3380CC4-5D6E-409C-BE32-E72D297353CC}">
                <c16:uniqueId val="{00000011-01D9-4AC3-A2FF-5D949B21D6C7}"/>
              </c:ext>
            </c:extLst>
          </c:dPt>
          <c:dPt>
            <c:idx val="9"/>
            <c:invertIfNegative val="0"/>
            <c:bubble3D val="0"/>
            <c:spPr>
              <a:ln>
                <a:prstDash val="solid"/>
              </a:ln>
            </c:spPr>
            <c:extLst>
              <c:ext xmlns:c16="http://schemas.microsoft.com/office/drawing/2014/chart" uri="{C3380CC4-5D6E-409C-BE32-E72D297353CC}">
                <c16:uniqueId val="{00000013-01D9-4AC3-A2FF-5D949B21D6C7}"/>
              </c:ext>
            </c:extLst>
          </c:dPt>
          <c:dPt>
            <c:idx val="10"/>
            <c:invertIfNegative val="0"/>
            <c:bubble3D val="0"/>
            <c:spPr>
              <a:ln>
                <a:prstDash val="solid"/>
              </a:ln>
            </c:spPr>
            <c:extLst>
              <c:ext xmlns:c16="http://schemas.microsoft.com/office/drawing/2014/chart" uri="{C3380CC4-5D6E-409C-BE32-E72D297353CC}">
                <c16:uniqueId val="{00000015-01D9-4AC3-A2FF-5D949B21D6C7}"/>
              </c:ext>
            </c:extLst>
          </c:dPt>
          <c:dPt>
            <c:idx val="11"/>
            <c:invertIfNegative val="0"/>
            <c:bubble3D val="0"/>
            <c:spPr>
              <a:ln>
                <a:prstDash val="solid"/>
              </a:ln>
            </c:spPr>
            <c:extLst>
              <c:ext xmlns:c16="http://schemas.microsoft.com/office/drawing/2014/chart" uri="{C3380CC4-5D6E-409C-BE32-E72D297353CC}">
                <c16:uniqueId val="{00000017-01D9-4AC3-A2FF-5D949B21D6C7}"/>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20.547345600000003</c:v>
                </c:pt>
                <c:pt idx="1">
                  <c:v>17.9915904</c:v>
                </c:pt>
                <c:pt idx="2">
                  <c:v>17.7658272</c:v>
                </c:pt>
                <c:pt idx="3">
                  <c:v>11.67408</c:v>
                </c:pt>
                <c:pt idx="4">
                  <c:v>6.7195104000000008</c:v>
                </c:pt>
                <c:pt idx="5">
                  <c:v>1.5533279999999994</c:v>
                </c:pt>
                <c:pt idx="6">
                  <c:v>0</c:v>
                </c:pt>
                <c:pt idx="7">
                  <c:v>0</c:v>
                </c:pt>
                <c:pt idx="8">
                  <c:v>2.8461599999999994</c:v>
                </c:pt>
                <c:pt idx="9">
                  <c:v>8.6536127999999994</c:v>
                </c:pt>
                <c:pt idx="10">
                  <c:v>16.160400000000003</c:v>
                </c:pt>
                <c:pt idx="11">
                  <c:v>19.061875200000003</c:v>
                </c:pt>
              </c:numCache>
            </c:numRef>
          </c:val>
          <c:extLst>
            <c:ext xmlns:c16="http://schemas.microsoft.com/office/drawing/2014/chart" uri="{C3380CC4-5D6E-409C-BE32-E72D297353CC}">
              <c16:uniqueId val="{00000018-01D9-4AC3-A2FF-5D949B21D6C7}"/>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99A7-4202-A184-F79CE73909A0}"/>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99A7-4202-A184-F79CE73909A0}"/>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99A7-4202-A184-F79CE73909A0}"/>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99A7-4202-A184-F79CE73909A0}"/>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99A7-4202-A184-F79CE73909A0}"/>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99A7-4202-A184-F79CE73909A0}"/>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99A7-4202-A184-F79CE73909A0}"/>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99A7-4202-A184-F79CE73909A0}"/>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99A7-4202-A184-F79CE73909A0}"/>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99A7-4202-A184-F79CE73909A0}"/>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99A7-4202-A184-F79CE73909A0}"/>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99A7-4202-A184-F79CE73909A0}"/>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6298.3106357759998</c:v>
                </c:pt>
                <c:pt idx="1">
                  <c:v>0</c:v>
                </c:pt>
                <c:pt idx="2">
                  <c:v>0</c:v>
                </c:pt>
              </c:numCache>
            </c:numRef>
          </c:val>
          <c:extLst>
            <c:ext xmlns:c16="http://schemas.microsoft.com/office/drawing/2014/chart" uri="{C3380CC4-5D6E-409C-BE32-E72D297353CC}">
              <c16:uniqueId val="{0000000C-99A7-4202-A184-F79CE73909A0}"/>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4728-4232-9F09-81F67F05CFC4}"/>
              </c:ext>
            </c:extLst>
          </c:dPt>
          <c:dPt>
            <c:idx val="1"/>
            <c:invertIfNegative val="0"/>
            <c:bubble3D val="0"/>
            <c:spPr>
              <a:ln>
                <a:prstDash val="solid"/>
              </a:ln>
            </c:spPr>
            <c:extLst>
              <c:ext xmlns:c16="http://schemas.microsoft.com/office/drawing/2014/chart" uri="{C3380CC4-5D6E-409C-BE32-E72D297353CC}">
                <c16:uniqueId val="{00000003-4728-4232-9F09-81F67F05CFC4}"/>
              </c:ext>
            </c:extLst>
          </c:dPt>
          <c:dPt>
            <c:idx val="2"/>
            <c:invertIfNegative val="0"/>
            <c:bubble3D val="0"/>
            <c:spPr>
              <a:ln>
                <a:prstDash val="solid"/>
              </a:ln>
            </c:spPr>
            <c:extLst>
              <c:ext xmlns:c16="http://schemas.microsoft.com/office/drawing/2014/chart" uri="{C3380CC4-5D6E-409C-BE32-E72D297353CC}">
                <c16:uniqueId val="{00000005-4728-4232-9F09-81F67F05CFC4}"/>
              </c:ext>
            </c:extLst>
          </c:dPt>
          <c:dPt>
            <c:idx val="3"/>
            <c:invertIfNegative val="0"/>
            <c:bubble3D val="0"/>
            <c:spPr>
              <a:ln>
                <a:prstDash val="solid"/>
              </a:ln>
            </c:spPr>
            <c:extLst>
              <c:ext xmlns:c16="http://schemas.microsoft.com/office/drawing/2014/chart" uri="{C3380CC4-5D6E-409C-BE32-E72D297353CC}">
                <c16:uniqueId val="{00000007-4728-4232-9F09-81F67F05CFC4}"/>
              </c:ext>
            </c:extLst>
          </c:dPt>
          <c:dPt>
            <c:idx val="4"/>
            <c:invertIfNegative val="0"/>
            <c:bubble3D val="0"/>
            <c:spPr>
              <a:ln>
                <a:prstDash val="solid"/>
              </a:ln>
            </c:spPr>
            <c:extLst>
              <c:ext xmlns:c16="http://schemas.microsoft.com/office/drawing/2014/chart" uri="{C3380CC4-5D6E-409C-BE32-E72D297353CC}">
                <c16:uniqueId val="{00000009-4728-4232-9F09-81F67F05CFC4}"/>
              </c:ext>
            </c:extLst>
          </c:dPt>
          <c:dPt>
            <c:idx val="5"/>
            <c:invertIfNegative val="0"/>
            <c:bubble3D val="0"/>
            <c:spPr>
              <a:ln>
                <a:prstDash val="solid"/>
              </a:ln>
            </c:spPr>
            <c:extLst>
              <c:ext xmlns:c16="http://schemas.microsoft.com/office/drawing/2014/chart" uri="{C3380CC4-5D6E-409C-BE32-E72D297353CC}">
                <c16:uniqueId val="{0000000B-4728-4232-9F09-81F67F05CFC4}"/>
              </c:ext>
            </c:extLst>
          </c:dPt>
          <c:dPt>
            <c:idx val="6"/>
            <c:invertIfNegative val="0"/>
            <c:bubble3D val="0"/>
            <c:spPr>
              <a:ln>
                <a:prstDash val="solid"/>
              </a:ln>
            </c:spPr>
            <c:extLst>
              <c:ext xmlns:c16="http://schemas.microsoft.com/office/drawing/2014/chart" uri="{C3380CC4-5D6E-409C-BE32-E72D297353CC}">
                <c16:uniqueId val="{0000000D-4728-4232-9F09-81F67F05CFC4}"/>
              </c:ext>
            </c:extLst>
          </c:dPt>
          <c:dPt>
            <c:idx val="7"/>
            <c:invertIfNegative val="0"/>
            <c:bubble3D val="0"/>
            <c:spPr>
              <a:ln>
                <a:prstDash val="solid"/>
              </a:ln>
            </c:spPr>
            <c:extLst>
              <c:ext xmlns:c16="http://schemas.microsoft.com/office/drawing/2014/chart" uri="{C3380CC4-5D6E-409C-BE32-E72D297353CC}">
                <c16:uniqueId val="{0000000F-4728-4232-9F09-81F67F05CFC4}"/>
              </c:ext>
            </c:extLst>
          </c:dPt>
          <c:dPt>
            <c:idx val="8"/>
            <c:invertIfNegative val="0"/>
            <c:bubble3D val="0"/>
            <c:spPr>
              <a:ln>
                <a:prstDash val="solid"/>
              </a:ln>
            </c:spPr>
            <c:extLst>
              <c:ext xmlns:c16="http://schemas.microsoft.com/office/drawing/2014/chart" uri="{C3380CC4-5D6E-409C-BE32-E72D297353CC}">
                <c16:uniqueId val="{00000011-4728-4232-9F09-81F67F05CFC4}"/>
              </c:ext>
            </c:extLst>
          </c:dPt>
          <c:dPt>
            <c:idx val="9"/>
            <c:invertIfNegative val="0"/>
            <c:bubble3D val="0"/>
            <c:spPr>
              <a:ln>
                <a:prstDash val="solid"/>
              </a:ln>
            </c:spPr>
            <c:extLst>
              <c:ext xmlns:c16="http://schemas.microsoft.com/office/drawing/2014/chart" uri="{C3380CC4-5D6E-409C-BE32-E72D297353CC}">
                <c16:uniqueId val="{00000013-4728-4232-9F09-81F67F05CFC4}"/>
              </c:ext>
            </c:extLst>
          </c:dPt>
          <c:dPt>
            <c:idx val="10"/>
            <c:invertIfNegative val="0"/>
            <c:bubble3D val="0"/>
            <c:spPr>
              <a:ln>
                <a:prstDash val="solid"/>
              </a:ln>
            </c:spPr>
            <c:extLst>
              <c:ext xmlns:c16="http://schemas.microsoft.com/office/drawing/2014/chart" uri="{C3380CC4-5D6E-409C-BE32-E72D297353CC}">
                <c16:uniqueId val="{00000015-4728-4232-9F09-81F67F05CFC4}"/>
              </c:ext>
            </c:extLst>
          </c:dPt>
          <c:dPt>
            <c:idx val="11"/>
            <c:invertIfNegative val="0"/>
            <c:bubble3D val="0"/>
            <c:spPr>
              <a:ln>
                <a:prstDash val="solid"/>
              </a:ln>
            </c:spPr>
            <c:extLst>
              <c:ext xmlns:c16="http://schemas.microsoft.com/office/drawing/2014/chart" uri="{C3380CC4-5D6E-409C-BE32-E72D297353CC}">
                <c16:uniqueId val="{00000017-4728-4232-9F09-81F67F05CFC4}"/>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7.3602431999999993</c:v>
                </c:pt>
                <c:pt idx="1">
                  <c:v>6.4447488000000002</c:v>
                </c:pt>
                <c:pt idx="2">
                  <c:v>6.3638783999999999</c:v>
                </c:pt>
                <c:pt idx="3">
                  <c:v>4.1817599999999997</c:v>
                </c:pt>
                <c:pt idx="4">
                  <c:v>2.4069888000000002</c:v>
                </c:pt>
                <c:pt idx="5">
                  <c:v>0.55641599999999969</c:v>
                </c:pt>
                <c:pt idx="6">
                  <c:v>0</c:v>
                </c:pt>
                <c:pt idx="7">
                  <c:v>0</c:v>
                </c:pt>
                <c:pt idx="8">
                  <c:v>1.01952</c:v>
                </c:pt>
                <c:pt idx="9">
                  <c:v>3.0998015999999997</c:v>
                </c:pt>
                <c:pt idx="10">
                  <c:v>5.7888000000000002</c:v>
                </c:pt>
                <c:pt idx="11">
                  <c:v>6.8281344000000006</c:v>
                </c:pt>
              </c:numCache>
            </c:numRef>
          </c:val>
          <c:extLst>
            <c:ext xmlns:c16="http://schemas.microsoft.com/office/drawing/2014/chart" uri="{C3380CC4-5D6E-409C-BE32-E72D297353CC}">
              <c16:uniqueId val="{00000018-4728-4232-9F09-81F67F05CFC4}"/>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6FD3-4052-AB7A-3843518A81CE}"/>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6FD3-4052-AB7A-3843518A81CE}"/>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6FD3-4052-AB7A-3843518A81CE}"/>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6FD3-4052-AB7A-3843518A81CE}"/>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6FD3-4052-AB7A-3843518A81CE}"/>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6FD3-4052-AB7A-3843518A81CE}"/>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6FD3-4052-AB7A-3843518A81CE}"/>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6FD3-4052-AB7A-3843518A81CE}"/>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6FD3-4052-AB7A-3843518A81CE}"/>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6FD3-4052-AB7A-3843518A81CE}"/>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6FD3-4052-AB7A-3843518A81CE}"/>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6FD3-4052-AB7A-3843518A81CE}"/>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6FD3-4052-AB7A-3843518A81CE}"/>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2D9C-40EB-8D7F-BAC05A7260CF}"/>
              </c:ext>
            </c:extLst>
          </c:dPt>
          <c:dPt>
            <c:idx val="1"/>
            <c:invertIfNegative val="0"/>
            <c:bubble3D val="0"/>
            <c:spPr>
              <a:ln>
                <a:prstDash val="solid"/>
              </a:ln>
            </c:spPr>
            <c:extLst>
              <c:ext xmlns:c16="http://schemas.microsoft.com/office/drawing/2014/chart" uri="{C3380CC4-5D6E-409C-BE32-E72D297353CC}">
                <c16:uniqueId val="{00000003-2D9C-40EB-8D7F-BAC05A7260CF}"/>
              </c:ext>
            </c:extLst>
          </c:dPt>
          <c:dPt>
            <c:idx val="2"/>
            <c:invertIfNegative val="0"/>
            <c:bubble3D val="0"/>
            <c:spPr>
              <a:ln>
                <a:prstDash val="solid"/>
              </a:ln>
            </c:spPr>
            <c:extLst>
              <c:ext xmlns:c16="http://schemas.microsoft.com/office/drawing/2014/chart" uri="{C3380CC4-5D6E-409C-BE32-E72D297353CC}">
                <c16:uniqueId val="{00000005-2D9C-40EB-8D7F-BAC05A7260CF}"/>
              </c:ext>
            </c:extLst>
          </c:dPt>
          <c:dPt>
            <c:idx val="3"/>
            <c:invertIfNegative val="0"/>
            <c:bubble3D val="0"/>
            <c:spPr>
              <a:ln>
                <a:prstDash val="solid"/>
              </a:ln>
            </c:spPr>
            <c:extLst>
              <c:ext xmlns:c16="http://schemas.microsoft.com/office/drawing/2014/chart" uri="{C3380CC4-5D6E-409C-BE32-E72D297353CC}">
                <c16:uniqueId val="{00000007-2D9C-40EB-8D7F-BAC05A7260CF}"/>
              </c:ext>
            </c:extLst>
          </c:dPt>
          <c:dPt>
            <c:idx val="4"/>
            <c:invertIfNegative val="0"/>
            <c:bubble3D val="0"/>
            <c:spPr>
              <a:ln>
                <a:prstDash val="solid"/>
              </a:ln>
            </c:spPr>
            <c:extLst>
              <c:ext xmlns:c16="http://schemas.microsoft.com/office/drawing/2014/chart" uri="{C3380CC4-5D6E-409C-BE32-E72D297353CC}">
                <c16:uniqueId val="{00000009-2D9C-40EB-8D7F-BAC05A7260CF}"/>
              </c:ext>
            </c:extLst>
          </c:dPt>
          <c:dPt>
            <c:idx val="5"/>
            <c:invertIfNegative val="0"/>
            <c:bubble3D val="0"/>
            <c:spPr>
              <a:ln>
                <a:prstDash val="solid"/>
              </a:ln>
            </c:spPr>
            <c:extLst>
              <c:ext xmlns:c16="http://schemas.microsoft.com/office/drawing/2014/chart" uri="{C3380CC4-5D6E-409C-BE32-E72D297353CC}">
                <c16:uniqueId val="{0000000B-2D9C-40EB-8D7F-BAC05A7260CF}"/>
              </c:ext>
            </c:extLst>
          </c:dPt>
          <c:dPt>
            <c:idx val="6"/>
            <c:invertIfNegative val="0"/>
            <c:bubble3D val="0"/>
            <c:spPr>
              <a:ln>
                <a:prstDash val="solid"/>
              </a:ln>
            </c:spPr>
            <c:extLst>
              <c:ext xmlns:c16="http://schemas.microsoft.com/office/drawing/2014/chart" uri="{C3380CC4-5D6E-409C-BE32-E72D297353CC}">
                <c16:uniqueId val="{0000000D-2D9C-40EB-8D7F-BAC05A7260CF}"/>
              </c:ext>
            </c:extLst>
          </c:dPt>
          <c:dPt>
            <c:idx val="7"/>
            <c:invertIfNegative val="0"/>
            <c:bubble3D val="0"/>
            <c:spPr>
              <a:ln>
                <a:prstDash val="solid"/>
              </a:ln>
            </c:spPr>
            <c:extLst>
              <c:ext xmlns:c16="http://schemas.microsoft.com/office/drawing/2014/chart" uri="{C3380CC4-5D6E-409C-BE32-E72D297353CC}">
                <c16:uniqueId val="{0000000F-2D9C-40EB-8D7F-BAC05A7260CF}"/>
              </c:ext>
            </c:extLst>
          </c:dPt>
          <c:dPt>
            <c:idx val="8"/>
            <c:invertIfNegative val="0"/>
            <c:bubble3D val="0"/>
            <c:spPr>
              <a:ln>
                <a:prstDash val="solid"/>
              </a:ln>
            </c:spPr>
            <c:extLst>
              <c:ext xmlns:c16="http://schemas.microsoft.com/office/drawing/2014/chart" uri="{C3380CC4-5D6E-409C-BE32-E72D297353CC}">
                <c16:uniqueId val="{00000011-2D9C-40EB-8D7F-BAC05A7260CF}"/>
              </c:ext>
            </c:extLst>
          </c:dPt>
          <c:dPt>
            <c:idx val="9"/>
            <c:invertIfNegative val="0"/>
            <c:bubble3D val="0"/>
            <c:spPr>
              <a:ln>
                <a:prstDash val="solid"/>
              </a:ln>
            </c:spPr>
            <c:extLst>
              <c:ext xmlns:c16="http://schemas.microsoft.com/office/drawing/2014/chart" uri="{C3380CC4-5D6E-409C-BE32-E72D297353CC}">
                <c16:uniqueId val="{00000013-2D9C-40EB-8D7F-BAC05A7260CF}"/>
              </c:ext>
            </c:extLst>
          </c:dPt>
          <c:dPt>
            <c:idx val="10"/>
            <c:invertIfNegative val="0"/>
            <c:bubble3D val="0"/>
            <c:spPr>
              <a:ln>
                <a:prstDash val="solid"/>
              </a:ln>
            </c:spPr>
            <c:extLst>
              <c:ext xmlns:c16="http://schemas.microsoft.com/office/drawing/2014/chart" uri="{C3380CC4-5D6E-409C-BE32-E72D297353CC}">
                <c16:uniqueId val="{00000015-2D9C-40EB-8D7F-BAC05A7260CF}"/>
              </c:ext>
            </c:extLst>
          </c:dPt>
          <c:dPt>
            <c:idx val="11"/>
            <c:invertIfNegative val="0"/>
            <c:bubble3D val="0"/>
            <c:spPr>
              <a:ln>
                <a:prstDash val="solid"/>
              </a:ln>
            </c:spPr>
            <c:extLst>
              <c:ext xmlns:c16="http://schemas.microsoft.com/office/drawing/2014/chart" uri="{C3380CC4-5D6E-409C-BE32-E72D297353CC}">
                <c16:uniqueId val="{00000017-2D9C-40EB-8D7F-BAC05A7260CF}"/>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2D9C-40EB-8D7F-BAC05A7260CF}"/>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19.356200551209156</c:v>
                </c:pt>
                <c:pt idx="1">
                  <c:v>-18.306703405742137</c:v>
                </c:pt>
                <c:pt idx="2">
                  <c:v>8.2679965112306769E-2</c:v>
                </c:pt>
                <c:pt idx="3">
                  <c:v>-3.0314720793798862</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3F7C-4DD1-B8ED-0436895064EA}"/>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7.9692857584279997</c:v>
                </c:pt>
                <c:pt idx="1">
                  <c:v>6.4272233001389836</c:v>
                </c:pt>
                <c:pt idx="2">
                  <c:v>4.9682306845304938</c:v>
                </c:pt>
                <c:pt idx="3">
                  <c:v>0.54644973146990838</c:v>
                </c:pt>
                <c:pt idx="4">
                  <c:v>-2.9080883270900411</c:v>
                </c:pt>
                <c:pt idx="5">
                  <c:v>-6.898112591260932</c:v>
                </c:pt>
                <c:pt idx="6">
                  <c:v>-8.1521873266352038</c:v>
                </c:pt>
                <c:pt idx="7">
                  <c:v>-8.0988835065688995</c:v>
                </c:pt>
                <c:pt idx="8">
                  <c:v>-6.0641494762901136</c:v>
                </c:pt>
                <c:pt idx="9">
                  <c:v>-2.0848928579806403</c:v>
                </c:pt>
                <c:pt idx="10">
                  <c:v>4.7387065427431265</c:v>
                </c:pt>
                <c:pt idx="11">
                  <c:v>7.657123099714755</c:v>
                </c:pt>
              </c:numCache>
            </c:numRef>
          </c:val>
          <c:extLst>
            <c:ext xmlns:c16="http://schemas.microsoft.com/office/drawing/2014/chart" uri="{C3380CC4-5D6E-409C-BE32-E72D297353CC}">
              <c16:uniqueId val="{00000000-487E-414E-865E-415FA01775C5}"/>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46AC-43B8-8883-4EED943F69AC}"/>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46AC-43B8-8883-4EED943F69AC}"/>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46AC-43B8-8883-4EED943F69AC}"/>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46AC-43B8-8883-4EED943F69AC}"/>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46AC-43B8-8883-4EED943F69AC}"/>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46AC-43B8-8883-4EED943F69AC}"/>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46AC-43B8-8883-4EED943F69AC}"/>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46AC-43B8-8883-4EED943F69AC}"/>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46AC-43B8-8883-4EED943F69AC}"/>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46AC-43B8-8883-4EED943F69AC}"/>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46AC-43B8-8883-4EED943F69AC}"/>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46AC-43B8-8883-4EED943F69AC}"/>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88.031282831871124</c:v>
                </c:pt>
              </c:numCache>
            </c:numRef>
          </c:val>
          <c:extLst>
            <c:ext xmlns:c16="http://schemas.microsoft.com/office/drawing/2014/chart" uri="{C3380CC4-5D6E-409C-BE32-E72D297353CC}">
              <c16:uniqueId val="{0000000C-46AC-43B8-8883-4EED943F69AC}"/>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9D99-4A8B-81D3-AC294B7BAF3D}"/>
              </c:ext>
            </c:extLst>
          </c:dPt>
          <c:dPt>
            <c:idx val="1"/>
            <c:invertIfNegative val="0"/>
            <c:bubble3D val="0"/>
            <c:spPr>
              <a:ln>
                <a:prstDash val="solid"/>
              </a:ln>
            </c:spPr>
            <c:extLst>
              <c:ext xmlns:c16="http://schemas.microsoft.com/office/drawing/2014/chart" uri="{C3380CC4-5D6E-409C-BE32-E72D297353CC}">
                <c16:uniqueId val="{00000003-9D99-4A8B-81D3-AC294B7BAF3D}"/>
              </c:ext>
            </c:extLst>
          </c:dPt>
          <c:dPt>
            <c:idx val="2"/>
            <c:invertIfNegative val="0"/>
            <c:bubble3D val="0"/>
            <c:spPr>
              <a:ln>
                <a:prstDash val="solid"/>
              </a:ln>
            </c:spPr>
            <c:extLst>
              <c:ext xmlns:c16="http://schemas.microsoft.com/office/drawing/2014/chart" uri="{C3380CC4-5D6E-409C-BE32-E72D297353CC}">
                <c16:uniqueId val="{00000005-9D99-4A8B-81D3-AC294B7BAF3D}"/>
              </c:ext>
            </c:extLst>
          </c:dPt>
          <c:dPt>
            <c:idx val="3"/>
            <c:invertIfNegative val="0"/>
            <c:bubble3D val="0"/>
            <c:spPr>
              <a:ln>
                <a:prstDash val="solid"/>
              </a:ln>
            </c:spPr>
            <c:extLst>
              <c:ext xmlns:c16="http://schemas.microsoft.com/office/drawing/2014/chart" uri="{C3380CC4-5D6E-409C-BE32-E72D297353CC}">
                <c16:uniqueId val="{00000007-9D99-4A8B-81D3-AC294B7BAF3D}"/>
              </c:ext>
            </c:extLst>
          </c:dPt>
          <c:dPt>
            <c:idx val="4"/>
            <c:invertIfNegative val="0"/>
            <c:bubble3D val="0"/>
            <c:spPr>
              <a:ln>
                <a:prstDash val="solid"/>
              </a:ln>
            </c:spPr>
            <c:extLst>
              <c:ext xmlns:c16="http://schemas.microsoft.com/office/drawing/2014/chart" uri="{C3380CC4-5D6E-409C-BE32-E72D297353CC}">
                <c16:uniqueId val="{00000009-9D99-4A8B-81D3-AC294B7BAF3D}"/>
              </c:ext>
            </c:extLst>
          </c:dPt>
          <c:dPt>
            <c:idx val="5"/>
            <c:invertIfNegative val="0"/>
            <c:bubble3D val="0"/>
            <c:spPr>
              <a:ln>
                <a:prstDash val="solid"/>
              </a:ln>
            </c:spPr>
            <c:extLst>
              <c:ext xmlns:c16="http://schemas.microsoft.com/office/drawing/2014/chart" uri="{C3380CC4-5D6E-409C-BE32-E72D297353CC}">
                <c16:uniqueId val="{0000000B-9D99-4A8B-81D3-AC294B7BAF3D}"/>
              </c:ext>
            </c:extLst>
          </c:dPt>
          <c:dPt>
            <c:idx val="6"/>
            <c:invertIfNegative val="0"/>
            <c:bubble3D val="0"/>
            <c:spPr>
              <a:ln>
                <a:prstDash val="solid"/>
              </a:ln>
            </c:spPr>
            <c:extLst>
              <c:ext xmlns:c16="http://schemas.microsoft.com/office/drawing/2014/chart" uri="{C3380CC4-5D6E-409C-BE32-E72D297353CC}">
                <c16:uniqueId val="{0000000D-9D99-4A8B-81D3-AC294B7BAF3D}"/>
              </c:ext>
            </c:extLst>
          </c:dPt>
          <c:dPt>
            <c:idx val="7"/>
            <c:invertIfNegative val="0"/>
            <c:bubble3D val="0"/>
            <c:spPr>
              <a:ln>
                <a:prstDash val="solid"/>
              </a:ln>
            </c:spPr>
            <c:extLst>
              <c:ext xmlns:c16="http://schemas.microsoft.com/office/drawing/2014/chart" uri="{C3380CC4-5D6E-409C-BE32-E72D297353CC}">
                <c16:uniqueId val="{0000000F-9D99-4A8B-81D3-AC294B7BAF3D}"/>
              </c:ext>
            </c:extLst>
          </c:dPt>
          <c:dPt>
            <c:idx val="8"/>
            <c:invertIfNegative val="0"/>
            <c:bubble3D val="0"/>
            <c:spPr>
              <a:ln>
                <a:prstDash val="solid"/>
              </a:ln>
            </c:spPr>
            <c:extLst>
              <c:ext xmlns:c16="http://schemas.microsoft.com/office/drawing/2014/chart" uri="{C3380CC4-5D6E-409C-BE32-E72D297353CC}">
                <c16:uniqueId val="{00000011-9D99-4A8B-81D3-AC294B7BAF3D}"/>
              </c:ext>
            </c:extLst>
          </c:dPt>
          <c:dPt>
            <c:idx val="9"/>
            <c:invertIfNegative val="0"/>
            <c:bubble3D val="0"/>
            <c:spPr>
              <a:ln>
                <a:prstDash val="solid"/>
              </a:ln>
            </c:spPr>
            <c:extLst>
              <c:ext xmlns:c16="http://schemas.microsoft.com/office/drawing/2014/chart" uri="{C3380CC4-5D6E-409C-BE32-E72D297353CC}">
                <c16:uniqueId val="{00000013-9D99-4A8B-81D3-AC294B7BAF3D}"/>
              </c:ext>
            </c:extLst>
          </c:dPt>
          <c:dPt>
            <c:idx val="10"/>
            <c:invertIfNegative val="0"/>
            <c:bubble3D val="0"/>
            <c:spPr>
              <a:ln>
                <a:prstDash val="solid"/>
              </a:ln>
            </c:spPr>
            <c:extLst>
              <c:ext xmlns:c16="http://schemas.microsoft.com/office/drawing/2014/chart" uri="{C3380CC4-5D6E-409C-BE32-E72D297353CC}">
                <c16:uniqueId val="{00000015-9D99-4A8B-81D3-AC294B7BAF3D}"/>
              </c:ext>
            </c:extLst>
          </c:dPt>
          <c:dPt>
            <c:idx val="11"/>
            <c:invertIfNegative val="0"/>
            <c:bubble3D val="0"/>
            <c:spPr>
              <a:ln>
                <a:prstDash val="solid"/>
              </a:ln>
            </c:spPr>
            <c:extLst>
              <c:ext xmlns:c16="http://schemas.microsoft.com/office/drawing/2014/chart" uri="{C3380CC4-5D6E-409C-BE32-E72D297353CC}">
                <c16:uniqueId val="{00000017-9D99-4A8B-81D3-AC294B7BAF3D}"/>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14.708907323876124</c:v>
                </c:pt>
                <c:pt idx="1">
                  <c:v>12.879358772392449</c:v>
                </c:pt>
                <c:pt idx="2">
                  <c:v>12.717745197063199</c:v>
                </c:pt>
                <c:pt idx="3">
                  <c:v>8.3569412883927825</c:v>
                </c:pt>
                <c:pt idx="4">
                  <c:v>4.8101909443437698</c:v>
                </c:pt>
                <c:pt idx="5">
                  <c:v>1.1119566507696179</c:v>
                </c:pt>
                <c:pt idx="6">
                  <c:v>0</c:v>
                </c:pt>
                <c:pt idx="7">
                  <c:v>0</c:v>
                </c:pt>
                <c:pt idx="8">
                  <c:v>2.0374360992362566</c:v>
                </c:pt>
                <c:pt idx="9">
                  <c:v>6.1947266167513222</c:v>
                </c:pt>
                <c:pt idx="10">
                  <c:v>11.568493105832987</c:v>
                </c:pt>
                <c:pt idx="11">
                  <c:v>13.645526833212593</c:v>
                </c:pt>
              </c:numCache>
            </c:numRef>
          </c:val>
          <c:extLst>
            <c:ext xmlns:c16="http://schemas.microsoft.com/office/drawing/2014/chart" uri="{C3380CC4-5D6E-409C-BE32-E72D297353CC}">
              <c16:uniqueId val="{00000018-9D99-4A8B-81D3-AC294B7BAF3D}"/>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76.893901900428048</c:v>
                </c:pt>
                <c:pt idx="1">
                  <c:v>0</c:v>
                </c:pt>
              </c:numCache>
            </c:numRef>
          </c:val>
          <c:extLst>
            <c:ext xmlns:c16="http://schemas.microsoft.com/office/drawing/2014/chart" uri="{C3380CC4-5D6E-409C-BE32-E72D297353CC}">
              <c16:uniqueId val="{00000000-D67E-423A-86FA-45F0756E496A}"/>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122.97372960000001</c:v>
                </c:pt>
                <c:pt idx="1">
                  <c:v>0</c:v>
                </c:pt>
              </c:numCache>
            </c:numRef>
          </c:val>
          <c:extLst>
            <c:ext xmlns:c16="http://schemas.microsoft.com/office/drawing/2014/chart" uri="{C3380CC4-5D6E-409C-BE32-E72D297353CC}">
              <c16:uniqueId val="{00000001-D67E-423A-86FA-45F0756E496A}"/>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44.050291200000004</c:v>
                </c:pt>
                <c:pt idx="1">
                  <c:v>0</c:v>
                </c:pt>
              </c:numCache>
            </c:numRef>
          </c:val>
          <c:extLst>
            <c:ext xmlns:c16="http://schemas.microsoft.com/office/drawing/2014/chart" uri="{C3380CC4-5D6E-409C-BE32-E72D297353CC}">
              <c16:uniqueId val="{00000002-D67E-423A-86FA-45F0756E496A}"/>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D67E-423A-86FA-45F0756E496A}"/>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94.990014670274988</c:v>
                </c:pt>
                <c:pt idx="1">
                  <c:v>0</c:v>
                </c:pt>
              </c:numCache>
            </c:numRef>
          </c:val>
          <c:extLst>
            <c:ext xmlns:c16="http://schemas.microsoft.com/office/drawing/2014/chart" uri="{C3380CC4-5D6E-409C-BE32-E72D297353CC}">
              <c16:uniqueId val="{00000004-D67E-423A-86FA-45F0756E496A}"/>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D67E-423A-86FA-45F0756E496A}"/>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88.031282831871096</c:v>
                </c:pt>
                <c:pt idx="1">
                  <c:v>0</c:v>
                </c:pt>
              </c:numCache>
            </c:numRef>
          </c:val>
          <c:extLst>
            <c:ext xmlns:c16="http://schemas.microsoft.com/office/drawing/2014/chart" uri="{C3380CC4-5D6E-409C-BE32-E72D297353CC}">
              <c16:uniqueId val="{00000006-D67E-423A-86FA-45F0756E496A}"/>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80.638238805871453</c:v>
                </c:pt>
              </c:numCache>
            </c:numRef>
          </c:val>
          <c:extLst>
            <c:ext xmlns:c16="http://schemas.microsoft.com/office/drawing/2014/chart" uri="{C3380CC4-5D6E-409C-BE32-E72D297353CC}">
              <c16:uniqueId val="{00000007-D67E-423A-86FA-45F0756E496A}"/>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34.844515199999996</c:v>
                </c:pt>
              </c:numCache>
            </c:numRef>
          </c:val>
          <c:extLst>
            <c:ext xmlns:c16="http://schemas.microsoft.com/office/drawing/2014/chart" uri="{C3380CC4-5D6E-409C-BE32-E72D297353CC}">
              <c16:uniqueId val="{00000008-D67E-423A-86FA-45F0756E496A}"/>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25.217033873268548</c:v>
                </c:pt>
                <c:pt idx="1">
                  <c:v>0</c:v>
                </c:pt>
              </c:numCache>
            </c:numRef>
          </c:val>
          <c:extLst>
            <c:ext xmlns:c16="http://schemas.microsoft.com/office/drawing/2014/chart" uri="{C3380CC4-5D6E-409C-BE32-E72D297353CC}">
              <c16:uniqueId val="{00000009-D67E-423A-86FA-45F0756E496A}"/>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336.67350006997123</c:v>
                </c:pt>
              </c:numCache>
            </c:numRef>
          </c:val>
          <c:extLst>
            <c:ext xmlns:c16="http://schemas.microsoft.com/office/drawing/2014/chart" uri="{C3380CC4-5D6E-409C-BE32-E72D297353CC}">
              <c16:uniqueId val="{0000000A-D67E-423A-86FA-45F0756E496A}"/>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60.747317357336328</c:v>
                </c:pt>
                <c:pt idx="1">
                  <c:v>52.653316461088629</c:v>
                </c:pt>
                <c:pt idx="2">
                  <c:v>50.569159458407562</c:v>
                </c:pt>
                <c:pt idx="3">
                  <c:v>30.391557744334769</c:v>
                </c:pt>
                <c:pt idx="4">
                  <c:v>14.592009813091357</c:v>
                </c:pt>
                <c:pt idx="5">
                  <c:v>1.2718097972171938</c:v>
                </c:pt>
                <c:pt idx="6">
                  <c:v>-1.171713758092615E-5</c:v>
                </c:pt>
                <c:pt idx="7">
                  <c:v>-1.1663833761522708E-5</c:v>
                </c:pt>
                <c:pt idx="8">
                  <c:v>3.7918889279091559</c:v>
                </c:pt>
                <c:pt idx="9">
                  <c:v>20.286511474896191</c:v>
                </c:pt>
                <c:pt idx="10">
                  <c:v>46.009147431765513</c:v>
                </c:pt>
                <c:pt idx="11">
                  <c:v>56.360804984895864</c:v>
                </c:pt>
              </c:numCache>
            </c:numRef>
          </c:val>
          <c:extLst>
            <c:ext xmlns:c16="http://schemas.microsoft.com/office/drawing/2014/chart" uri="{C3380CC4-5D6E-409C-BE32-E72D297353CC}">
              <c16:uniqueId val="{00000000-996A-41C0-BE6C-E4ABD09754BE}"/>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11.467287518489368</c:v>
                </c:pt>
                <c:pt idx="1">
                  <c:v>10.690183344137441</c:v>
                </c:pt>
                <c:pt idx="2">
                  <c:v>12.319782290271419</c:v>
                </c:pt>
                <c:pt idx="3">
                  <c:v>11.92104637383601</c:v>
                </c:pt>
                <c:pt idx="4">
                  <c:v>11.663467557290094</c:v>
                </c:pt>
                <c:pt idx="5">
                  <c:v>11.547919633371883</c:v>
                </c:pt>
                <c:pt idx="6">
                  <c:v>11.717137726635205</c:v>
                </c:pt>
                <c:pt idx="7">
                  <c:v>11.6638339065689</c:v>
                </c:pt>
                <c:pt idx="8">
                  <c:v>11.712593634195276</c:v>
                </c:pt>
                <c:pt idx="9">
                  <c:v>12.334253086784265</c:v>
                </c:pt>
                <c:pt idx="10">
                  <c:v>11.194209404684489</c:v>
                </c:pt>
                <c:pt idx="11">
                  <c:v>10.632011162811207</c:v>
                </c:pt>
              </c:numCache>
            </c:numRef>
          </c:val>
          <c:extLst>
            <c:ext xmlns:c16="http://schemas.microsoft.com/office/drawing/2014/chart" uri="{C3380CC4-5D6E-409C-BE32-E72D297353CC}">
              <c16:uniqueId val="{00000001-996A-41C0-BE6C-E4ABD09754BE}"/>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71.336111673861055</c:v>
                </c:pt>
                <c:pt idx="1">
                  <c:v>62.463061017709585</c:v>
                </c:pt>
                <c:pt idx="2">
                  <c:v>61.679258128491213</c:v>
                </c:pt>
                <c:pt idx="3">
                  <c:v>40.52997845958204</c:v>
                </c:pt>
                <c:pt idx="4">
                  <c:v>23.328742973402406</c:v>
                </c:pt>
                <c:pt idx="5">
                  <c:v>5.3928318446220711</c:v>
                </c:pt>
                <c:pt idx="6">
                  <c:v>0</c:v>
                </c:pt>
                <c:pt idx="7">
                  <c:v>0</c:v>
                </c:pt>
                <c:pt idx="8">
                  <c:v>9.8812757401460338</c:v>
                </c:pt>
                <c:pt idx="9">
                  <c:v>30.043544363372824</c:v>
                </c:pt>
                <c:pt idx="10">
                  <c:v>56.105548694049524</c:v>
                </c:pt>
                <c:pt idx="11">
                  <c:v>66.178867307337384</c:v>
                </c:pt>
              </c:numCache>
            </c:numRef>
          </c:val>
          <c:smooth val="0"/>
          <c:extLst>
            <c:ext xmlns:c16="http://schemas.microsoft.com/office/drawing/2014/chart" uri="{C3380CC4-5D6E-409C-BE32-E72D297353CC}">
              <c16:uniqueId val="{00000002-996A-41C0-BE6C-E4ABD09754BE}"/>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1.5583717714343266</c:v>
                </c:pt>
                <c:pt idx="1">
                  <c:v>88.376793768367435</c:v>
                </c:pt>
                <c:pt idx="2">
                  <c:v>1.9690500017219135</c:v>
                </c:pt>
                <c:pt idx="3">
                  <c:v>5.7085205759999997</c:v>
                </c:pt>
                <c:pt idx="4">
                  <c:v>0</c:v>
                </c:pt>
                <c:pt idx="5">
                  <c:v>0</c:v>
                </c:pt>
                <c:pt idx="6">
                  <c:v>0</c:v>
                </c:pt>
              </c:numCache>
            </c:numRef>
          </c:val>
          <c:extLst>
            <c:ext xmlns:c16="http://schemas.microsoft.com/office/drawing/2014/chart" uri="{C3380CC4-5D6E-409C-BE32-E72D297353CC}">
              <c16:uniqueId val="{00000000-1A2B-4D17-A6BC-1CDDB5A02833}"/>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17.199382565609735</c:v>
                </c:pt>
                <c:pt idx="1">
                  <c:v>475.55131884883428</c:v>
                </c:pt>
                <c:pt idx="2">
                  <c:v>10.595364294979818</c:v>
                </c:pt>
                <c:pt idx="3">
                  <c:v>63.003598415999996</c:v>
                </c:pt>
                <c:pt idx="4">
                  <c:v>0</c:v>
                </c:pt>
                <c:pt idx="5">
                  <c:v>0</c:v>
                </c:pt>
                <c:pt idx="6">
                  <c:v>0</c:v>
                </c:pt>
              </c:numCache>
            </c:numRef>
          </c:val>
          <c:extLst>
            <c:ext xmlns:c16="http://schemas.microsoft.com/office/drawing/2014/chart" uri="{C3380CC4-5D6E-409C-BE32-E72D297353CC}">
              <c16:uniqueId val="{00000000-BCAE-4D97-AAA9-89026E36978D}"/>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11.458615966428871</c:v>
                </c:pt>
                <c:pt idx="1">
                  <c:v>420.84187508746402</c:v>
                </c:pt>
                <c:pt idx="2">
                  <c:v>9.3764285796281595</c:v>
                </c:pt>
                <c:pt idx="3">
                  <c:v>41.974415999999998</c:v>
                </c:pt>
                <c:pt idx="4">
                  <c:v>0</c:v>
                </c:pt>
                <c:pt idx="5">
                  <c:v>0</c:v>
                </c:pt>
                <c:pt idx="6">
                  <c:v>0</c:v>
                </c:pt>
              </c:numCache>
            </c:numRef>
          </c:val>
          <c:extLst>
            <c:ext xmlns:c16="http://schemas.microsoft.com/office/drawing/2014/chart" uri="{C3380CC4-5D6E-409C-BE32-E72D297353CC}">
              <c16:uniqueId val="{00000000-BBE6-49F4-B1E3-B212B31BB18C}"/>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BBE6-49F4-B1E3-B212B31BB18C}"/>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E67E-4291-8E56-ADC09591F48B}"/>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142.97999999999999</v>
      </c>
      <c r="G11" s="99" t="s">
        <v>36</v>
      </c>
      <c r="H11" s="99" t="s">
        <v>133</v>
      </c>
      <c r="I11" s="99"/>
    </row>
    <row r="12" spans="1:11" s="96" customFormat="1" x14ac:dyDescent="0.25">
      <c r="A12" s="2"/>
      <c r="B12" s="161"/>
      <c r="C12" s="2"/>
      <c r="D12" s="99"/>
      <c r="E12" s="99" t="s">
        <v>38</v>
      </c>
      <c r="F12" s="49">
        <v>22.16</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1.175</v>
      </c>
      <c r="J6" s="99">
        <f>IF( OR(F6 = $Y$8, F6 = $Y$9),  I6, IF( H6 &lt;&gt; "",  H6, ""))</f>
        <v>1.175</v>
      </c>
      <c r="K6" s="59">
        <v>96.06</v>
      </c>
      <c r="L6" s="99"/>
      <c r="M6" s="4" t="s">
        <v>183</v>
      </c>
      <c r="N6" s="143">
        <f>IF($J$6&lt;&gt;"",$J$6*$K$6*Weather!$R31,0)</f>
        <v>1730.73818772</v>
      </c>
      <c r="O6" s="143">
        <f>IF($J$7&lt;&gt;"",$J$7*$K$7*Weather!$R31,0)</f>
        <v>106.26780467520001</v>
      </c>
      <c r="P6" s="143">
        <f>IF($J$8&lt;&gt;"",$J$8*$K$8*Weather!$R31,0)</f>
        <v>0</v>
      </c>
      <c r="Q6" s="143">
        <f>IF($J$9&lt;&gt;"",$J$9*$K$9*Weather!$R31,0)</f>
        <v>0</v>
      </c>
      <c r="R6" s="143">
        <f>IF($J$10&lt;&gt;"",$J$10*$K$10*Weather!$R31,0)</f>
        <v>0</v>
      </c>
      <c r="S6" s="143">
        <f>IF($J$11&lt;&gt;"",$J$11*$K$11*Weather!$R31,0)</f>
        <v>0</v>
      </c>
      <c r="T6" s="143">
        <f t="shared" ref="T6:T18" si="0">SUM(N6:S6)</f>
        <v>1837.0059923952001</v>
      </c>
      <c r="U6" s="143">
        <f t="shared" ref="U6:U18" si="1">T6/i.tfa</f>
        <v>12.847992673067564</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1515.4625404800001</v>
      </c>
      <c r="O7" s="143">
        <f>IF($J$7&lt;&gt;"",$J$7*$K$7*Weather!$R32,0)</f>
        <v>93.049820236800016</v>
      </c>
      <c r="P7" s="143">
        <f>IF($J$8&lt;&gt;"",$J$8*$K$8*Weather!$R32,0)</f>
        <v>0</v>
      </c>
      <c r="Q7" s="143">
        <f>IF($J$9&lt;&gt;"",$J$9*$K$9*Weather!$R32,0)</f>
        <v>0</v>
      </c>
      <c r="R7" s="143">
        <f>IF($J$10&lt;&gt;"",$J$10*$K$10*Weather!$R32,0)</f>
        <v>0</v>
      </c>
      <c r="S7" s="143">
        <f>IF($J$11&lt;&gt;"",$J$11*$K$11*Weather!$R32,0)</f>
        <v>0</v>
      </c>
      <c r="T7" s="143">
        <f t="shared" si="0"/>
        <v>1608.5123607168002</v>
      </c>
      <c r="U7" s="143">
        <f t="shared" si="1"/>
        <v>11.249911601040708</v>
      </c>
      <c r="V7" s="99"/>
      <c r="W7" s="99"/>
      <c r="X7" s="102"/>
      <c r="Y7" s="102" t="s">
        <v>3260</v>
      </c>
      <c r="Z7" s="102">
        <f>Z11+Z12+AA14/Z14+AA17/Z17</f>
        <v>0.2427124183006536</v>
      </c>
      <c r="AA7" s="102"/>
      <c r="AB7" s="102"/>
    </row>
    <row r="8" spans="2:28" x14ac:dyDescent="0.25">
      <c r="B8" s="160"/>
      <c r="D8" s="99"/>
      <c r="E8" s="7">
        <v>3</v>
      </c>
      <c r="F8" s="98"/>
      <c r="G8" s="6"/>
      <c r="H8" s="99" t="str">
        <f>IF(OR( F8 = $Y$4,  F8 = $Y$5,  F8 = $Y$6,  F8 = $Y$7), IF( F8 = $Y$4, 1 / ($Z$4 +  G8 / $Z$18), 1) * IF( F8 = $Y$5, 1 / ($Z$5 +  G8 / $Z$19), 1) * IF( F8 = $Y$6, 1 / ($Z$6 +  G8 / $Z$18), 1) * IF( F8 = $Y$7, 1 / ($Z$7 +  G8 / $Z$19), 1), "")</f>
        <v/>
      </c>
      <c r="I8" s="59"/>
      <c r="J8" s="99" t="str">
        <f>IF( OR(F8 = $Y$8, F8 = $Y$9),  I8, IF( H8 &lt;&gt; "",  H8, ""))</f>
        <v/>
      </c>
      <c r="K8" s="59"/>
      <c r="L8" s="99"/>
      <c r="M8" s="4" t="s">
        <v>185</v>
      </c>
      <c r="N8" s="143">
        <f>IF($J$6&lt;&gt;"",$J$6*$K$6*Weather!$R33,0)</f>
        <v>1496.4461186400001</v>
      </c>
      <c r="O8" s="143">
        <f>IF($J$7&lt;&gt;"",$J$7*$K$7*Weather!$R33,0)</f>
        <v>91.882206662400009</v>
      </c>
      <c r="P8" s="143">
        <f>IF($J$8&lt;&gt;"",$J$8*$K$8*Weather!$R33,0)</f>
        <v>0</v>
      </c>
      <c r="Q8" s="143">
        <f>IF($J$9&lt;&gt;"",$J$9*$K$9*Weather!$R33,0)</f>
        <v>0</v>
      </c>
      <c r="R8" s="143">
        <f>IF($J$10&lt;&gt;"",$J$10*$K$10*Weather!$R33,0)</f>
        <v>0</v>
      </c>
      <c r="S8" s="143">
        <f>IF($J$11&lt;&gt;"",$J$11*$K$11*Weather!$R33,0)</f>
        <v>0</v>
      </c>
      <c r="T8" s="143">
        <f t="shared" si="0"/>
        <v>1588.3283253024001</v>
      </c>
      <c r="U8" s="143">
        <f t="shared" si="1"/>
        <v>11.108744756626104</v>
      </c>
      <c r="V8" s="99"/>
      <c r="W8" s="99"/>
      <c r="X8" s="102"/>
      <c r="Y8" s="102" t="s">
        <v>3257</v>
      </c>
      <c r="Z8" s="102"/>
      <c r="AA8" s="102"/>
      <c r="AB8" s="102"/>
    </row>
    <row r="9" spans="2:28" x14ac:dyDescent="0.25">
      <c r="B9" s="160"/>
      <c r="D9" s="99"/>
      <c r="E9" s="7">
        <v>4</v>
      </c>
      <c r="F9" s="98"/>
      <c r="G9" s="6"/>
      <c r="H9" s="99" t="str">
        <f>IF(OR( F9 = $Y$4,  F9 = $Y$5,  F9 = $Y$6,  F9 = $Y$7), IF( F9 = $Y$4, 1 / ($Z$4 +  G9 / $Z$18), 1) * IF( F9 = $Y$5, 1 / ($Z$5 +  G9 / $Z$19), 1) * IF( F9 = $Y$6, 1 / ($Z$6 +  G9 / $Z$18), 1) * IF( F9 = $Y$7, 1 / ($Z$7 +  G9 / $Z$19), 1), "")</f>
        <v/>
      </c>
      <c r="I9" s="59"/>
      <c r="J9" s="99" t="str">
        <f>IF( OR(F9 = $Y$8, F9 = $Y$9),  I9, IF( H9 &lt;&gt; "",  H9, ""))</f>
        <v/>
      </c>
      <c r="K9" s="59"/>
      <c r="L9" s="99"/>
      <c r="M9" s="4" t="s">
        <v>186</v>
      </c>
      <c r="N9" s="143">
        <f>IF($J$6&lt;&gt;"",$J$6*$K$6*Weather!$R34,0)</f>
        <v>983.32779600000003</v>
      </c>
      <c r="O9" s="143">
        <f>IF($J$7&lt;&gt;"",$J$7*$K$7*Weather!$R34,0)</f>
        <v>60.376599360000007</v>
      </c>
      <c r="P9" s="143">
        <f>IF($J$8&lt;&gt;"",$J$8*$K$8*Weather!$R34,0)</f>
        <v>0</v>
      </c>
      <c r="Q9" s="143">
        <f>IF($J$9&lt;&gt;"",$J$9*$K$9*Weather!$R34,0)</f>
        <v>0</v>
      </c>
      <c r="R9" s="143">
        <f>IF($J$10&lt;&gt;"",$J$10*$K$10*Weather!$R34,0)</f>
        <v>0</v>
      </c>
      <c r="S9" s="143">
        <f>IF($J$11&lt;&gt;"",$J$11*$K$11*Weather!$R34,0)</f>
        <v>0</v>
      </c>
      <c r="T9" s="143">
        <f t="shared" si="0"/>
        <v>1043.70439536</v>
      </c>
      <c r="U9" s="143">
        <f t="shared" si="1"/>
        <v>7.2996530658833407</v>
      </c>
      <c r="V9" s="99"/>
      <c r="W9" s="99"/>
      <c r="X9" s="102"/>
      <c r="Y9" s="102" t="s">
        <v>3259</v>
      </c>
      <c r="Z9" s="102"/>
      <c r="AA9" s="102"/>
      <c r="AB9" s="102"/>
    </row>
    <row r="10" spans="2:28" x14ac:dyDescent="0.25">
      <c r="B10" s="160"/>
      <c r="D10" s="99"/>
      <c r="E10" s="7">
        <v>5</v>
      </c>
      <c r="F10" s="98"/>
      <c r="G10" s="6"/>
      <c r="H10" s="99" t="str">
        <f>IF(OR(F10 = $Y$4, F10 = $Y$5, F10 = $Y$6, F10 = $Y$7), IF(F10 = $Y$4, 1 / ($Z$4 + G10 / $Z$18), 1) * IF(F10 = $Y$5, 1 / ($Z$5 + G10 / $Z$19), 1) * IF(F10 = $Y$6, 1 / ($Z$6 + G10 / $Z$18), 1) * IF(F10 = $Y$7, 1 / ($Z$7 + G10 / $Z$19), 1), "")</f>
        <v/>
      </c>
      <c r="I10" s="59"/>
      <c r="J10" s="99" t="str">
        <f>IF(OR(F10 = $Y$8, F10 = $Y$9), I10, IF(H10 &lt;&gt; "", H10, ""))</f>
        <v/>
      </c>
      <c r="K10" s="59"/>
      <c r="L10" s="99"/>
      <c r="M10" s="4" t="s">
        <v>187</v>
      </c>
      <c r="N10" s="143">
        <f>IF($J$6&lt;&gt;"",$J$6*$K$6*Weather!$R35,0)</f>
        <v>565.99589448000006</v>
      </c>
      <c r="O10" s="143">
        <f>IF($J$7&lt;&gt;"",$J$7*$K$7*Weather!$R35,0)</f>
        <v>34.752304876800004</v>
      </c>
      <c r="P10" s="143">
        <f>IF($J$8&lt;&gt;"",$J$8*$K$8*Weather!$R35,0)</f>
        <v>0</v>
      </c>
      <c r="Q10" s="143">
        <f>IF($J$9&lt;&gt;"",$J$9*$K$9*Weather!$R35,0)</f>
        <v>0</v>
      </c>
      <c r="R10" s="143">
        <f>IF($J$10&lt;&gt;"",$J$10*$K$10*Weather!$R35,0)</f>
        <v>0</v>
      </c>
      <c r="S10" s="143">
        <f>IF($J$11&lt;&gt;"",$J$11*$K$11*Weather!$R35,0)</f>
        <v>0</v>
      </c>
      <c r="T10" s="143">
        <f t="shared" si="0"/>
        <v>600.74819935680011</v>
      </c>
      <c r="U10" s="143">
        <f t="shared" si="1"/>
        <v>4.2016239988585831</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130.83948359999997</v>
      </c>
      <c r="O11" s="143">
        <f>IF($J$7&lt;&gt;"",$J$7*$K$7*Weather!$R36,0)</f>
        <v>8.0335805759999985</v>
      </c>
      <c r="P11" s="143">
        <f>IF($J$8&lt;&gt;"",$J$8*$K$8*Weather!$R36,0)</f>
        <v>0</v>
      </c>
      <c r="Q11" s="143">
        <f>IF($J$9&lt;&gt;"",$J$9*$K$9*Weather!$R36,0)</f>
        <v>0</v>
      </c>
      <c r="R11" s="143">
        <f>IF($J$10&lt;&gt;"",$J$10*$K$10*Weather!$R36,0)</f>
        <v>0</v>
      </c>
      <c r="S11" s="143">
        <f>IF($J$11&lt;&gt;"",$J$11*$K$11*Weather!$R36,0)</f>
        <v>0</v>
      </c>
      <c r="T11" s="143">
        <f t="shared" si="0"/>
        <v>138.87306417599996</v>
      </c>
      <c r="U11" s="143">
        <f t="shared" si="1"/>
        <v>0.97127615174150206</v>
      </c>
      <c r="V11" s="99"/>
      <c r="W11" s="99"/>
      <c r="X11" s="102"/>
      <c r="Y11" s="102" t="s">
        <v>3261</v>
      </c>
      <c r="Z11" s="102">
        <v>0.13</v>
      </c>
      <c r="AA11" s="102"/>
      <c r="AB11" s="102"/>
    </row>
    <row r="12" spans="2:28" x14ac:dyDescent="0.25">
      <c r="B12" s="160"/>
      <c r="D12" s="99"/>
      <c r="E12" s="22" t="s">
        <v>3262</v>
      </c>
      <c r="F12" s="8"/>
      <c r="G12" s="8"/>
      <c r="H12" s="8"/>
      <c r="I12" s="8"/>
      <c r="J12" s="8">
        <f>SUMPRODUCT(J6:J11,K6:K11) / K12</f>
        <v>1.2007695700110255</v>
      </c>
      <c r="K12" s="8">
        <f>SUM(K6:K11)</f>
        <v>99.77</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239.73694199999997</v>
      </c>
      <c r="O14" s="143">
        <f>IF($J$7&lt;&gt;"",$J$7*$K$7*Weather!$R39,0)</f>
        <v>14.719914719999998</v>
      </c>
      <c r="P14" s="143">
        <f>IF($J$8&lt;&gt;"",$J$8*$K$8*Weather!$R39,0)</f>
        <v>0</v>
      </c>
      <c r="Q14" s="143">
        <f>IF($J$9&lt;&gt;"",$J$9*$K$9*Weather!$R39,0)</f>
        <v>0</v>
      </c>
      <c r="R14" s="143">
        <f>IF($J$10&lt;&gt;"",$J$10*$K$10*Weather!$R39,0)</f>
        <v>0</v>
      </c>
      <c r="S14" s="143">
        <f>IF($J$11&lt;&gt;"",$J$11*$K$11*Weather!$R39,0)</f>
        <v>0</v>
      </c>
      <c r="T14" s="143">
        <f t="shared" si="0"/>
        <v>254.45685671999996</v>
      </c>
      <c r="U14" s="143">
        <f t="shared" si="1"/>
        <v>1.779667483004616</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728.90865936</v>
      </c>
      <c r="O15" s="143">
        <f>IF($J$7&lt;&gt;"",$J$7*$K$7*Weather!$R40,0)</f>
        <v>44.755193817600002</v>
      </c>
      <c r="P15" s="143">
        <f>IF($J$8&lt;&gt;"",$J$8*$K$8*Weather!$R40,0)</f>
        <v>0</v>
      </c>
      <c r="Q15" s="143">
        <f>IF($J$9&lt;&gt;"",$J$9*$K$9*Weather!$R40,0)</f>
        <v>0</v>
      </c>
      <c r="R15" s="143">
        <f>IF($J$10&lt;&gt;"",$J$10*$K$10*Weather!$R40,0)</f>
        <v>0</v>
      </c>
      <c r="S15" s="143">
        <f>IF($J$11&lt;&gt;"",$J$11*$K$11*Weather!$R40,0)</f>
        <v>0</v>
      </c>
      <c r="T15" s="143">
        <f t="shared" si="0"/>
        <v>773.6638531776</v>
      </c>
      <c r="U15" s="143">
        <f t="shared" si="1"/>
        <v>5.410993517817877</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1361.2182300000002</v>
      </c>
      <c r="O16" s="143">
        <f>IF($J$7&lt;&gt;"",$J$7*$K$7*Weather!$R41,0)</f>
        <v>83.579176800000013</v>
      </c>
      <c r="P16" s="143">
        <f>IF($J$8&lt;&gt;"",$J$8*$K$8*Weather!$R41,0)</f>
        <v>0</v>
      </c>
      <c r="Q16" s="143">
        <f>IF($J$9&lt;&gt;"",$J$9*$K$9*Weather!$R41,0)</f>
        <v>0</v>
      </c>
      <c r="R16" s="143">
        <f>IF($J$10&lt;&gt;"",$J$10*$K$10*Weather!$R41,0)</f>
        <v>0</v>
      </c>
      <c r="S16" s="143">
        <f>IF($J$11&lt;&gt;"",$J$11*$K$11*Weather!$R41,0)</f>
        <v>0</v>
      </c>
      <c r="T16" s="143">
        <f t="shared" si="0"/>
        <v>1444.7974068000001</v>
      </c>
      <c r="U16" s="143">
        <f t="shared" si="1"/>
        <v>10.104891640788923</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1605.6144662400002</v>
      </c>
      <c r="O17" s="144">
        <f>IF($J$7&lt;&gt;"",$J$7*$K$7*Weather!$R42,0)</f>
        <v>98.585173478400023</v>
      </c>
      <c r="P17" s="144">
        <f>IF($J$8&lt;&gt;"",$J$8*$K$8*Weather!$R42,0)</f>
        <v>0</v>
      </c>
      <c r="Q17" s="144">
        <f>IF($J$9&lt;&gt;"",$J$9*$K$9*Weather!$R42,0)</f>
        <v>0</v>
      </c>
      <c r="R17" s="144">
        <f>IF($J$10&lt;&gt;"",$J$10*$K$10*Weather!$R42,0)</f>
        <v>0</v>
      </c>
      <c r="S17" s="144">
        <f>IF($J$11&lt;&gt;"",$J$11*$K$11*Weather!$R42,0)</f>
        <v>0</v>
      </c>
      <c r="T17" s="144">
        <f t="shared" si="0"/>
        <v>1704.1996397184002</v>
      </c>
      <c r="U17" s="144">
        <f t="shared" si="1"/>
        <v>11.919147011598827</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10358.288318520001</v>
      </c>
      <c r="O18" s="144">
        <f t="shared" si="2"/>
        <v>636.00177520320017</v>
      </c>
      <c r="P18" s="144">
        <f t="shared" si="2"/>
        <v>0</v>
      </c>
      <c r="Q18" s="144">
        <f t="shared" si="2"/>
        <v>0</v>
      </c>
      <c r="R18" s="144">
        <f t="shared" si="2"/>
        <v>0</v>
      </c>
      <c r="S18" s="144">
        <f t="shared" si="2"/>
        <v>0</v>
      </c>
      <c r="T18" s="144">
        <f t="shared" si="0"/>
        <v>10994.290093723201</v>
      </c>
      <c r="U18" s="144">
        <f t="shared" si="1"/>
        <v>76.893901900428048</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72.445714914813266</v>
      </c>
      <c r="O19" s="145">
        <f t="shared" si="3"/>
        <v>4.4481869856147727</v>
      </c>
      <c r="P19" s="145">
        <f t="shared" si="3"/>
        <v>0</v>
      </c>
      <c r="Q19" s="145">
        <f t="shared" si="3"/>
        <v>0</v>
      </c>
      <c r="R19" s="145">
        <f t="shared" si="3"/>
        <v>0</v>
      </c>
      <c r="S19" s="145">
        <f t="shared" si="3"/>
        <v>0</v>
      </c>
      <c r="T19" s="145">
        <f t="shared" si="3"/>
        <v>76.893901900428048</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1.34</v>
      </c>
      <c r="H5" s="99"/>
      <c r="I5" s="99"/>
      <c r="J5" s="99"/>
      <c r="K5" s="99"/>
      <c r="L5" s="99"/>
      <c r="M5" s="4" t="s">
        <v>183</v>
      </c>
      <c r="N5" s="143">
        <f>$F$5*$G$5*Weather!$S31</f>
        <v>2937.8594738880001</v>
      </c>
      <c r="O5" s="143">
        <f>$F$6*$G$6*Weather!$S31</f>
        <v>0</v>
      </c>
      <c r="P5" s="143">
        <f>SUM(N5:O5)</f>
        <v>2937.8594738880001</v>
      </c>
      <c r="Q5" s="143">
        <f t="shared" ref="Q5:Q17" si="0">P5/i.tfa</f>
        <v>20.547345600000003</v>
      </c>
      <c r="R5" s="99"/>
      <c r="S5" s="99"/>
    </row>
    <row r="6" spans="1:19" x14ac:dyDescent="0.25">
      <c r="B6" s="160"/>
      <c r="D6" s="99"/>
      <c r="E6" s="7">
        <v>2</v>
      </c>
      <c r="F6" s="98"/>
      <c r="G6" s="98"/>
      <c r="H6" s="99"/>
      <c r="I6" s="99"/>
      <c r="J6" s="99"/>
      <c r="K6" s="99"/>
      <c r="L6" s="99"/>
      <c r="M6" s="4" t="s">
        <v>184</v>
      </c>
      <c r="N6" s="143">
        <f>$F$5*$G$5*Weather!$S32</f>
        <v>2572.4375953919998</v>
      </c>
      <c r="O6" s="143">
        <f>$F$6*$G$6*Weather!$S32</f>
        <v>0</v>
      </c>
      <c r="P6" s="143">
        <f t="shared" ref="P6:P16" si="1">SUM(N6:O6)</f>
        <v>2572.4375953919998</v>
      </c>
      <c r="Q6" s="143">
        <f t="shared" si="0"/>
        <v>17.9915904</v>
      </c>
      <c r="R6" s="99"/>
      <c r="S6" s="99"/>
    </row>
    <row r="7" spans="1:19" x14ac:dyDescent="0.25">
      <c r="B7" s="160"/>
      <c r="D7" s="99"/>
      <c r="E7" s="22" t="s">
        <v>3262</v>
      </c>
      <c r="F7" s="8">
        <f>SUM(F5:F6)</f>
        <v>142.97999999999999</v>
      </c>
      <c r="G7" s="8">
        <f>SUMPRODUCT(G5:G6,F5:F6) / F7</f>
        <v>1.34</v>
      </c>
      <c r="H7" s="99"/>
      <c r="I7" s="99"/>
      <c r="J7" s="99"/>
      <c r="K7" s="99"/>
      <c r="L7" s="99"/>
      <c r="M7" s="4" t="s">
        <v>185</v>
      </c>
      <c r="N7" s="143">
        <f>$F$5*$G$5*Weather!$S33</f>
        <v>2540.1579730559997</v>
      </c>
      <c r="O7" s="143">
        <f>$F$6*$G$6*Weather!$S33</f>
        <v>0</v>
      </c>
      <c r="P7" s="143">
        <f t="shared" si="1"/>
        <v>2540.1579730559997</v>
      </c>
      <c r="Q7" s="143">
        <f t="shared" si="0"/>
        <v>17.7658272</v>
      </c>
      <c r="R7" s="99"/>
      <c r="S7" s="99"/>
    </row>
    <row r="8" spans="1:19" s="96" customFormat="1" x14ac:dyDescent="0.25">
      <c r="A8" s="2"/>
      <c r="B8" s="161"/>
      <c r="C8" s="2"/>
      <c r="D8" s="99"/>
      <c r="E8" s="99"/>
      <c r="F8" s="99"/>
      <c r="G8" s="99"/>
      <c r="H8" s="99"/>
      <c r="I8" s="99"/>
      <c r="J8" s="99"/>
      <c r="K8" s="99"/>
      <c r="L8" s="99"/>
      <c r="M8" s="4" t="s">
        <v>186</v>
      </c>
      <c r="N8" s="143">
        <f>$F$5*$G$5*Weather!$S34</f>
        <v>1669.1599583999998</v>
      </c>
      <c r="O8" s="143">
        <f>$F$6*$G$6*Weather!$S34</f>
        <v>0</v>
      </c>
      <c r="P8" s="143">
        <f t="shared" si="1"/>
        <v>1669.1599583999998</v>
      </c>
      <c r="Q8" s="143">
        <f t="shared" si="0"/>
        <v>11.67408</v>
      </c>
      <c r="R8" s="99"/>
      <c r="S8" s="99"/>
    </row>
    <row r="9" spans="1:19" s="96" customFormat="1" x14ac:dyDescent="0.25">
      <c r="A9" s="2"/>
      <c r="B9" s="161"/>
      <c r="C9" s="2"/>
      <c r="D9" s="99"/>
      <c r="E9" s="99"/>
      <c r="F9" s="99"/>
      <c r="G9" s="99"/>
      <c r="H9" s="99"/>
      <c r="I9" s="99"/>
      <c r="J9" s="99"/>
      <c r="K9" s="99"/>
      <c r="L9" s="99"/>
      <c r="M9" s="4" t="s">
        <v>187</v>
      </c>
      <c r="N9" s="143">
        <f>$F$5*$G$5*Weather!$S35</f>
        <v>960.75559699200005</v>
      </c>
      <c r="O9" s="143">
        <f>$F$6*$G$6*Weather!$S35</f>
        <v>0</v>
      </c>
      <c r="P9" s="143">
        <f t="shared" si="1"/>
        <v>960.75559699200005</v>
      </c>
      <c r="Q9" s="143">
        <f t="shared" si="0"/>
        <v>6.7195104000000008</v>
      </c>
      <c r="R9" s="99"/>
      <c r="S9" s="99"/>
    </row>
    <row r="10" spans="1:19" s="96" customFormat="1" x14ac:dyDescent="0.25">
      <c r="A10" s="2"/>
      <c r="B10" s="161"/>
      <c r="C10" s="2"/>
      <c r="D10" s="99"/>
      <c r="E10" s="99"/>
      <c r="F10" s="99"/>
      <c r="G10" s="99"/>
      <c r="H10" s="99"/>
      <c r="I10" s="99"/>
      <c r="J10" s="99"/>
      <c r="K10" s="99"/>
      <c r="L10" s="99"/>
      <c r="M10" s="4" t="s">
        <v>188</v>
      </c>
      <c r="N10" s="143">
        <f>$F$5*$G$5*Weather!$S36</f>
        <v>222.09483743999991</v>
      </c>
      <c r="O10" s="143">
        <f>$F$6*$G$6*Weather!$S36</f>
        <v>0</v>
      </c>
      <c r="P10" s="143">
        <f t="shared" si="1"/>
        <v>222.09483743999991</v>
      </c>
      <c r="Q10" s="143">
        <f t="shared" si="0"/>
        <v>1.5533279999999994</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406.94395679999991</v>
      </c>
      <c r="O13" s="143">
        <f>$F$6*$G$6*Weather!$S39</f>
        <v>0</v>
      </c>
      <c r="P13" s="143">
        <f t="shared" si="1"/>
        <v>406.94395679999991</v>
      </c>
      <c r="Q13" s="143">
        <f t="shared" si="0"/>
        <v>2.8461599999999994</v>
      </c>
      <c r="R13" s="99"/>
      <c r="S13" s="99"/>
    </row>
    <row r="14" spans="1:19" s="96" customFormat="1" x14ac:dyDescent="0.25">
      <c r="A14" s="2"/>
      <c r="B14" s="161"/>
      <c r="C14" s="2"/>
      <c r="D14" s="99"/>
      <c r="E14" s="99"/>
      <c r="F14" s="99"/>
      <c r="G14" s="99"/>
      <c r="H14" s="99"/>
      <c r="I14" s="99"/>
      <c r="J14" s="99"/>
      <c r="K14" s="99"/>
      <c r="L14" s="99"/>
      <c r="M14" s="4" t="s">
        <v>192</v>
      </c>
      <c r="N14" s="143">
        <f>$F$5*$G$5*Weather!$S40</f>
        <v>1237.2935581439999</v>
      </c>
      <c r="O14" s="143">
        <f>$F$6*$G$6*Weather!$S40</f>
        <v>0</v>
      </c>
      <c r="P14" s="143">
        <f t="shared" si="1"/>
        <v>1237.2935581439999</v>
      </c>
      <c r="Q14" s="143">
        <f t="shared" si="0"/>
        <v>8.6536127999999994</v>
      </c>
      <c r="R14" s="99"/>
      <c r="S14" s="99"/>
    </row>
    <row r="15" spans="1:19" x14ac:dyDescent="0.25">
      <c r="B15" s="160"/>
      <c r="D15" s="99"/>
      <c r="E15" s="99"/>
      <c r="F15" s="99"/>
      <c r="G15" s="99"/>
      <c r="H15" s="99"/>
      <c r="I15" s="99"/>
      <c r="J15" s="99"/>
      <c r="K15" s="99"/>
      <c r="L15" s="99"/>
      <c r="M15" s="4" t="s">
        <v>193</v>
      </c>
      <c r="N15" s="143">
        <f>$F$5*$G$5*Weather!$S41</f>
        <v>2310.6139920000001</v>
      </c>
      <c r="O15" s="143">
        <f>$F$6*$G$6*Weather!$S41</f>
        <v>0</v>
      </c>
      <c r="P15" s="143">
        <f t="shared" si="1"/>
        <v>2310.6139920000001</v>
      </c>
      <c r="Q15" s="143">
        <f t="shared" si="0"/>
        <v>16.160400000000003</v>
      </c>
      <c r="R15" s="99"/>
      <c r="S15" s="99"/>
    </row>
    <row r="16" spans="1:19" x14ac:dyDescent="0.25">
      <c r="B16" s="160"/>
      <c r="D16" s="99"/>
      <c r="E16" s="99"/>
      <c r="F16" s="99"/>
      <c r="G16" s="99"/>
      <c r="H16" s="99"/>
      <c r="I16" s="99"/>
      <c r="J16" s="99"/>
      <c r="K16" s="99"/>
      <c r="L16" s="99"/>
      <c r="M16" s="5" t="s">
        <v>194</v>
      </c>
      <c r="N16" s="144">
        <f>$F$5*$G$5*Weather!$S42</f>
        <v>2725.4669160960002</v>
      </c>
      <c r="O16" s="144">
        <f>$F$6*$G$6*Weather!$S42</f>
        <v>0</v>
      </c>
      <c r="P16" s="144">
        <f t="shared" si="1"/>
        <v>2725.4669160960002</v>
      </c>
      <c r="Q16" s="144">
        <f t="shared" si="0"/>
        <v>19.061875200000003</v>
      </c>
      <c r="R16" s="99"/>
      <c r="S16" s="99"/>
    </row>
    <row r="17" spans="2:19" x14ac:dyDescent="0.25">
      <c r="B17" s="160"/>
      <c r="D17" s="99"/>
      <c r="E17" s="99"/>
      <c r="F17" s="99"/>
      <c r="G17" s="99"/>
      <c r="H17" s="99"/>
      <c r="I17" s="99"/>
      <c r="J17" s="99"/>
      <c r="K17" s="99"/>
      <c r="L17" s="99"/>
      <c r="M17" s="117" t="s">
        <v>3254</v>
      </c>
      <c r="N17" s="144">
        <f>SUM(N5:N16)</f>
        <v>17582.783858208</v>
      </c>
      <c r="O17" s="144">
        <f>SUM(O5:O16)</f>
        <v>0</v>
      </c>
      <c r="P17" s="144">
        <f>SUM(P5:P16)</f>
        <v>17582.783858208</v>
      </c>
      <c r="Q17" s="144">
        <f t="shared" si="0"/>
        <v>122.97372960000001</v>
      </c>
      <c r="R17" s="99" t="s">
        <v>3270</v>
      </c>
      <c r="S17" s="99"/>
    </row>
    <row r="18" spans="2:19" x14ac:dyDescent="0.25">
      <c r="B18" s="160"/>
      <c r="D18" s="99"/>
      <c r="E18" s="99"/>
      <c r="F18" s="99"/>
      <c r="G18" s="99"/>
      <c r="H18" s="99"/>
      <c r="I18" s="99"/>
      <c r="J18" s="99"/>
      <c r="K18" s="99"/>
      <c r="L18" s="99"/>
      <c r="M18" s="8" t="s">
        <v>3255</v>
      </c>
      <c r="N18" s="145">
        <f>N17/i.tfa</f>
        <v>122.97372960000001</v>
      </c>
      <c r="O18" s="145">
        <f>O17/i.tfa</f>
        <v>0</v>
      </c>
      <c r="P18" s="145">
        <f>P17/i.tfa</f>
        <v>122.97372960000001</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0.48</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1052.3675727359998</v>
      </c>
      <c r="O6" s="143">
        <f>F$6*G$6*Weather!R31</f>
        <v>0</v>
      </c>
      <c r="P6" s="143">
        <f>F$7*G$7*Weather!R31</f>
        <v>0</v>
      </c>
      <c r="Q6" s="143">
        <f t="shared" ref="Q6:Q17" si="0">SUM(N6:P6)</f>
        <v>1052.3675727359998</v>
      </c>
      <c r="R6" s="143">
        <f t="shared" ref="R6:R18" si="1">Q6/i.tfa</f>
        <v>7.3602431999999993</v>
      </c>
      <c r="S6" s="99"/>
    </row>
    <row r="7" spans="2:19" x14ac:dyDescent="0.25">
      <c r="B7" s="160"/>
      <c r="D7" s="99"/>
      <c r="E7" s="9">
        <v>3</v>
      </c>
      <c r="F7" s="10"/>
      <c r="G7" s="10"/>
      <c r="H7" s="99"/>
      <c r="I7" s="99"/>
      <c r="J7" s="99"/>
      <c r="K7" s="99"/>
      <c r="L7" s="99"/>
      <c r="M7" s="4" t="s">
        <v>184</v>
      </c>
      <c r="N7" s="143">
        <f>F$5*G$5*Weather!R32</f>
        <v>921.47018342399997</v>
      </c>
      <c r="O7" s="143">
        <f>F$6*G$6*Weather!R32</f>
        <v>0</v>
      </c>
      <c r="P7" s="143">
        <f>F$7*G$7*Weather!R32</f>
        <v>0</v>
      </c>
      <c r="Q7" s="143">
        <f t="shared" si="0"/>
        <v>921.47018342399997</v>
      </c>
      <c r="R7" s="143">
        <f t="shared" si="1"/>
        <v>6.4447488000000002</v>
      </c>
      <c r="S7" s="99"/>
    </row>
    <row r="8" spans="2:19" x14ac:dyDescent="0.25">
      <c r="B8" s="160"/>
      <c r="D8" s="99"/>
      <c r="E8" s="22" t="s">
        <v>3262</v>
      </c>
      <c r="F8" s="8">
        <f>SUM(F5:F7)</f>
        <v>142.97999999999999</v>
      </c>
      <c r="G8" s="8">
        <f>SUMPRODUCT(G5:G7,F5:F7) / F8</f>
        <v>0.48</v>
      </c>
      <c r="H8" s="99"/>
      <c r="I8" s="99"/>
      <c r="J8" s="99"/>
      <c r="K8" s="99"/>
      <c r="L8" s="99"/>
      <c r="M8" s="4" t="s">
        <v>185</v>
      </c>
      <c r="N8" s="143">
        <f>F$5*G$5*Weather!R33</f>
        <v>909.9073336319999</v>
      </c>
      <c r="O8" s="143">
        <f>F$6*G$6*Weather!R33</f>
        <v>0</v>
      </c>
      <c r="P8" s="143">
        <f>F$7*G$7*Weather!R33</f>
        <v>0</v>
      </c>
      <c r="Q8" s="143">
        <f t="shared" si="0"/>
        <v>909.9073336319999</v>
      </c>
      <c r="R8" s="143">
        <f t="shared" si="1"/>
        <v>6.3638783999999999</v>
      </c>
      <c r="S8" s="99"/>
    </row>
    <row r="9" spans="2:19" x14ac:dyDescent="0.25">
      <c r="B9" s="160"/>
      <c r="D9" s="99"/>
      <c r="E9" s="99"/>
      <c r="F9" s="99"/>
      <c r="G9" s="99"/>
      <c r="H9" s="99"/>
      <c r="I9" s="99"/>
      <c r="J9" s="99"/>
      <c r="K9" s="99"/>
      <c r="L9" s="99"/>
      <c r="M9" s="4" t="s">
        <v>186</v>
      </c>
      <c r="N9" s="143">
        <f>F$5*G$5*Weather!R34</f>
        <v>597.90804479999997</v>
      </c>
      <c r="O9" s="143">
        <f>F$6*G$6*Weather!R34</f>
        <v>0</v>
      </c>
      <c r="P9" s="143">
        <f>F$7*G$7*Weather!R34</f>
        <v>0</v>
      </c>
      <c r="Q9" s="143">
        <f t="shared" si="0"/>
        <v>597.90804479999997</v>
      </c>
      <c r="R9" s="143">
        <f t="shared" si="1"/>
        <v>4.1817599999999997</v>
      </c>
      <c r="S9" s="99"/>
    </row>
    <row r="10" spans="2:19" x14ac:dyDescent="0.25">
      <c r="B10" s="160"/>
      <c r="D10" s="99"/>
      <c r="E10" s="99"/>
      <c r="F10" s="99"/>
      <c r="G10" s="99"/>
      <c r="H10" s="99"/>
      <c r="I10" s="99"/>
      <c r="J10" s="99"/>
      <c r="K10" s="99"/>
      <c r="L10" s="99"/>
      <c r="M10" s="4" t="s">
        <v>187</v>
      </c>
      <c r="N10" s="143">
        <f>F$5*G$5*Weather!R35</f>
        <v>344.15125862399998</v>
      </c>
      <c r="O10" s="143">
        <f>F$6*G$6*Weather!R35</f>
        <v>0</v>
      </c>
      <c r="P10" s="143">
        <f>F$7*G$7*Weather!R35</f>
        <v>0</v>
      </c>
      <c r="Q10" s="143">
        <f t="shared" si="0"/>
        <v>344.15125862399998</v>
      </c>
      <c r="R10" s="143">
        <f t="shared" si="1"/>
        <v>2.4069888000000002</v>
      </c>
      <c r="S10" s="99"/>
    </row>
    <row r="11" spans="2:19" x14ac:dyDescent="0.25">
      <c r="B11" s="160"/>
      <c r="D11" s="99"/>
      <c r="E11" s="99"/>
      <c r="F11" s="99"/>
      <c r="G11" s="99"/>
      <c r="H11" s="99"/>
      <c r="I11" s="99"/>
      <c r="J11" s="99"/>
      <c r="K11" s="99"/>
      <c r="L11" s="99"/>
      <c r="M11" s="4" t="s">
        <v>188</v>
      </c>
      <c r="N11" s="143">
        <f>F$5*G$5*Weather!R36</f>
        <v>79.556359679999957</v>
      </c>
      <c r="O11" s="143">
        <f>F$6*G$6*Weather!R36</f>
        <v>0</v>
      </c>
      <c r="P11" s="143">
        <f>F$7*G$7*Weather!R36</f>
        <v>0</v>
      </c>
      <c r="Q11" s="143">
        <f t="shared" si="0"/>
        <v>79.556359679999957</v>
      </c>
      <c r="R11" s="143">
        <f t="shared" si="1"/>
        <v>0.55641599999999969</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145.77096959999997</v>
      </c>
      <c r="O14" s="143">
        <f>F$6*G$6*Weather!R39</f>
        <v>0</v>
      </c>
      <c r="P14" s="143">
        <f>F$7*G$7*Weather!R39</f>
        <v>0</v>
      </c>
      <c r="Q14" s="143">
        <f t="shared" si="0"/>
        <v>145.77096959999997</v>
      </c>
      <c r="R14" s="143">
        <f t="shared" si="1"/>
        <v>1.01952</v>
      </c>
      <c r="S14" s="99"/>
    </row>
    <row r="15" spans="2:19" x14ac:dyDescent="0.25">
      <c r="D15" s="99"/>
      <c r="E15" s="99"/>
      <c r="F15" s="99"/>
      <c r="G15" s="99"/>
      <c r="H15" s="99"/>
      <c r="I15" s="99"/>
      <c r="J15" s="99"/>
      <c r="K15" s="99"/>
      <c r="L15" s="99"/>
      <c r="M15" s="4" t="s">
        <v>192</v>
      </c>
      <c r="N15" s="143">
        <f>F$5*G$5*Weather!R40</f>
        <v>443.20963276799995</v>
      </c>
      <c r="O15" s="143">
        <f>F$6*G$6*Weather!R40</f>
        <v>0</v>
      </c>
      <c r="P15" s="143">
        <f>F$7*G$7*Weather!R40</f>
        <v>0</v>
      </c>
      <c r="Q15" s="143">
        <f t="shared" si="0"/>
        <v>443.20963276799995</v>
      </c>
      <c r="R15" s="143">
        <f t="shared" si="1"/>
        <v>3.0998015999999997</v>
      </c>
      <c r="S15" s="99"/>
    </row>
    <row r="16" spans="2:19" x14ac:dyDescent="0.25">
      <c r="D16" s="99"/>
      <c r="E16" s="99"/>
      <c r="F16" s="99"/>
      <c r="G16" s="99"/>
      <c r="H16" s="99"/>
      <c r="I16" s="99"/>
      <c r="J16" s="99"/>
      <c r="K16" s="99"/>
      <c r="L16" s="99"/>
      <c r="M16" s="4" t="s">
        <v>193</v>
      </c>
      <c r="N16" s="143">
        <f>F$5*G$5*Weather!R41</f>
        <v>827.68262399999992</v>
      </c>
      <c r="O16" s="143">
        <f>F$6*G$6*Weather!R41</f>
        <v>0</v>
      </c>
      <c r="P16" s="143">
        <f>F$7*G$7*Weather!R41</f>
        <v>0</v>
      </c>
      <c r="Q16" s="143">
        <f t="shared" si="0"/>
        <v>827.68262399999992</v>
      </c>
      <c r="R16" s="143">
        <f t="shared" si="1"/>
        <v>5.7888000000000002</v>
      </c>
      <c r="S16" s="99"/>
    </row>
    <row r="17" spans="4:21" x14ac:dyDescent="0.25">
      <c r="D17" s="99"/>
      <c r="E17" s="99"/>
      <c r="F17" s="99"/>
      <c r="G17" s="99"/>
      <c r="H17" s="99"/>
      <c r="I17" s="99"/>
      <c r="J17" s="99"/>
      <c r="K17" s="99"/>
      <c r="L17" s="99"/>
      <c r="M17" s="5" t="s">
        <v>194</v>
      </c>
      <c r="N17" s="144">
        <f>F$5*G$5*Weather!R42</f>
        <v>976.28665651200004</v>
      </c>
      <c r="O17" s="144">
        <f>F$6*G$6*Weather!R42</f>
        <v>0</v>
      </c>
      <c r="P17" s="144">
        <f>F$7*G$7*Weather!R42</f>
        <v>0</v>
      </c>
      <c r="Q17" s="144">
        <f t="shared" si="0"/>
        <v>976.28665651200004</v>
      </c>
      <c r="R17" s="144">
        <f t="shared" si="1"/>
        <v>6.8281344000000006</v>
      </c>
      <c r="S17" s="99"/>
    </row>
    <row r="18" spans="4:21" x14ac:dyDescent="0.25">
      <c r="D18" s="99"/>
      <c r="E18" s="99"/>
      <c r="F18" s="99"/>
      <c r="G18" s="99"/>
      <c r="H18" s="99"/>
      <c r="I18" s="99"/>
      <c r="J18" s="99"/>
      <c r="K18" s="99"/>
      <c r="L18" s="99"/>
      <c r="M18" s="117" t="s">
        <v>3254</v>
      </c>
      <c r="N18" s="144">
        <f>SUM(N6:N17)</f>
        <v>6298.3106357759998</v>
      </c>
      <c r="O18" s="144">
        <f>SUM(O6:O17)</f>
        <v>0</v>
      </c>
      <c r="P18" s="144">
        <f>SUM(P6:P17)</f>
        <v>0</v>
      </c>
      <c r="Q18" s="144">
        <f>SUM(Q6:Q17)</f>
        <v>6298.3106357759998</v>
      </c>
      <c r="R18" s="144">
        <f t="shared" si="1"/>
        <v>44.050291200000004</v>
      </c>
      <c r="S18" s="99"/>
    </row>
    <row r="19" spans="4:21" x14ac:dyDescent="0.25">
      <c r="D19" s="99"/>
      <c r="E19" s="99"/>
      <c r="F19" s="99"/>
      <c r="G19" s="99"/>
      <c r="H19" s="99"/>
      <c r="I19" s="99"/>
      <c r="J19" s="99"/>
      <c r="K19" s="99"/>
      <c r="L19" s="99"/>
      <c r="M19" s="8" t="s">
        <v>3255</v>
      </c>
      <c r="N19" s="145">
        <f>N18/i.tfa</f>
        <v>44.050291200000004</v>
      </c>
      <c r="O19" s="145">
        <f>O18/i.tfa</f>
        <v>0</v>
      </c>
      <c r="P19" s="145">
        <f>P18/i.tfa</f>
        <v>0</v>
      </c>
      <c r="Q19" s="145">
        <f>Q18/i.tfa</f>
        <v>44.050291200000004</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5.9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756.44154631388164</v>
      </c>
      <c r="V6" s="147">
        <f t="shared" ref="V6:V17" si="1">$L$17*$H$17*$T6</f>
        <v>756.44154631388164</v>
      </c>
      <c r="W6" s="147">
        <f t="shared" ref="W6:W17" si="2">$L$18*$H$18*$T6</f>
        <v>378.22077315694082</v>
      </c>
      <c r="X6" s="147">
        <f t="shared" ref="X6:X17" si="3">$L$19*$H$19*$T6</f>
        <v>378.22077315694082</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2269.3246389416449</v>
      </c>
      <c r="AK6" s="147">
        <f t="shared" ref="AK6:AK17" si="16">AJ6 / i.tfa</f>
        <v>15.871622876917368</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662.35253583421445</v>
      </c>
      <c r="V7" s="147">
        <f t="shared" si="1"/>
        <v>662.35253583421445</v>
      </c>
      <c r="W7" s="147">
        <f t="shared" si="2"/>
        <v>331.17626791710723</v>
      </c>
      <c r="X7" s="147">
        <f t="shared" si="3"/>
        <v>331.17626791710723</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1987.0576075026434</v>
      </c>
      <c r="AK7" s="147">
        <f t="shared" si="16"/>
        <v>13.897451444276427</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654.04116231505918</v>
      </c>
      <c r="V8" s="147">
        <f t="shared" si="1"/>
        <v>654.04116231505918</v>
      </c>
      <c r="W8" s="147">
        <f t="shared" si="2"/>
        <v>327.02058115752959</v>
      </c>
      <c r="X8" s="147">
        <f t="shared" si="3"/>
        <v>327.02058115752959</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1962.1234869451778</v>
      </c>
      <c r="AK8" s="147">
        <f t="shared" si="16"/>
        <v>13.723062574801915</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0.85699999999999998</v>
      </c>
      <c r="G9" s="100" t="s">
        <v>52</v>
      </c>
      <c r="H9" s="165" t="s">
        <v>3308</v>
      </c>
      <c r="I9" s="166"/>
      <c r="J9" s="166"/>
      <c r="K9" s="166"/>
      <c r="L9" s="166"/>
      <c r="M9" s="166"/>
      <c r="N9" s="161"/>
      <c r="O9" s="166"/>
      <c r="P9" s="166"/>
      <c r="Q9" s="166"/>
      <c r="R9" s="99"/>
      <c r="S9" s="4" t="s">
        <v>186</v>
      </c>
      <c r="T9" s="146">
        <f>Weather!R34</f>
        <v>8.7119999999999997</v>
      </c>
      <c r="U9" s="147">
        <f t="shared" si="0"/>
        <v>429.77615205888003</v>
      </c>
      <c r="V9" s="147">
        <f t="shared" si="1"/>
        <v>429.77615205888003</v>
      </c>
      <c r="W9" s="147">
        <f t="shared" si="2"/>
        <v>214.88807602944001</v>
      </c>
      <c r="X9" s="147">
        <f t="shared" si="3"/>
        <v>214.88807602944001</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1289.3284561766402</v>
      </c>
      <c r="AK9" s="147">
        <f t="shared" si="16"/>
        <v>9.0175441053059195</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247.37583804733444</v>
      </c>
      <c r="V10" s="147">
        <f t="shared" si="1"/>
        <v>247.37583804733444</v>
      </c>
      <c r="W10" s="147">
        <f t="shared" si="2"/>
        <v>123.68791902366722</v>
      </c>
      <c r="X10" s="147">
        <f t="shared" si="3"/>
        <v>123.68791902366722</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742.12751414200329</v>
      </c>
      <c r="AK10" s="147">
        <f t="shared" si="16"/>
        <v>5.1904288302000516</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57.18509130700798</v>
      </c>
      <c r="V11" s="147">
        <f t="shared" si="1"/>
        <v>57.18509130700798</v>
      </c>
      <c r="W11" s="147">
        <f t="shared" si="2"/>
        <v>28.59254565350399</v>
      </c>
      <c r="X11" s="147">
        <f t="shared" si="3"/>
        <v>28.59254565350399</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171.55527392102391</v>
      </c>
      <c r="AK11" s="147">
        <f t="shared" si="16"/>
        <v>1.199855042110952</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104.78013624575999</v>
      </c>
      <c r="V14" s="147">
        <f t="shared" si="1"/>
        <v>104.78013624575999</v>
      </c>
      <c r="W14" s="147">
        <f t="shared" si="2"/>
        <v>52.390068122879995</v>
      </c>
      <c r="X14" s="147">
        <f t="shared" si="3"/>
        <v>52.390068122879995</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314.34040873727997</v>
      </c>
      <c r="AK14" s="147">
        <f t="shared" si="16"/>
        <v>2.1984921579051617</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318.57897244078083</v>
      </c>
      <c r="V15" s="147">
        <f t="shared" si="1"/>
        <v>318.57897244078083</v>
      </c>
      <c r="W15" s="147">
        <f t="shared" si="2"/>
        <v>159.28948622039042</v>
      </c>
      <c r="X15" s="147">
        <f t="shared" si="3"/>
        <v>159.28948622039042</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955.73691732234261</v>
      </c>
      <c r="AK15" s="147">
        <f t="shared" si="16"/>
        <v>6.684409828803628</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1.524</v>
      </c>
      <c r="G16" s="98">
        <f>6*0.9144</f>
        <v>5.4863999999999997</v>
      </c>
      <c r="H16" s="99">
        <f t="shared" ref="H16:H30" si="17">F16 * G16</f>
        <v>8.3612736000000005</v>
      </c>
      <c r="I16" s="99">
        <f t="shared" ref="I16:I30" si="18">IF(H16&lt;&gt;0, MAX((F16 - 2 * i.window_frame_width) * (G16 - 2 * i.window_frame_width), 0), 0)</f>
        <v>8.3612736000000005</v>
      </c>
      <c r="J16" s="99">
        <f>IF(H16&lt;&gt;0, H16 - I16,0)</f>
        <v>0</v>
      </c>
      <c r="K16" s="143">
        <f t="shared" ref="K16:K30" si="19">IF(H16&lt;&gt;0,100*I16/H16,0)</f>
        <v>100</v>
      </c>
      <c r="L16" s="99">
        <f t="shared" ref="L16:L30" si="20">IF(H16&lt;&gt;0, (i.window_pane_uvalue * I16 + i.window_frame_uvalue * J16 + i.window_psi_window * (2 * SUM(F16:G16)) + i.window_psi_glazing * (2 * SUM(F16:G16) - 8 * i.window_frame_width)) / H16, 0)</f>
        <v>5.9</v>
      </c>
      <c r="M16" s="98">
        <v>0.26900000000000002</v>
      </c>
      <c r="N16" s="99">
        <f t="shared" ref="N16:N30" si="21">1-M16</f>
        <v>0.73099999999999998</v>
      </c>
      <c r="O16" s="31">
        <v>0</v>
      </c>
      <c r="P16" s="18" t="str">
        <f t="shared" ref="P16:P30" si="22">IF(O16 = 360, "horizontal", "vertical")</f>
        <v>vertical</v>
      </c>
      <c r="Q16" s="143">
        <f t="shared" ref="Q16:Q30" si="23">K16 * N16 * i.window_gvalue * i.window_maintenance_factor * i.window_radiation_factor</f>
        <v>62.646699999999996</v>
      </c>
      <c r="R16" s="99"/>
      <c r="S16" s="4" t="s">
        <v>193</v>
      </c>
      <c r="T16" s="146">
        <f>Weather!R41</f>
        <v>12.06</v>
      </c>
      <c r="U16" s="147">
        <f t="shared" si="0"/>
        <v>594.93806173440009</v>
      </c>
      <c r="V16" s="147">
        <f t="shared" si="1"/>
        <v>594.93806173440009</v>
      </c>
      <c r="W16" s="147">
        <f t="shared" si="2"/>
        <v>297.46903086720005</v>
      </c>
      <c r="X16" s="147">
        <f t="shared" si="3"/>
        <v>297.46903086720005</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1784.8141852032002</v>
      </c>
      <c r="AK16" s="147">
        <f t="shared" si="16"/>
        <v>12.482963947427614</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1.524</v>
      </c>
      <c r="G17" s="98">
        <f>6*0.9144</f>
        <v>5.4863999999999997</v>
      </c>
      <c r="H17" s="99">
        <f t="shared" si="17"/>
        <v>8.3612736000000005</v>
      </c>
      <c r="I17" s="99">
        <f t="shared" si="18"/>
        <v>8.3612736000000005</v>
      </c>
      <c r="J17" s="99">
        <f t="shared" ref="J17:J30" si="24">IF(F17&lt;&gt;0, H17 - I17,0)</f>
        <v>0</v>
      </c>
      <c r="K17" s="143">
        <f t="shared" si="19"/>
        <v>100</v>
      </c>
      <c r="L17" s="99">
        <f t="shared" si="20"/>
        <v>5.9</v>
      </c>
      <c r="M17" s="98">
        <v>0.26900000000000002</v>
      </c>
      <c r="N17" s="99">
        <f t="shared" si="21"/>
        <v>0.73099999999999998</v>
      </c>
      <c r="O17" s="31">
        <v>180</v>
      </c>
      <c r="P17" s="18" t="str">
        <f t="shared" si="22"/>
        <v>vertical</v>
      </c>
      <c r="Q17" s="143">
        <f t="shared" si="23"/>
        <v>62.646699999999996</v>
      </c>
      <c r="R17" s="99"/>
      <c r="S17" s="5" t="s">
        <v>194</v>
      </c>
      <c r="T17" s="148">
        <f>Weather!R42</f>
        <v>14.225280000000001</v>
      </c>
      <c r="U17" s="149">
        <f t="shared" si="0"/>
        <v>701.75460288798729</v>
      </c>
      <c r="V17" s="149">
        <f t="shared" si="1"/>
        <v>701.75460288798729</v>
      </c>
      <c r="W17" s="149">
        <f t="shared" si="2"/>
        <v>350.87730144399364</v>
      </c>
      <c r="X17" s="149">
        <f t="shared" si="3"/>
        <v>350.87730144399364</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2105.2638086639618</v>
      </c>
      <c r="AK17" s="149">
        <f t="shared" si="16"/>
        <v>14.724183862525962</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1.524</v>
      </c>
      <c r="G18" s="98">
        <f>3*0.9144</f>
        <v>2.7431999999999999</v>
      </c>
      <c r="H18" s="99">
        <f t="shared" si="17"/>
        <v>4.1806368000000003</v>
      </c>
      <c r="I18" s="99">
        <f t="shared" si="18"/>
        <v>4.1806368000000003</v>
      </c>
      <c r="J18" s="99">
        <f t="shared" si="24"/>
        <v>0</v>
      </c>
      <c r="K18" s="143">
        <f t="shared" si="19"/>
        <v>100</v>
      </c>
      <c r="L18" s="99">
        <f t="shared" si="20"/>
        <v>5.9</v>
      </c>
      <c r="M18" s="98">
        <v>0.26900000000000002</v>
      </c>
      <c r="N18" s="99">
        <f t="shared" si="21"/>
        <v>0.73099999999999998</v>
      </c>
      <c r="O18" s="31">
        <v>90</v>
      </c>
      <c r="P18" s="18" t="str">
        <f t="shared" si="22"/>
        <v>vertical</v>
      </c>
      <c r="Q18" s="143">
        <f t="shared" si="23"/>
        <v>62.646699999999996</v>
      </c>
      <c r="R18" s="99"/>
      <c r="S18" s="8" t="s">
        <v>3254</v>
      </c>
      <c r="T18" s="150"/>
      <c r="U18" s="150">
        <f t="shared" ref="U18:AI18" si="25">SUM(U6:U17)</f>
        <v>4527.2240991853059</v>
      </c>
      <c r="V18" s="150">
        <f t="shared" si="25"/>
        <v>4527.2240991853059</v>
      </c>
      <c r="W18" s="150">
        <f t="shared" si="25"/>
        <v>2263.612049592653</v>
      </c>
      <c r="X18" s="150">
        <f t="shared" si="25"/>
        <v>2263.612049592653</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13581.672297555919</v>
      </c>
      <c r="AK18" s="150">
        <f>AJ18/i.tfa</f>
        <v>94.990014670275002</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1.524</v>
      </c>
      <c r="G19" s="98">
        <f>3*0.9144</f>
        <v>2.7431999999999999</v>
      </c>
      <c r="H19" s="99">
        <f t="shared" si="17"/>
        <v>4.1806368000000003</v>
      </c>
      <c r="I19" s="99">
        <f t="shared" si="18"/>
        <v>4.1806368000000003</v>
      </c>
      <c r="J19" s="99">
        <f t="shared" si="24"/>
        <v>0</v>
      </c>
      <c r="K19" s="143">
        <f t="shared" si="19"/>
        <v>100</v>
      </c>
      <c r="L19" s="99">
        <f t="shared" si="20"/>
        <v>5.9</v>
      </c>
      <c r="M19" s="98">
        <v>0.26900000000000002</v>
      </c>
      <c r="N19" s="99">
        <f t="shared" si="21"/>
        <v>0.73099999999999998</v>
      </c>
      <c r="O19" s="31">
        <v>270</v>
      </c>
      <c r="P19" s="18" t="str">
        <f t="shared" si="22"/>
        <v>vertical</v>
      </c>
      <c r="Q19" s="143">
        <f t="shared" si="23"/>
        <v>62.646699999999996</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62.49007952126842</v>
      </c>
      <c r="V23" s="143">
        <f t="shared" ref="V23:V34" ca="1" si="28">i.window_radiation_factor*$I$17*i.window_gvalue*i.window_maintenance_factor*AP6*$N$17</f>
        <v>795.29495169439929</v>
      </c>
      <c r="W23" s="143">
        <f t="shared" ref="W23:W34" ca="1" si="29">i.window_radiation_factor*$I$18*i.window_gvalue*i.window_maintenance_factor*AQ6*$N$18</f>
        <v>107.40646107155143</v>
      </c>
      <c r="X23" s="143">
        <f t="shared" ref="X23:X34" ca="1" si="30">i.window_radiation_factor*$I$19*i.window_gvalue*i.window_maintenance_factor*AR6*$N$19</f>
        <v>164.68466891439053</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1129.8761612016096</v>
      </c>
      <c r="AK23" s="143">
        <f t="shared" ref="AK23:AK35" ca="1" si="43">AJ23/i.tfa</f>
        <v>7.9023371184893669</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81.242341439637315</v>
      </c>
      <c r="V24" s="143">
        <f t="shared" ca="1" si="28"/>
        <v>681.94329026604657</v>
      </c>
      <c r="W24" s="143">
        <f t="shared" ca="1" si="29"/>
        <v>134.1729578321283</v>
      </c>
      <c r="X24" s="143">
        <f t="shared" ca="1" si="30"/>
        <v>170.73463051095925</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1068.0932200487714</v>
      </c>
      <c r="AK24" s="143">
        <f t="shared" ca="1" si="43"/>
        <v>7.4702281441374421</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137.55150781462771</v>
      </c>
      <c r="V25" s="143">
        <f t="shared" ca="1" si="28"/>
        <v>668.53385157581624</v>
      </c>
      <c r="W25" s="143">
        <f t="shared" ca="1" si="29"/>
        <v>192.97020365159503</v>
      </c>
      <c r="X25" s="143">
        <f t="shared" ca="1" si="30"/>
        <v>252.7103006289685</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1251.7658636710075</v>
      </c>
      <c r="AK25" s="143">
        <f t="shared" ca="1" si="43"/>
        <v>8.7548318902714204</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192.86544241182759</v>
      </c>
      <c r="V26" s="143">
        <f t="shared" ca="1" si="28"/>
        <v>507.35868419363442</v>
      </c>
      <c r="W26" s="143">
        <f t="shared" ca="1" si="29"/>
        <v>244.66987547681876</v>
      </c>
      <c r="X26" s="143">
        <f t="shared" ca="1" si="30"/>
        <v>266.30307148879183</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1211.1970735710727</v>
      </c>
      <c r="AK26" s="143">
        <f t="shared" ca="1" si="43"/>
        <v>8.47109437383601</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238.22705923112215</v>
      </c>
      <c r="V27" s="143">
        <f t="shared" ca="1" si="28"/>
        <v>408.51645447306987</v>
      </c>
      <c r="W27" s="143">
        <f t="shared" ca="1" si="29"/>
        <v>248.20556731896932</v>
      </c>
      <c r="X27" s="143">
        <f t="shared" ca="1" si="30"/>
        <v>262.97690212617607</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1157.9259831493375</v>
      </c>
      <c r="AK27" s="143">
        <f t="shared" ca="1" si="43"/>
        <v>8.0985171572900931</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265.83164590983841</v>
      </c>
      <c r="V28" s="143">
        <f t="shared" ca="1" si="28"/>
        <v>353.25490049575376</v>
      </c>
      <c r="W28" s="143">
        <f t="shared" ca="1" si="29"/>
        <v>258.78645253547916</v>
      </c>
      <c r="X28" s="143">
        <f t="shared" ca="1" si="30"/>
        <v>279.97441327844064</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1157.8474122195119</v>
      </c>
      <c r="AK28" s="143">
        <f t="shared" ca="1" si="43"/>
        <v>8.0979676333718835</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252.10792350030584</v>
      </c>
      <c r="V29" s="143">
        <f t="shared" ca="1" si="28"/>
        <v>384.94517552539946</v>
      </c>
      <c r="W29" s="143">
        <f t="shared" ca="1" si="29"/>
        <v>276.36015050646455</v>
      </c>
      <c r="X29" s="143">
        <f t="shared" ca="1" si="30"/>
        <v>252.18649443013146</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1165.5997439623013</v>
      </c>
      <c r="AK29" s="143">
        <f t="shared" ca="1" si="43"/>
        <v>8.1521873266352038</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188.98927654043291</v>
      </c>
      <c r="V30" s="143">
        <f t="shared" ca="1" si="28"/>
        <v>472.83985569026822</v>
      </c>
      <c r="W30" s="143">
        <f t="shared" ca="1" si="29"/>
        <v>249.01746692716685</v>
      </c>
      <c r="X30" s="143">
        <f t="shared" ca="1" si="30"/>
        <v>247.13176461135319</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1157.9783637692212</v>
      </c>
      <c r="AK30" s="143">
        <f t="shared" ca="1" si="43"/>
        <v>8.0988835065688995</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25.083820800000005</v>
      </c>
      <c r="I31" s="99">
        <f>SUM(I16:I30)</f>
        <v>25.083820800000005</v>
      </c>
      <c r="J31" s="99">
        <f>o.window_hole_total_area - o.window_glass_total_area</f>
        <v>0</v>
      </c>
      <c r="K31" s="143">
        <f>IF(o.window_hole_total_area = 0, 0, o.window_glass_total_area / o.window_hole_total_area * 100)</f>
        <v>100</v>
      </c>
      <c r="L31" s="99">
        <f>IF(o.window_hole_total_area = 0, 0, SUMPRODUCT(H16:H30, L16:L30) / o.window_hole_total_area)</f>
        <v>5.8999999999999986</v>
      </c>
      <c r="M31" s="99"/>
      <c r="N31" s="99"/>
      <c r="O31" s="99"/>
      <c r="P31" s="99"/>
      <c r="Q31" s="99"/>
      <c r="R31" s="99"/>
      <c r="S31" s="4" t="s">
        <v>191</v>
      </c>
      <c r="T31" s="4"/>
      <c r="U31" s="143">
        <f t="shared" ca="1" si="27"/>
        <v>134.19914814207016</v>
      </c>
      <c r="V31" s="143">
        <f t="shared" ca="1" si="28"/>
        <v>611.85802086163983</v>
      </c>
      <c r="W31" s="143">
        <f t="shared" ca="1" si="29"/>
        <v>195.1701896867109</v>
      </c>
      <c r="X31" s="143">
        <f t="shared" ca="1" si="30"/>
        <v>240.16514216681952</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1181.3925008572405</v>
      </c>
      <c r="AK31" s="143">
        <f t="shared" ca="1" si="43"/>
        <v>8.2626416341952762</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87.528015825682758</v>
      </c>
      <c r="V32" s="143">
        <f t="shared" ca="1" si="28"/>
        <v>779.99981068835552</v>
      </c>
      <c r="W32" s="143">
        <f t="shared" ca="1" si="29"/>
        <v>148.44667675043982</v>
      </c>
      <c r="X32" s="143">
        <f t="shared" ca="1" si="30"/>
        <v>237.86039489193627</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1253.8348981564143</v>
      </c>
      <c r="AK32" s="143">
        <f t="shared" ca="1" si="43"/>
        <v>8.7693026867842665</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60.290093486152514</v>
      </c>
      <c r="V33" s="143">
        <f t="shared" ca="1" si="28"/>
        <v>762.55706426707934</v>
      </c>
      <c r="W33" s="143">
        <f t="shared" ca="1" si="29"/>
        <v>106.80408394288878</v>
      </c>
      <c r="X33" s="143">
        <f t="shared" ca="1" si="30"/>
        <v>177.62268202566739</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1107.2739237217882</v>
      </c>
      <c r="AK33" s="143">
        <f t="shared" ca="1" si="43"/>
        <v>7.7442574046844888</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58.352010550455176</v>
      </c>
      <c r="V34" s="144">
        <f t="shared" ca="1" si="28"/>
        <v>717.61449240685442</v>
      </c>
      <c r="W34" s="144">
        <f t="shared" ca="1" si="29"/>
        <v>89.780382480682377</v>
      </c>
      <c r="X34" s="144">
        <f t="shared" ca="1" si="30"/>
        <v>144.70146242875441</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1010.4483478667464</v>
      </c>
      <c r="AK34" s="144">
        <f t="shared" ca="1" si="43"/>
        <v>7.0670607628112077</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1759.6745443734208</v>
      </c>
      <c r="V35" s="144">
        <f t="shared" ca="1" si="44"/>
        <v>7144.7165521383176</v>
      </c>
      <c r="W35" s="144">
        <f t="shared" ca="1" si="44"/>
        <v>2251.7904681808955</v>
      </c>
      <c r="X35" s="144">
        <f t="shared" ca="1" si="44"/>
        <v>2697.0519275023889</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13853.233492195022</v>
      </c>
      <c r="AK35" s="144">
        <f t="shared" ca="1" si="43"/>
        <v>96.889309639075563</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693.95146679261325</v>
      </c>
      <c r="V40" s="143">
        <f t="shared" ca="1" si="45"/>
        <v>-38.853405380517643</v>
      </c>
      <c r="W40" s="143">
        <f t="shared" ca="1" si="45"/>
        <v>270.81431208538936</v>
      </c>
      <c r="X40" s="143">
        <f t="shared" ca="1" si="45"/>
        <v>213.53610424255029</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1139.4484777400353</v>
      </c>
      <c r="AK40" s="143">
        <f t="shared" ref="AK40:AK52" ca="1" si="47">SUM(U40:AI40)/i.tfa</f>
        <v>7.9692857584279997</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581.11019439457709</v>
      </c>
      <c r="V41" s="143">
        <f t="shared" ca="1" si="48"/>
        <v>-19.590754431832124</v>
      </c>
      <c r="W41" s="143">
        <f t="shared" ca="1" si="48"/>
        <v>197.00331008497892</v>
      </c>
      <c r="X41" s="143">
        <f t="shared" ca="1" si="48"/>
        <v>160.44163740614798</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918.96438745387184</v>
      </c>
      <c r="AK41" s="143">
        <f t="shared" ca="1" si="47"/>
        <v>6.4272233001389836</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516.48965450043147</v>
      </c>
      <c r="V42" s="143">
        <f t="shared" ca="1" si="49"/>
        <v>-14.492689260757061</v>
      </c>
      <c r="W42" s="143">
        <f t="shared" ca="1" si="49"/>
        <v>134.05037750593456</v>
      </c>
      <c r="X42" s="143">
        <f t="shared" ca="1" si="49"/>
        <v>74.310280528561094</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710.35762327417001</v>
      </c>
      <c r="AK42" s="143">
        <f t="shared" ca="1" si="47"/>
        <v>4.9682306845304938</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236.91070964705244</v>
      </c>
      <c r="V43" s="143">
        <f t="shared" ca="1" si="50"/>
        <v>-77.582532134754388</v>
      </c>
      <c r="W43" s="143">
        <f t="shared" ca="1" si="50"/>
        <v>-29.781799447378745</v>
      </c>
      <c r="X43" s="143">
        <f t="shared" ca="1" si="50"/>
        <v>-51.414995459351815</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78.131382605567495</v>
      </c>
      <c r="AK43" s="143">
        <f t="shared" ca="1" si="47"/>
        <v>0.54644973146990838</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9.1487788162122854</v>
      </c>
      <c r="V44" s="143">
        <f t="shared" ca="1" si="51"/>
        <v>-161.14061642573543</v>
      </c>
      <c r="W44" s="143">
        <f t="shared" ca="1" si="51"/>
        <v>-124.5176482953021</v>
      </c>
      <c r="X44" s="143">
        <f t="shared" ca="1" si="51"/>
        <v>-139.28898310250884</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-415.79846900733406</v>
      </c>
      <c r="AK44" s="143">
        <f t="shared" ca="1" si="47"/>
        <v>-2.9080883270900411</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-208.64655460283043</v>
      </c>
      <c r="V45" s="143">
        <f t="shared" ca="1" si="52"/>
        <v>-296.06980918874581</v>
      </c>
      <c r="W45" s="143">
        <f t="shared" ca="1" si="52"/>
        <v>-230.19390688197518</v>
      </c>
      <c r="X45" s="143">
        <f t="shared" ca="1" si="52"/>
        <v>-251.38186762493666</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-986.292138298488</v>
      </c>
      <c r="AK45" s="143">
        <f t="shared" ca="1" si="47"/>
        <v>-6.898112591260932</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-252.10792350030584</v>
      </c>
      <c r="V46" s="143">
        <f t="shared" ca="1" si="53"/>
        <v>-384.94517552539946</v>
      </c>
      <c r="W46" s="143">
        <f t="shared" ca="1" si="53"/>
        <v>-276.36015050646455</v>
      </c>
      <c r="X46" s="143">
        <f t="shared" ca="1" si="53"/>
        <v>-252.18649443013146</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-1165.5997439623013</v>
      </c>
      <c r="AK46" s="143">
        <f t="shared" ca="1" si="47"/>
        <v>-8.1521873266352038</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-188.98927654043291</v>
      </c>
      <c r="V47" s="143">
        <f t="shared" ca="1" si="54"/>
        <v>-472.83985569026822</v>
      </c>
      <c r="W47" s="143">
        <f t="shared" ca="1" si="54"/>
        <v>-249.01746692716685</v>
      </c>
      <c r="X47" s="143">
        <f t="shared" ca="1" si="54"/>
        <v>-247.13176461135319</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-1157.9783637692212</v>
      </c>
      <c r="AK47" s="143">
        <f t="shared" ca="1" si="47"/>
        <v>-8.0988835065688995</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-29.419011896310167</v>
      </c>
      <c r="V48" s="143">
        <f t="shared" ca="1" si="55"/>
        <v>-507.07788461587984</v>
      </c>
      <c r="W48" s="143">
        <f t="shared" ca="1" si="55"/>
        <v>-142.7801215638309</v>
      </c>
      <c r="X48" s="143">
        <f t="shared" ca="1" si="55"/>
        <v>-187.77507404393953</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-867.05209211996043</v>
      </c>
      <c r="AK48" s="143">
        <f t="shared" ca="1" si="47"/>
        <v>-6.0641494762901136</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231.05095661509807</v>
      </c>
      <c r="V49" s="143">
        <f t="shared" ca="1" si="56"/>
        <v>-461.42083824757469</v>
      </c>
      <c r="W49" s="143">
        <f t="shared" ca="1" si="56"/>
        <v>10.842809469950595</v>
      </c>
      <c r="X49" s="143">
        <f t="shared" ca="1" si="56"/>
        <v>-78.570908671545851</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-298.0979808340719</v>
      </c>
      <c r="AK49" s="143">
        <f t="shared" ca="1" si="47"/>
        <v>-2.0848928579806403</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534.64796824824759</v>
      </c>
      <c r="V50" s="143">
        <f t="shared" ca="1" si="57"/>
        <v>-167.61900253267925</v>
      </c>
      <c r="W50" s="143">
        <f t="shared" ca="1" si="57"/>
        <v>190.66494692431127</v>
      </c>
      <c r="X50" s="143">
        <f t="shared" ca="1" si="57"/>
        <v>119.84634884153266</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677.54026148141224</v>
      </c>
      <c r="AK50" s="143">
        <f t="shared" ca="1" si="47"/>
        <v>4.7387065427431265</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643.40259233753216</v>
      </c>
      <c r="V51" s="144">
        <f t="shared" ca="1" si="58"/>
        <v>-15.859889518867135</v>
      </c>
      <c r="W51" s="144">
        <f t="shared" ca="1" si="58"/>
        <v>261.09691896331128</v>
      </c>
      <c r="X51" s="144">
        <f t="shared" ca="1" si="58"/>
        <v>206.17583901523923</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1094.8154607972156</v>
      </c>
      <c r="AK51" s="144">
        <f t="shared" ca="1" si="47"/>
        <v>7.657123099714755</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2767.5495548118852</v>
      </c>
      <c r="V52" s="144">
        <f t="shared" ca="1" si="59"/>
        <v>-2617.4924529530108</v>
      </c>
      <c r="W52" s="144">
        <f t="shared" ca="1" si="59"/>
        <v>11.82158141175762</v>
      </c>
      <c r="X52" s="144">
        <f t="shared" ca="1" si="59"/>
        <v>-433.43987790973608</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-271.56119463910409</v>
      </c>
      <c r="AK52" s="144">
        <f t="shared" ca="1" si="47"/>
        <v>-1.8992949688005603</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19.356200551209156</v>
      </c>
      <c r="V53" s="143">
        <f t="shared" ca="1" si="60"/>
        <v>-18.306703405742137</v>
      </c>
      <c r="W53" s="143">
        <f t="shared" ca="1" si="60"/>
        <v>8.2679965112306769E-2</v>
      </c>
      <c r="X53" s="143">
        <f t="shared" ca="1" si="60"/>
        <v>-3.0314720793798862</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-1.8992949688005634</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1.192</f>
        <v>415.61464000000001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88.031282831871124</v>
      </c>
      <c r="S5" s="102"/>
      <c r="T5" s="102"/>
    </row>
    <row r="6" spans="2:20" x14ac:dyDescent="0.25">
      <c r="B6" s="160"/>
      <c r="D6" s="99"/>
      <c r="E6" s="99" t="s">
        <v>35</v>
      </c>
      <c r="F6" s="99">
        <f>i.tfa</f>
        <v>142.97999999999999</v>
      </c>
      <c r="G6" s="99" t="str">
        <f>Requirements!G11</f>
        <v>m²</v>
      </c>
      <c r="H6" s="99" t="str">
        <f>Requirements!H11</f>
        <v>TFA is about 90% of gross internal floor area, or 97% for a bungalow (as no stairs).</v>
      </c>
      <c r="I6" s="99"/>
      <c r="J6" s="151" t="s">
        <v>183</v>
      </c>
      <c r="K6" s="143">
        <f>$F$12*$R$9*Weather!$R31</f>
        <v>2103.0795691678081</v>
      </c>
      <c r="L6" s="143">
        <f t="shared" ref="L6:L17" si="0">(1-i.heat_recovery_efficiency) * K6</f>
        <v>2103.0795691678081</v>
      </c>
      <c r="M6" s="143">
        <f t="shared" ref="M6:M17" si="1">L6/i.tfa</f>
        <v>14.708907323876124</v>
      </c>
      <c r="N6" s="143">
        <f t="shared" ref="N6:N17" si="2">ABS(L6)</f>
        <v>2103.0795691678081</v>
      </c>
      <c r="O6" s="99"/>
      <c r="P6" s="102"/>
      <c r="Q6" s="102"/>
      <c r="R6" s="102"/>
      <c r="S6" s="102"/>
      <c r="T6" s="102"/>
    </row>
    <row r="7" spans="2:20" x14ac:dyDescent="0.25">
      <c r="B7" s="160"/>
      <c r="D7" s="99"/>
      <c r="E7" s="99" t="s">
        <v>81</v>
      </c>
      <c r="F7" s="98">
        <v>348.67</v>
      </c>
      <c r="G7" s="99" t="s">
        <v>82</v>
      </c>
      <c r="H7" s="99"/>
      <c r="I7" s="99"/>
      <c r="J7" s="151" t="s">
        <v>184</v>
      </c>
      <c r="K7" s="143">
        <f>$F$12*$R$9*Weather!$R32</f>
        <v>1841.4907172766721</v>
      </c>
      <c r="L7" s="143">
        <f t="shared" si="0"/>
        <v>1841.4907172766721</v>
      </c>
      <c r="M7" s="143">
        <f t="shared" si="1"/>
        <v>12.879358772392449</v>
      </c>
      <c r="N7" s="143">
        <f t="shared" si="2"/>
        <v>1841.4907172766721</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1818.383208276096</v>
      </c>
      <c r="L8" s="143">
        <f t="shared" si="0"/>
        <v>1818.383208276096</v>
      </c>
      <c r="M8" s="143">
        <f t="shared" si="1"/>
        <v>12.717745197063199</v>
      </c>
      <c r="N8" s="143">
        <f t="shared" si="2"/>
        <v>1818.383208276096</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1194.8754654144</v>
      </c>
      <c r="L9" s="143">
        <f t="shared" si="0"/>
        <v>1194.8754654144</v>
      </c>
      <c r="M9" s="143">
        <f t="shared" si="1"/>
        <v>8.3569412883927825</v>
      </c>
      <c r="N9" s="143">
        <f t="shared" si="2"/>
        <v>1194.8754654144</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687.76110122227215</v>
      </c>
      <c r="L10" s="143">
        <f t="shared" si="0"/>
        <v>687.76110122227215</v>
      </c>
      <c r="M10" s="143">
        <f t="shared" si="1"/>
        <v>4.8101909443437698</v>
      </c>
      <c r="N10" s="143">
        <f t="shared" si="2"/>
        <v>687.76110122227215</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158.98756192703996</v>
      </c>
      <c r="L11" s="143">
        <f t="shared" si="0"/>
        <v>158.98756192703996</v>
      </c>
      <c r="M11" s="143">
        <f t="shared" si="1"/>
        <v>1.1119566507696179</v>
      </c>
      <c r="N11" s="143">
        <f t="shared" si="2"/>
        <v>158.98756192703996</v>
      </c>
      <c r="O11" s="99"/>
      <c r="P11" s="102"/>
      <c r="Q11" s="102"/>
      <c r="R11" s="102"/>
      <c r="S11" s="102"/>
      <c r="T11" s="102"/>
    </row>
    <row r="12" spans="2:20" x14ac:dyDescent="0.25">
      <c r="B12" s="160"/>
      <c r="D12" s="99"/>
      <c r="E12" s="99" t="s">
        <v>77</v>
      </c>
      <c r="F12" s="99">
        <f>i.n_occupants * i.ventilation_rate</f>
        <v>415.61464000000001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1.1919999999999999</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0.83892617449664431</v>
      </c>
      <c r="G14" s="99" t="s">
        <v>165</v>
      </c>
      <c r="H14" s="99"/>
      <c r="I14" s="99"/>
      <c r="J14" s="151" t="s">
        <v>191</v>
      </c>
      <c r="K14" s="143">
        <f>$F$12*$R$9*Weather!$R39</f>
        <v>291.31261346879995</v>
      </c>
      <c r="L14" s="143">
        <f t="shared" si="0"/>
        <v>291.31261346879995</v>
      </c>
      <c r="M14" s="143">
        <f t="shared" si="1"/>
        <v>2.0374360992362566</v>
      </c>
      <c r="N14" s="143">
        <f t="shared" si="2"/>
        <v>291.31261346879995</v>
      </c>
      <c r="O14" s="99"/>
      <c r="P14" s="102"/>
      <c r="Q14" s="102"/>
      <c r="R14" s="102"/>
      <c r="S14" s="102"/>
      <c r="T14" s="102"/>
    </row>
    <row r="15" spans="2:20" x14ac:dyDescent="0.25">
      <c r="B15" s="160"/>
      <c r="D15" s="99"/>
      <c r="E15" s="99"/>
      <c r="F15" s="99"/>
      <c r="G15" s="99"/>
      <c r="H15" s="99"/>
      <c r="I15" s="99"/>
      <c r="J15" s="151" t="s">
        <v>192</v>
      </c>
      <c r="K15" s="143">
        <f>$F$12*$R$9*Weather!$R40</f>
        <v>885.72201166310401</v>
      </c>
      <c r="L15" s="143">
        <f t="shared" si="0"/>
        <v>885.72201166310401</v>
      </c>
      <c r="M15" s="143">
        <f t="shared" si="1"/>
        <v>6.1947266167513222</v>
      </c>
      <c r="N15" s="143">
        <f t="shared" si="2"/>
        <v>885.72201166310401</v>
      </c>
      <c r="O15" s="99"/>
      <c r="P15" s="102"/>
      <c r="Q15" s="102"/>
      <c r="R15" s="102"/>
      <c r="S15" s="102"/>
      <c r="T15" s="102"/>
    </row>
    <row r="16" spans="2:20" x14ac:dyDescent="0.25">
      <c r="B16" s="160"/>
      <c r="D16" s="99"/>
      <c r="E16" s="99"/>
      <c r="F16" s="99"/>
      <c r="G16" s="99"/>
      <c r="H16" s="99"/>
      <c r="I16" s="99"/>
      <c r="J16" s="151" t="s">
        <v>193</v>
      </c>
      <c r="K16" s="143">
        <f>$F$12*$R$9*Weather!$R41</f>
        <v>1654.0631442720003</v>
      </c>
      <c r="L16" s="143">
        <f t="shared" si="0"/>
        <v>1654.0631442720003</v>
      </c>
      <c r="M16" s="143">
        <f t="shared" si="1"/>
        <v>11.568493105832987</v>
      </c>
      <c r="N16" s="143">
        <f t="shared" si="2"/>
        <v>1654.0631442720003</v>
      </c>
      <c r="O16" s="99"/>
      <c r="P16" s="102"/>
      <c r="Q16" s="102"/>
      <c r="R16" s="102"/>
      <c r="S16" s="102"/>
      <c r="T16" s="102"/>
    </row>
    <row r="17" spans="2:20" x14ac:dyDescent="0.25">
      <c r="B17" s="160"/>
      <c r="D17" s="99"/>
      <c r="E17" s="99"/>
      <c r="F17" s="99"/>
      <c r="G17" s="99"/>
      <c r="H17" s="99"/>
      <c r="I17" s="99"/>
      <c r="J17" s="152" t="s">
        <v>194</v>
      </c>
      <c r="K17" s="143">
        <f>$F$12*$R$9*Weather!$R42</f>
        <v>1951.0374266127362</v>
      </c>
      <c r="L17" s="143">
        <f t="shared" si="0"/>
        <v>1951.0374266127362</v>
      </c>
      <c r="M17" s="144">
        <f t="shared" si="1"/>
        <v>13.645526833212593</v>
      </c>
      <c r="N17" s="144">
        <f t="shared" si="2"/>
        <v>1951.0374266127362</v>
      </c>
      <c r="O17" s="99"/>
      <c r="P17" s="102"/>
      <c r="Q17" s="102"/>
      <c r="R17" s="102"/>
      <c r="S17" s="102"/>
      <c r="T17" s="102"/>
    </row>
    <row r="18" spans="2:20" x14ac:dyDescent="0.25">
      <c r="B18" s="160"/>
      <c r="D18" s="99"/>
      <c r="E18" s="99"/>
      <c r="F18" s="99"/>
      <c r="G18" s="99"/>
      <c r="H18" s="99"/>
      <c r="I18" s="99"/>
      <c r="J18" s="144" t="s">
        <v>3254</v>
      </c>
      <c r="K18" s="145">
        <f>SUM(K6:K17)</f>
        <v>12586.712819300928</v>
      </c>
      <c r="L18" s="145">
        <f>SUM(L6:L17)</f>
        <v>12586.712819300928</v>
      </c>
      <c r="M18" s="144">
        <f>SUM(M6:M17)</f>
        <v>88.031282831871124</v>
      </c>
      <c r="N18" s="144">
        <f>SUM(N6:N17)</f>
        <v>12586.712819300928</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2103.0795691678081</v>
      </c>
      <c r="M40" s="143">
        <f t="shared" ref="M40:M51" si="6">L40/i.tfa</f>
        <v>14.708907323876124</v>
      </c>
      <c r="N40" s="143">
        <f t="shared" ref="N40:N51" si="7">ABS(L40)</f>
        <v>2103.0795691678081</v>
      </c>
      <c r="O40" s="99"/>
      <c r="P40" s="102"/>
      <c r="Q40" s="102"/>
      <c r="R40" s="102"/>
      <c r="S40" s="102"/>
      <c r="T40" s="102"/>
    </row>
    <row r="41" spans="2:20" x14ac:dyDescent="0.25">
      <c r="B41" s="160"/>
      <c r="D41" s="99"/>
      <c r="E41" s="99"/>
      <c r="F41" s="99"/>
      <c r="G41" s="99"/>
      <c r="H41" s="99"/>
      <c r="I41" s="99"/>
      <c r="J41" s="151" t="s">
        <v>184</v>
      </c>
      <c r="K41" s="151"/>
      <c r="L41" s="143">
        <f t="shared" si="5"/>
        <v>1841.4907172766721</v>
      </c>
      <c r="M41" s="143">
        <f t="shared" si="6"/>
        <v>12.879358772392449</v>
      </c>
      <c r="N41" s="143">
        <f t="shared" si="7"/>
        <v>1841.4907172766721</v>
      </c>
      <c r="O41" s="99"/>
      <c r="P41" s="102"/>
      <c r="Q41" s="102"/>
      <c r="R41" s="102"/>
      <c r="S41" s="102"/>
      <c r="T41" s="102"/>
    </row>
    <row r="42" spans="2:20" x14ac:dyDescent="0.25">
      <c r="B42" s="160"/>
      <c r="D42" s="99"/>
      <c r="E42" s="99"/>
      <c r="F42" s="99"/>
      <c r="G42" s="99"/>
      <c r="H42" s="99"/>
      <c r="I42" s="99"/>
      <c r="J42" s="151" t="s">
        <v>185</v>
      </c>
      <c r="K42" s="151"/>
      <c r="L42" s="143">
        <f t="shared" si="5"/>
        <v>1818.383208276096</v>
      </c>
      <c r="M42" s="143">
        <f t="shared" si="6"/>
        <v>12.717745197063199</v>
      </c>
      <c r="N42" s="143">
        <f t="shared" si="7"/>
        <v>1818.383208276096</v>
      </c>
      <c r="O42" s="99"/>
      <c r="P42" s="102"/>
      <c r="Q42" s="102"/>
      <c r="R42" s="102"/>
      <c r="S42" s="102"/>
      <c r="T42" s="102"/>
    </row>
    <row r="43" spans="2:20" x14ac:dyDescent="0.25">
      <c r="B43" s="160"/>
      <c r="D43" s="99"/>
      <c r="E43" s="99"/>
      <c r="F43" s="99"/>
      <c r="G43" s="99"/>
      <c r="H43" s="99"/>
      <c r="I43" s="99"/>
      <c r="J43" s="151" t="s">
        <v>186</v>
      </c>
      <c r="K43" s="151"/>
      <c r="L43" s="143">
        <f t="shared" si="5"/>
        <v>1194.8754654144</v>
      </c>
      <c r="M43" s="143">
        <f t="shared" si="6"/>
        <v>8.3569412883927825</v>
      </c>
      <c r="N43" s="143">
        <f t="shared" si="7"/>
        <v>1194.8754654144</v>
      </c>
      <c r="O43" s="99"/>
      <c r="P43" s="102"/>
      <c r="Q43" s="102"/>
      <c r="R43" s="102"/>
      <c r="S43" s="102"/>
      <c r="T43" s="102"/>
    </row>
    <row r="44" spans="2:20" x14ac:dyDescent="0.25">
      <c r="B44" s="160"/>
      <c r="D44" s="99"/>
      <c r="E44" s="99"/>
      <c r="F44" s="99"/>
      <c r="G44" s="99"/>
      <c r="H44" s="99"/>
      <c r="I44" s="99"/>
      <c r="J44" s="151" t="s">
        <v>187</v>
      </c>
      <c r="K44" s="151"/>
      <c r="L44" s="143">
        <f t="shared" si="5"/>
        <v>687.76110122227215</v>
      </c>
      <c r="M44" s="143">
        <f t="shared" si="6"/>
        <v>4.8101909443437698</v>
      </c>
      <c r="N44" s="143">
        <f t="shared" si="7"/>
        <v>687.76110122227215</v>
      </c>
      <c r="O44" s="99"/>
      <c r="P44" s="102"/>
      <c r="Q44" s="102"/>
      <c r="R44" s="102"/>
      <c r="S44" s="102"/>
      <c r="T44" s="102"/>
    </row>
    <row r="45" spans="2:20" x14ac:dyDescent="0.25">
      <c r="B45" s="160"/>
      <c r="D45" s="99"/>
      <c r="E45" s="99"/>
      <c r="F45" s="99"/>
      <c r="G45" s="99"/>
      <c r="H45" s="99"/>
      <c r="I45" s="99"/>
      <c r="J45" s="151" t="s">
        <v>188</v>
      </c>
      <c r="K45" s="151"/>
      <c r="L45" s="143">
        <f t="shared" si="5"/>
        <v>158.98756192703996</v>
      </c>
      <c r="M45" s="143">
        <f t="shared" si="6"/>
        <v>1.1119566507696179</v>
      </c>
      <c r="N45" s="143">
        <f t="shared" si="7"/>
        <v>158.98756192703996</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291.31261346879995</v>
      </c>
      <c r="M48" s="143">
        <f t="shared" si="6"/>
        <v>2.0374360992362566</v>
      </c>
      <c r="N48" s="143">
        <f t="shared" si="7"/>
        <v>291.31261346879995</v>
      </c>
      <c r="O48" s="99"/>
      <c r="P48" s="102"/>
      <c r="Q48" s="102"/>
      <c r="R48" s="102"/>
      <c r="S48" s="102"/>
      <c r="T48" s="102"/>
    </row>
    <row r="49" spans="2:20" x14ac:dyDescent="0.25">
      <c r="B49" s="160"/>
      <c r="D49" s="99"/>
      <c r="E49" s="99"/>
      <c r="F49" s="99"/>
      <c r="G49" s="99"/>
      <c r="H49" s="99"/>
      <c r="I49" s="99"/>
      <c r="J49" s="151" t="s">
        <v>192</v>
      </c>
      <c r="K49" s="151"/>
      <c r="L49" s="143">
        <f t="shared" si="5"/>
        <v>885.72201166310401</v>
      </c>
      <c r="M49" s="143">
        <f t="shared" si="6"/>
        <v>6.1947266167513222</v>
      </c>
      <c r="N49" s="143">
        <f t="shared" si="7"/>
        <v>885.72201166310401</v>
      </c>
      <c r="O49" s="99"/>
      <c r="P49" s="102"/>
      <c r="Q49" s="102"/>
      <c r="R49" s="102"/>
      <c r="S49" s="102"/>
      <c r="T49" s="102"/>
    </row>
    <row r="50" spans="2:20" x14ac:dyDescent="0.25">
      <c r="B50" s="160"/>
      <c r="D50" s="99"/>
      <c r="E50" s="99"/>
      <c r="F50" s="99"/>
      <c r="G50" s="99"/>
      <c r="H50" s="99"/>
      <c r="I50" s="99"/>
      <c r="J50" s="151" t="s">
        <v>193</v>
      </c>
      <c r="K50" s="151"/>
      <c r="L50" s="143">
        <f t="shared" si="5"/>
        <v>1654.0631442720003</v>
      </c>
      <c r="M50" s="143">
        <f t="shared" si="6"/>
        <v>11.568493105832987</v>
      </c>
      <c r="N50" s="143">
        <f t="shared" si="7"/>
        <v>1654.0631442720003</v>
      </c>
      <c r="O50" s="99"/>
      <c r="P50" s="102"/>
      <c r="Q50" s="102"/>
      <c r="R50" s="102"/>
      <c r="S50" s="102"/>
      <c r="T50" s="102"/>
    </row>
    <row r="51" spans="2:20" x14ac:dyDescent="0.25">
      <c r="B51" s="160"/>
      <c r="D51" s="99"/>
      <c r="E51" s="99"/>
      <c r="F51" s="99"/>
      <c r="G51" s="99"/>
      <c r="H51" s="99"/>
      <c r="I51" s="99"/>
      <c r="J51" s="152" t="s">
        <v>194</v>
      </c>
      <c r="K51" s="152"/>
      <c r="L51" s="144">
        <f t="shared" si="5"/>
        <v>1951.0374266127362</v>
      </c>
      <c r="M51" s="144">
        <f t="shared" si="6"/>
        <v>13.645526833212593</v>
      </c>
      <c r="N51" s="144">
        <f t="shared" si="7"/>
        <v>1951.0374266127362</v>
      </c>
      <c r="O51" s="99"/>
      <c r="P51" s="102"/>
      <c r="Q51" s="102"/>
      <c r="R51" s="102"/>
      <c r="S51" s="102"/>
      <c r="T51" s="102"/>
    </row>
    <row r="52" spans="2:20" x14ac:dyDescent="0.25">
      <c r="B52" s="160"/>
      <c r="D52" s="99"/>
      <c r="E52" s="99"/>
      <c r="F52" s="99"/>
      <c r="G52" s="99"/>
      <c r="H52" s="99"/>
      <c r="I52" s="99"/>
      <c r="J52" s="144" t="s">
        <v>3254</v>
      </c>
      <c r="K52" s="144"/>
      <c r="L52" s="144"/>
      <c r="M52" s="144">
        <f>N52/i.tfa</f>
        <v>88.031282831871096</v>
      </c>
      <c r="N52" s="144">
        <f>SUM(N40:N51)</f>
        <v>12586.712819300928</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4.7915999999999999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4.7915999999999999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119.80078</v>
      </c>
      <c r="J4" s="99">
        <f>IFERROR('Ground floor'!$F$7 * 'Ground floor'!$G$7, 0)</f>
        <v>191.5932</v>
      </c>
      <c r="K4" s="99">
        <f>IFERROR(Roof!$F$8 * Roof!$G$8, 0)</f>
        <v>68.630399999999995</v>
      </c>
      <c r="L4" s="99">
        <f>IFERROR(IF('Thermal bridges'!$F$4 = "no", 'Thermal bridges'!$F$5 * 'Thermal bridges'!$F$6, 0) + IF('Thermal bridges'!$F$7 = "no", 'Thermal bridges'!$F$8 * 'Thermal bridges'!$F$9, 0), 0)</f>
        <v>0</v>
      </c>
      <c r="M4" s="99">
        <f>IFERROR(Glazing!$H$31 * Glazing!$L$31, 0)</f>
        <v>147.99454272</v>
      </c>
      <c r="N4" s="99">
        <f>IFERROR(Air!$F$9 * Air!$F$7 * Air!$R$9, 0)</f>
        <v>0</v>
      </c>
      <c r="O4" s="99">
        <f>IFERROR((1 - i.heat_recovery_efficiency) * Air!$F$12 * Air!$R$9, 0)</f>
        <v>137.15283120000001</v>
      </c>
      <c r="P4" s="99">
        <f>SUM(I4:O4)</f>
        <v>665.17175392000001</v>
      </c>
      <c r="Q4" s="99"/>
      <c r="R4" s="99"/>
      <c r="S4" s="99"/>
      <c r="T4" s="99"/>
      <c r="U4" s="99"/>
      <c r="V4" s="99"/>
      <c r="W4" s="99"/>
      <c r="X4" s="99"/>
      <c r="Y4" s="102"/>
      <c r="Z4" s="102" t="s">
        <v>3374</v>
      </c>
      <c r="AA4" s="154">
        <f>0.1 / i.tfa</f>
        <v>6.9939851727514346E-4</v>
      </c>
      <c r="AB4" s="102" t="s">
        <v>3270</v>
      </c>
      <c r="AC4" s="102"/>
      <c r="AD4" s="102"/>
    </row>
    <row r="5" spans="2:30" x14ac:dyDescent="0.25">
      <c r="B5" s="160"/>
      <c r="D5" s="99"/>
      <c r="E5" s="99"/>
      <c r="F5" s="99"/>
      <c r="G5" s="97" t="s">
        <v>3373</v>
      </c>
      <c r="H5" s="117" t="s">
        <v>3311</v>
      </c>
      <c r="I5" s="117">
        <f t="shared" ref="I5:P5" si="1">IFERROR(I4/$P$4, "")</f>
        <v>0.18010503196202826</v>
      </c>
      <c r="J5" s="117">
        <f t="shared" si="1"/>
        <v>0.28803568231949134</v>
      </c>
      <c r="K5" s="117">
        <f t="shared" si="1"/>
        <v>0.10317696083086257</v>
      </c>
      <c r="L5" s="117">
        <f t="shared" si="1"/>
        <v>0</v>
      </c>
      <c r="M5" s="117">
        <f t="shared" si="1"/>
        <v>0.22249072040091356</v>
      </c>
      <c r="N5" s="117">
        <f t="shared" si="1"/>
        <v>0</v>
      </c>
      <c r="O5" s="117">
        <f t="shared" si="1"/>
        <v>0.20619160448670426</v>
      </c>
      <c r="P5" s="117">
        <f t="shared" si="1"/>
        <v>1</v>
      </c>
      <c r="Q5" s="99"/>
      <c r="R5" s="99"/>
      <c r="S5" s="99"/>
      <c r="T5" s="99"/>
      <c r="U5" s="99"/>
      <c r="V5" s="99"/>
      <c r="W5" s="99"/>
      <c r="X5" s="99"/>
      <c r="Y5" s="102"/>
      <c r="Z5" s="102" t="s">
        <v>3375</v>
      </c>
      <c r="AA5" s="154">
        <f t="array" aca="1" ref="AA5" ca="1">i.tfa * SUMPRODUCT(($V$14:$V$25&gt;$AA$4)*$R$14:$R$25) / $P$4</f>
        <v>91.771439999999998</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-80.638238805871453</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-34.844515199999996</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0.78163809747742552</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12.847992673067564</v>
      </c>
      <c r="J14" s="143">
        <f t="shared" si="2"/>
        <v>20.547345600000003</v>
      </c>
      <c r="K14" s="143">
        <f t="shared" si="2"/>
        <v>7.3602431999999993</v>
      </c>
      <c r="L14" s="143">
        <f t="shared" si="2"/>
        <v>0</v>
      </c>
      <c r="M14" s="143">
        <f t="shared" si="2"/>
        <v>15.871622876917368</v>
      </c>
      <c r="N14" s="143">
        <f t="shared" si="2"/>
        <v>0</v>
      </c>
      <c r="O14" s="143">
        <f t="shared" si="2"/>
        <v>14.708907323876124</v>
      </c>
      <c r="P14" s="143">
        <f ca="1">-Glazing!AK23</f>
        <v>-7.9023371184893669</v>
      </c>
      <c r="Q14" s="143">
        <f>-'Incidental gains'!$F$6 * Weather!$Q31 / 1000</f>
        <v>-3.5649503999999999</v>
      </c>
      <c r="R14" s="143">
        <f t="shared" ref="R14:R25" si="3">SUM($I14:$O14)</f>
        <v>71.336111673861055</v>
      </c>
      <c r="S14" s="143">
        <f t="shared" ref="S14:S25" ca="1" si="4">-1 * SUM($P14:$Q14)</f>
        <v>11.467287518489368</v>
      </c>
      <c r="T14" s="143">
        <f t="shared" ref="T14:T25" ca="1" si="5">IF(ABS(R14) &gt; (0.0000001 * ABS(S14)), S14 / R14, IF(R14 = 0, 10^6, 0))</f>
        <v>0.16075010607413309</v>
      </c>
      <c r="U14" s="99">
        <f ca="1">IFERROR(IF(T14 &gt; 0,   IF(T14 = 1, d.heating_alpha/d.heating_alpha1, (1 - T14 ^ d.heating_alpha) / (1 - T14 ^ d.heating_alpha1)), 1) * IF(T14 &lt;= 0, IF(S14 &gt; 0, 1 / T14, 1), 1), NA())</f>
        <v>0.9233913686607933</v>
      </c>
      <c r="V14" s="99">
        <f t="shared" ref="V14:V25" ca="1" si="6">R14 - U14 * S14</f>
        <v>60.747317357336328</v>
      </c>
      <c r="W14" s="130">
        <f t="shared" ref="W14:W25" ca="1" si="7">S14 - (R14 - V14)</f>
        <v>0.8784932019646412</v>
      </c>
      <c r="X14" s="143"/>
      <c r="Y14" s="102"/>
      <c r="Z14" s="102" t="s">
        <v>53</v>
      </c>
      <c r="AA14" s="155">
        <f ca="1">$I$4 * $AA$5 / i.tfa</f>
        <v>76.893901900428048</v>
      </c>
      <c r="AB14" s="155">
        <f t="shared" ref="AB14:AB24" ca="1" si="8">IF($AA14&gt;0, $AA14, 0)</f>
        <v>76.893901900428048</v>
      </c>
      <c r="AC14" s="155">
        <f t="shared" ref="AC14:AC24" ca="1" si="9">IF($AA14&lt;0, -$AA14, 0)</f>
        <v>0</v>
      </c>
      <c r="AD14" s="102"/>
    </row>
    <row r="15" spans="2:30" x14ac:dyDescent="0.25">
      <c r="B15" s="160"/>
      <c r="D15" s="99"/>
      <c r="E15" s="99"/>
      <c r="F15" s="99"/>
      <c r="G15" s="99" t="s">
        <v>184</v>
      </c>
      <c r="H15" s="143">
        <f>Weather!$R32</f>
        <v>13.42656</v>
      </c>
      <c r="I15" s="143">
        <f t="shared" si="2"/>
        <v>11.249911601040706</v>
      </c>
      <c r="J15" s="143">
        <f t="shared" si="2"/>
        <v>17.9915904</v>
      </c>
      <c r="K15" s="143">
        <f t="shared" si="2"/>
        <v>6.4447488000000002</v>
      </c>
      <c r="L15" s="143">
        <f t="shared" si="2"/>
        <v>0</v>
      </c>
      <c r="M15" s="143">
        <f t="shared" si="2"/>
        <v>13.897451444276426</v>
      </c>
      <c r="N15" s="143">
        <f t="shared" si="2"/>
        <v>0</v>
      </c>
      <c r="O15" s="143">
        <f t="shared" si="2"/>
        <v>12.879358772392449</v>
      </c>
      <c r="P15" s="143">
        <f ca="1">-Glazing!AK24</f>
        <v>-7.4702281441374421</v>
      </c>
      <c r="Q15" s="143">
        <f>-'Incidental gains'!$F$6 * Weather!$Q32 / 1000</f>
        <v>-3.2199551999999998</v>
      </c>
      <c r="R15" s="143">
        <f t="shared" si="3"/>
        <v>62.463061017709585</v>
      </c>
      <c r="S15" s="143">
        <f t="shared" ca="1" si="4"/>
        <v>10.690183344137441</v>
      </c>
      <c r="T15" s="143">
        <f t="shared" ca="1" si="5"/>
        <v>0.17114408371864054</v>
      </c>
      <c r="U15" s="99">
        <f t="shared" ref="U15:U25" ca="1" si="10">IFERROR(IF(T15 &gt; 0, IF(T15 = 1, d.heating_alpha/d.heating_alpha1, (1 - T15 ^ d.heating_alpha) / (1 - T15 ^ d.heating_alpha1)), 1) * IF(T15 &lt;= 0, IF(S15 &gt; 0, 1 / T15, 1), 1), NA())</f>
        <v>0.91764044084432639</v>
      </c>
      <c r="V15" s="99">
        <f t="shared" ca="1" si="6"/>
        <v>52.653316461088629</v>
      </c>
      <c r="W15" s="130">
        <f t="shared" ca="1" si="7"/>
        <v>0.88043878751648563</v>
      </c>
      <c r="X15" s="143"/>
      <c r="Y15" s="102"/>
      <c r="Z15" s="102" t="s">
        <v>57</v>
      </c>
      <c r="AA15" s="155">
        <f ca="1">$J$4 * $AA$5 / i.tfa</f>
        <v>122.97372960000001</v>
      </c>
      <c r="AB15" s="155">
        <f t="shared" ca="1" si="8"/>
        <v>122.97372960000001</v>
      </c>
      <c r="AC15" s="155">
        <f t="shared" ca="1" si="9"/>
        <v>0</v>
      </c>
      <c r="AD15" s="102"/>
    </row>
    <row r="16" spans="2:30" x14ac:dyDescent="0.25">
      <c r="B16" s="160"/>
      <c r="D16" s="99"/>
      <c r="E16" s="99"/>
      <c r="F16" s="99"/>
      <c r="G16" s="99" t="s">
        <v>185</v>
      </c>
      <c r="H16" s="143">
        <f>Weather!$R33</f>
        <v>13.25808</v>
      </c>
      <c r="I16" s="143">
        <f t="shared" si="2"/>
        <v>11.108744756626102</v>
      </c>
      <c r="J16" s="143">
        <f t="shared" si="2"/>
        <v>17.7658272</v>
      </c>
      <c r="K16" s="143">
        <f t="shared" si="2"/>
        <v>6.3638783999999999</v>
      </c>
      <c r="L16" s="143">
        <f t="shared" si="2"/>
        <v>0</v>
      </c>
      <c r="M16" s="143">
        <f t="shared" si="2"/>
        <v>13.723062574801915</v>
      </c>
      <c r="N16" s="143">
        <f t="shared" si="2"/>
        <v>0</v>
      </c>
      <c r="O16" s="143">
        <f t="shared" si="2"/>
        <v>12.717745197063199</v>
      </c>
      <c r="P16" s="143">
        <f ca="1">-Glazing!AK25</f>
        <v>-8.7548318902714204</v>
      </c>
      <c r="Q16" s="143">
        <f>-'Incidental gains'!$F$6 * Weather!$Q33 / 1000</f>
        <v>-3.5649503999999999</v>
      </c>
      <c r="R16" s="143">
        <f t="shared" si="3"/>
        <v>61.679258128491213</v>
      </c>
      <c r="S16" s="143">
        <f t="shared" ca="1" si="4"/>
        <v>12.319782290271419</v>
      </c>
      <c r="T16" s="143">
        <f t="shared" ca="1" si="5"/>
        <v>0.19973946937893858</v>
      </c>
      <c r="U16" s="99">
        <f t="shared" ca="1" si="10"/>
        <v>0.90180965931979007</v>
      </c>
      <c r="V16" s="99">
        <f t="shared" ca="1" si="6"/>
        <v>50.569159458407562</v>
      </c>
      <c r="W16" s="130">
        <f t="shared" ca="1" si="7"/>
        <v>1.2096836201877679</v>
      </c>
      <c r="X16" s="143"/>
      <c r="Y16" s="102"/>
      <c r="Z16" s="102" t="s">
        <v>59</v>
      </c>
      <c r="AA16" s="155">
        <f ca="1">$K$4 * $AA$5 / i.tfa</f>
        <v>44.050291200000004</v>
      </c>
      <c r="AB16" s="155">
        <f t="shared" ca="1" si="8"/>
        <v>44.050291200000004</v>
      </c>
      <c r="AC16" s="155">
        <f t="shared" ca="1" si="9"/>
        <v>0</v>
      </c>
      <c r="AD16" s="102"/>
    </row>
    <row r="17" spans="2:30" x14ac:dyDescent="0.25">
      <c r="B17" s="160"/>
      <c r="D17" s="99"/>
      <c r="E17" s="99"/>
      <c r="F17" s="99"/>
      <c r="G17" s="99" t="s">
        <v>186</v>
      </c>
      <c r="H17" s="143">
        <f>Weather!$R34</f>
        <v>8.7119999999999997</v>
      </c>
      <c r="I17" s="143">
        <f t="shared" si="2"/>
        <v>7.2996530658833407</v>
      </c>
      <c r="J17" s="143">
        <f t="shared" si="2"/>
        <v>11.67408</v>
      </c>
      <c r="K17" s="143">
        <f t="shared" si="2"/>
        <v>4.1817599999999997</v>
      </c>
      <c r="L17" s="143">
        <f t="shared" si="2"/>
        <v>0</v>
      </c>
      <c r="M17" s="143">
        <f t="shared" si="2"/>
        <v>9.0175441053059178</v>
      </c>
      <c r="N17" s="143">
        <f t="shared" si="2"/>
        <v>0</v>
      </c>
      <c r="O17" s="143">
        <f t="shared" si="2"/>
        <v>8.3569412883927825</v>
      </c>
      <c r="P17" s="143">
        <f ca="1">-Glazing!AK26</f>
        <v>-8.47109437383601</v>
      </c>
      <c r="Q17" s="143">
        <f>-'Incidental gains'!$F$6 * Weather!$Q34 / 1000</f>
        <v>-3.4499519999999997</v>
      </c>
      <c r="R17" s="143">
        <f t="shared" si="3"/>
        <v>40.52997845958204</v>
      </c>
      <c r="S17" s="143">
        <f t="shared" ca="1" si="4"/>
        <v>11.92104637383601</v>
      </c>
      <c r="T17" s="143">
        <f t="shared" ca="1" si="5"/>
        <v>0.29412910706883566</v>
      </c>
      <c r="U17" s="99">
        <f t="shared" ca="1" si="10"/>
        <v>0.85046399429321928</v>
      </c>
      <c r="V17" s="99">
        <f t="shared" ca="1" si="6"/>
        <v>30.391557744334769</v>
      </c>
      <c r="W17" s="130">
        <f t="shared" ca="1" si="7"/>
        <v>1.7826256585887386</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4.2016239988585831</v>
      </c>
      <c r="J18" s="143">
        <f t="shared" si="2"/>
        <v>6.7195104000000008</v>
      </c>
      <c r="K18" s="143">
        <f t="shared" si="2"/>
        <v>2.4069888000000002</v>
      </c>
      <c r="L18" s="143">
        <f t="shared" si="2"/>
        <v>0</v>
      </c>
      <c r="M18" s="143">
        <f t="shared" si="2"/>
        <v>5.1904288302000516</v>
      </c>
      <c r="N18" s="143">
        <f t="shared" si="2"/>
        <v>0</v>
      </c>
      <c r="O18" s="143">
        <f t="shared" si="2"/>
        <v>4.8101909443437698</v>
      </c>
      <c r="P18" s="143">
        <f ca="1">-Glazing!AK27</f>
        <v>-8.0985171572900931</v>
      </c>
      <c r="Q18" s="143">
        <f>-'Incidental gains'!$F$6 * Weather!$Q35 / 1000</f>
        <v>-3.5649503999999999</v>
      </c>
      <c r="R18" s="143">
        <f t="shared" si="3"/>
        <v>23.328742973402406</v>
      </c>
      <c r="S18" s="143">
        <f t="shared" ca="1" si="4"/>
        <v>11.663467557290094</v>
      </c>
      <c r="T18" s="143">
        <f t="shared" ca="1" si="5"/>
        <v>0.49996125254531976</v>
      </c>
      <c r="U18" s="99">
        <f t="shared" ca="1" si="10"/>
        <v>0.7490682438474543</v>
      </c>
      <c r="V18" s="99">
        <f t="shared" ca="1" si="6"/>
        <v>14.592009813091357</v>
      </c>
      <c r="W18" s="130">
        <f t="shared" ca="1" si="7"/>
        <v>2.9267343969790449</v>
      </c>
      <c r="X18" s="143"/>
      <c r="Y18" s="102"/>
      <c r="Z18" s="102" t="s">
        <v>3385</v>
      </c>
      <c r="AA18" s="155">
        <f ca="1">$M$4 * $AA$5 / i.tfa</f>
        <v>94.990014670274988</v>
      </c>
      <c r="AB18" s="155">
        <f t="shared" ca="1" si="8"/>
        <v>94.990014670274988</v>
      </c>
      <c r="AC18" s="155">
        <f t="shared" ca="1" si="9"/>
        <v>0</v>
      </c>
      <c r="AD18" s="102"/>
    </row>
    <row r="19" spans="2:30" x14ac:dyDescent="0.25">
      <c r="B19" s="160"/>
      <c r="D19" s="99"/>
      <c r="E19" s="99"/>
      <c r="F19" s="99"/>
      <c r="G19" s="99" t="s">
        <v>188</v>
      </c>
      <c r="H19" s="143">
        <f>Weather!$R36</f>
        <v>1.1591999999999996</v>
      </c>
      <c r="I19" s="143">
        <f t="shared" si="2"/>
        <v>0.97127615174150206</v>
      </c>
      <c r="J19" s="143">
        <f t="shared" si="2"/>
        <v>1.5533279999999994</v>
      </c>
      <c r="K19" s="143">
        <f t="shared" si="2"/>
        <v>0.55641599999999969</v>
      </c>
      <c r="L19" s="143">
        <f t="shared" si="2"/>
        <v>0</v>
      </c>
      <c r="M19" s="143">
        <f t="shared" si="2"/>
        <v>1.1998550421109522</v>
      </c>
      <c r="N19" s="143">
        <f t="shared" si="2"/>
        <v>0</v>
      </c>
      <c r="O19" s="143">
        <f t="shared" si="2"/>
        <v>1.1119566507696179</v>
      </c>
      <c r="P19" s="143">
        <f ca="1">-Glazing!AK28</f>
        <v>-8.0979676333718835</v>
      </c>
      <c r="Q19" s="143">
        <f>-'Incidental gains'!$F$6 * Weather!$Q36 / 1000</f>
        <v>-3.4499519999999997</v>
      </c>
      <c r="R19" s="143">
        <f t="shared" si="3"/>
        <v>5.3928318446220711</v>
      </c>
      <c r="S19" s="143">
        <f t="shared" ca="1" si="4"/>
        <v>11.547919633371883</v>
      </c>
      <c r="T19" s="143">
        <f t="shared" ca="1" si="5"/>
        <v>2.1413461361469839</v>
      </c>
      <c r="U19" s="99">
        <f t="shared" ca="1" si="10"/>
        <v>0.35686272317792167</v>
      </c>
      <c r="V19" s="99">
        <f t="shared" ca="1" si="6"/>
        <v>1.2718097972171938</v>
      </c>
      <c r="W19" s="130">
        <f t="shared" ca="1" si="7"/>
        <v>7.4268975859670059</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-8.1521873266352038</v>
      </c>
      <c r="Q20" s="143">
        <f>-'Incidental gains'!$F$6 * Weather!$Q37 / 1000</f>
        <v>-3.5649503999999999</v>
      </c>
      <c r="R20" s="143">
        <f t="shared" si="3"/>
        <v>0</v>
      </c>
      <c r="S20" s="143">
        <f t="shared" ca="1" si="4"/>
        <v>11.717137726635205</v>
      </c>
      <c r="T20" s="143">
        <f t="shared" ca="1" si="5"/>
        <v>1000000</v>
      </c>
      <c r="U20" s="99">
        <f t="shared" ca="1" si="10"/>
        <v>9.9999998756444985E-7</v>
      </c>
      <c r="V20" s="99">
        <f t="shared" ca="1" si="6"/>
        <v>-1.171713758092615E-5</v>
      </c>
      <c r="W20" s="130">
        <f t="shared" ca="1" si="7"/>
        <v>11.717126009497624</v>
      </c>
      <c r="X20" s="143"/>
      <c r="Y20" s="102"/>
      <c r="Z20" s="102" t="s">
        <v>3386</v>
      </c>
      <c r="AA20" s="155">
        <f ca="1">$O$4 * $AA$5 / i.tfa</f>
        <v>88.031282831871096</v>
      </c>
      <c r="AB20" s="155">
        <f t="shared" ca="1" si="8"/>
        <v>88.031282831871096</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-8.0988835065688995</v>
      </c>
      <c r="Q21" s="143">
        <f>-'Incidental gains'!$F$6 * Weather!$Q38 / 1000</f>
        <v>-3.5649503999999999</v>
      </c>
      <c r="R21" s="143">
        <f t="shared" si="3"/>
        <v>0</v>
      </c>
      <c r="S21" s="143">
        <f t="shared" ca="1" si="4"/>
        <v>11.6638339065689</v>
      </c>
      <c r="T21" s="143">
        <f t="shared" ca="1" si="5"/>
        <v>1000000</v>
      </c>
      <c r="U21" s="99">
        <f t="shared" ca="1" si="10"/>
        <v>9.9999998756444985E-7</v>
      </c>
      <c r="V21" s="99">
        <f t="shared" ca="1" si="6"/>
        <v>-1.1663833761522708E-5</v>
      </c>
      <c r="W21" s="130">
        <f t="shared" ca="1" si="7"/>
        <v>11.663822242735138</v>
      </c>
      <c r="X21" s="156"/>
      <c r="Y21" s="102"/>
      <c r="Z21" s="102" t="s">
        <v>3387</v>
      </c>
      <c r="AA21" s="155">
        <f ca="1">AA6</f>
        <v>-80.638238805871453</v>
      </c>
      <c r="AB21" s="155">
        <f t="shared" ca="1" si="8"/>
        <v>0</v>
      </c>
      <c r="AC21" s="155">
        <f t="shared" ca="1" si="9"/>
        <v>80.638238805871453</v>
      </c>
      <c r="AD21" s="102"/>
    </row>
    <row r="22" spans="2:30" x14ac:dyDescent="0.25">
      <c r="D22" s="99"/>
      <c r="E22" s="99"/>
      <c r="F22" s="99"/>
      <c r="G22" s="99" t="s">
        <v>191</v>
      </c>
      <c r="H22" s="143">
        <f>Weather!$R39</f>
        <v>2.1239999999999997</v>
      </c>
      <c r="I22" s="143">
        <f t="shared" si="2"/>
        <v>1.779667483004616</v>
      </c>
      <c r="J22" s="143">
        <f t="shared" si="2"/>
        <v>2.8461599999999994</v>
      </c>
      <c r="K22" s="143">
        <f t="shared" si="2"/>
        <v>1.01952</v>
      </c>
      <c r="L22" s="143">
        <f t="shared" si="2"/>
        <v>0</v>
      </c>
      <c r="M22" s="143">
        <f t="shared" si="2"/>
        <v>2.1984921579051617</v>
      </c>
      <c r="N22" s="143">
        <f t="shared" si="2"/>
        <v>0</v>
      </c>
      <c r="O22" s="143">
        <f t="shared" si="2"/>
        <v>2.0374360992362566</v>
      </c>
      <c r="P22" s="143">
        <f ca="1">-Glazing!AK31</f>
        <v>-8.2626416341952762</v>
      </c>
      <c r="Q22" s="143">
        <f>-'Incidental gains'!$F$6 * Weather!$Q39 / 1000</f>
        <v>-3.4499519999999997</v>
      </c>
      <c r="R22" s="143">
        <f t="shared" si="3"/>
        <v>9.8812757401460338</v>
      </c>
      <c r="S22" s="143">
        <f t="shared" ca="1" si="4"/>
        <v>11.712593634195276</v>
      </c>
      <c r="T22" s="143">
        <f t="shared" ca="1" si="5"/>
        <v>1.1853321314178991</v>
      </c>
      <c r="U22" s="99">
        <f t="shared" ca="1" si="10"/>
        <v>0.51990080100266833</v>
      </c>
      <c r="V22" s="99">
        <f t="shared" ca="1" si="6"/>
        <v>3.7918889279091559</v>
      </c>
      <c r="W22" s="130">
        <f t="shared" ca="1" si="7"/>
        <v>5.6232068219583979</v>
      </c>
      <c r="X22" s="99"/>
      <c r="Y22" s="102"/>
      <c r="Z22" s="102" t="s">
        <v>86</v>
      </c>
      <c r="AA22" s="155">
        <f ca="1">AA7</f>
        <v>-34.844515199999996</v>
      </c>
      <c r="AB22" s="155">
        <f t="shared" ca="1" si="8"/>
        <v>0</v>
      </c>
      <c r="AC22" s="155">
        <f t="shared" ca="1" si="9"/>
        <v>34.844515199999996</v>
      </c>
      <c r="AD22" s="102"/>
    </row>
    <row r="23" spans="2:30" x14ac:dyDescent="0.25">
      <c r="D23" s="99"/>
      <c r="E23" s="99"/>
      <c r="F23" s="99"/>
      <c r="G23" s="99" t="s">
        <v>192</v>
      </c>
      <c r="H23" s="143">
        <f>Weather!$R40</f>
        <v>6.4579199999999997</v>
      </c>
      <c r="I23" s="143">
        <f t="shared" si="2"/>
        <v>5.410993517817877</v>
      </c>
      <c r="J23" s="143">
        <f t="shared" si="2"/>
        <v>8.6536127999999994</v>
      </c>
      <c r="K23" s="143">
        <f t="shared" si="2"/>
        <v>3.0998015999999997</v>
      </c>
      <c r="L23" s="143">
        <f t="shared" si="2"/>
        <v>0</v>
      </c>
      <c r="M23" s="143">
        <f t="shared" si="2"/>
        <v>6.6844098288036262</v>
      </c>
      <c r="N23" s="143">
        <f t="shared" si="2"/>
        <v>0</v>
      </c>
      <c r="O23" s="143">
        <f t="shared" si="2"/>
        <v>6.1947266167513222</v>
      </c>
      <c r="P23" s="143">
        <f ca="1">-Glazing!AK32</f>
        <v>-8.7693026867842665</v>
      </c>
      <c r="Q23" s="143">
        <f>-'Incidental gains'!$F$6 * Weather!$Q40 / 1000</f>
        <v>-3.5649503999999999</v>
      </c>
      <c r="R23" s="143">
        <f t="shared" si="3"/>
        <v>30.043544363372824</v>
      </c>
      <c r="S23" s="143">
        <f t="shared" ca="1" si="4"/>
        <v>12.334253086784265</v>
      </c>
      <c r="T23" s="143">
        <f t="shared" ca="1" si="5"/>
        <v>0.41054587093996142</v>
      </c>
      <c r="U23" s="99">
        <f t="shared" ca="1" si="10"/>
        <v>0.79105178236783258</v>
      </c>
      <c r="V23" s="99">
        <f t="shared" ca="1" si="6"/>
        <v>20.286511474896191</v>
      </c>
      <c r="W23" s="130">
        <f t="shared" ca="1" si="7"/>
        <v>2.5772201983076322</v>
      </c>
      <c r="X23" s="99"/>
      <c r="Y23" s="102"/>
      <c r="Z23" s="102" t="s">
        <v>3398</v>
      </c>
      <c r="AA23" s="155">
        <f ca="1">-SUM($AA$21:$AA$22) * (1 - $AA$8)</f>
        <v>25.217033873268548</v>
      </c>
      <c r="AB23" s="155">
        <f t="shared" ca="1" si="8"/>
        <v>25.217033873268548</v>
      </c>
      <c r="AC23" s="155">
        <f t="shared" ca="1" si="9"/>
        <v>0</v>
      </c>
      <c r="AD23" s="102"/>
    </row>
    <row r="24" spans="2:30" x14ac:dyDescent="0.25">
      <c r="D24" s="99"/>
      <c r="E24" s="99"/>
      <c r="F24" s="99"/>
      <c r="G24" s="99" t="s">
        <v>193</v>
      </c>
      <c r="H24" s="143">
        <f>Weather!$R41</f>
        <v>12.06</v>
      </c>
      <c r="I24" s="143">
        <f t="shared" si="2"/>
        <v>10.104891640788923</v>
      </c>
      <c r="J24" s="143">
        <f t="shared" si="2"/>
        <v>16.160400000000003</v>
      </c>
      <c r="K24" s="143">
        <f t="shared" si="2"/>
        <v>5.7888000000000002</v>
      </c>
      <c r="L24" s="143">
        <f t="shared" si="2"/>
        <v>0</v>
      </c>
      <c r="M24" s="143">
        <f t="shared" si="2"/>
        <v>12.482963947427614</v>
      </c>
      <c r="N24" s="143">
        <f t="shared" si="2"/>
        <v>0</v>
      </c>
      <c r="O24" s="143">
        <f t="shared" si="2"/>
        <v>11.568493105832987</v>
      </c>
      <c r="P24" s="143">
        <f ca="1">-Glazing!AK33</f>
        <v>-7.7442574046844888</v>
      </c>
      <c r="Q24" s="143">
        <f>-'Incidental gains'!$F$6 * Weather!$Q41 / 1000</f>
        <v>-3.4499519999999997</v>
      </c>
      <c r="R24" s="143">
        <f t="shared" si="3"/>
        <v>56.105548694049524</v>
      </c>
      <c r="S24" s="143">
        <f t="shared" ca="1" si="4"/>
        <v>11.194209404684489</v>
      </c>
      <c r="T24" s="143">
        <f t="shared" ca="1" si="5"/>
        <v>0.19952054057483501</v>
      </c>
      <c r="U24" s="99">
        <f t="shared" ca="1" si="10"/>
        <v>0.90193071232515365</v>
      </c>
      <c r="V24" s="99">
        <f t="shared" ca="1" si="6"/>
        <v>46.009147431765513</v>
      </c>
      <c r="W24" s="130">
        <f t="shared" ca="1" si="7"/>
        <v>1.0978081424004777</v>
      </c>
      <c r="X24" s="99"/>
      <c r="Y24" s="102"/>
      <c r="Z24" s="15" t="s">
        <v>3392</v>
      </c>
      <c r="AA24" s="157">
        <f ca="1">-o.space_heating</f>
        <v>-336.67350006997123</v>
      </c>
      <c r="AB24" s="157">
        <f t="shared" ca="1" si="8"/>
        <v>0</v>
      </c>
      <c r="AC24" s="157">
        <f t="shared" ca="1" si="9"/>
        <v>336.67350006997123</v>
      </c>
      <c r="AD24" s="102"/>
    </row>
    <row r="25" spans="2:30" x14ac:dyDescent="0.25">
      <c r="D25" s="99"/>
      <c r="E25" s="99"/>
      <c r="F25" s="99"/>
      <c r="G25" s="117" t="s">
        <v>194</v>
      </c>
      <c r="H25" s="144">
        <f>Weather!$R42</f>
        <v>14.225280000000001</v>
      </c>
      <c r="I25" s="144">
        <f t="shared" si="2"/>
        <v>11.919147011598827</v>
      </c>
      <c r="J25" s="144">
        <f t="shared" si="2"/>
        <v>19.061875200000003</v>
      </c>
      <c r="K25" s="144">
        <f t="shared" si="2"/>
        <v>6.8281344000000006</v>
      </c>
      <c r="L25" s="144">
        <f t="shared" si="2"/>
        <v>0</v>
      </c>
      <c r="M25" s="144">
        <f t="shared" si="2"/>
        <v>14.724183862525962</v>
      </c>
      <c r="N25" s="144">
        <f t="shared" si="2"/>
        <v>0</v>
      </c>
      <c r="O25" s="144">
        <f t="shared" si="2"/>
        <v>13.645526833212593</v>
      </c>
      <c r="P25" s="144">
        <f ca="1">-Glazing!AK34</f>
        <v>-7.0670607628112077</v>
      </c>
      <c r="Q25" s="144">
        <f>-'Incidental gains'!$F$6 * Weather!$Q42 / 1000</f>
        <v>-3.5649503999999999</v>
      </c>
      <c r="R25" s="144">
        <f t="shared" si="3"/>
        <v>66.178867307337384</v>
      </c>
      <c r="S25" s="144">
        <f t="shared" ca="1" si="4"/>
        <v>10.632011162811207</v>
      </c>
      <c r="T25" s="144">
        <f t="shared" ca="1" si="5"/>
        <v>0.16065568353468049</v>
      </c>
      <c r="U25" s="117">
        <f t="shared" ca="1" si="10"/>
        <v>0.9234435679284525</v>
      </c>
      <c r="V25" s="117">
        <f t="shared" ca="1" si="6"/>
        <v>56.360804984895864</v>
      </c>
      <c r="W25" s="131">
        <f t="shared" ca="1" si="7"/>
        <v>0.81394884036968662</v>
      </c>
      <c r="X25" s="99"/>
      <c r="Y25" s="102"/>
      <c r="Z25" s="119" t="s">
        <v>3254</v>
      </c>
      <c r="AA25" s="158" t="str">
        <f ca="1">IF(ABS(AB25-AC25) &gt; 0.0001,"Unbalanced","Balanced")</f>
        <v>Balanced</v>
      </c>
      <c r="AB25" s="158">
        <f ca="1">SUM(AB14:AB24)</f>
        <v>452.15625407584264</v>
      </c>
      <c r="AC25" s="158">
        <f ca="1">SUM(AC14:AC24)</f>
        <v>452.15625407584264</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76.893901900428034</v>
      </c>
      <c r="J27" s="156">
        <f t="shared" si="11"/>
        <v>122.97372960000001</v>
      </c>
      <c r="K27" s="156">
        <f t="shared" si="11"/>
        <v>44.050291200000004</v>
      </c>
      <c r="L27" s="156">
        <f t="shared" si="11"/>
        <v>0</v>
      </c>
      <c r="M27" s="156">
        <f t="shared" si="11"/>
        <v>94.990014670275002</v>
      </c>
      <c r="N27" s="156">
        <f t="shared" si="11"/>
        <v>0</v>
      </c>
      <c r="O27" s="156">
        <f t="shared" si="11"/>
        <v>88.031282831871124</v>
      </c>
      <c r="P27" s="156">
        <f t="shared" ca="1" si="11"/>
        <v>-96.889309639075549</v>
      </c>
      <c r="Q27" s="156">
        <f t="shared" si="11"/>
        <v>-41.974416000000005</v>
      </c>
      <c r="R27" s="156">
        <f t="shared" si="11"/>
        <v>426.93922020257412</v>
      </c>
      <c r="S27" s="156">
        <f t="shared" ca="1" si="11"/>
        <v>138.86372563907557</v>
      </c>
      <c r="T27" s="156" t="s">
        <v>52</v>
      </c>
      <c r="U27" s="126">
        <f ca="1">(R27 - o.space_heating) / S27</f>
        <v>0.65003095457207416</v>
      </c>
      <c r="V27" s="156">
        <f ca="1">IF(SUM(V14:V25) &lt; 0.0001, 0, SUM(V14:V25))</f>
        <v>336.67350006997123</v>
      </c>
      <c r="W27" s="156">
        <f ca="1">SUM(W14:W25)</f>
        <v>48.598005506472646</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3168.4367999999999</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665.17175392000001</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4.7633363583581554</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1.317555757223877</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2.317555757223877</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88.031282831871096</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88.031282831871096</v>
      </c>
      <c r="G6" s="99" t="s">
        <v>27</v>
      </c>
      <c r="H6" s="99" t="s">
        <v>3432</v>
      </c>
      <c r="I6" s="99"/>
      <c r="J6" s="99" t="s">
        <v>3332</v>
      </c>
      <c r="K6" s="99">
        <f>$F$9</f>
        <v>11.458615966428871</v>
      </c>
      <c r="L6" s="13">
        <v>1</v>
      </c>
      <c r="M6" s="13" t="s">
        <v>3433</v>
      </c>
      <c r="N6" s="99">
        <f t="shared" ref="N6:N12" si="0">IF(OR(M6 = "None", L6 = ""), 0, K6 / L6)</f>
        <v>11.458615966428871</v>
      </c>
      <c r="O6" s="44">
        <f t="shared" ref="O6:O12" si="1">VLOOKUP(M6, $E$55:$G$69, 2, FALSE)</f>
        <v>0.13600000000000001</v>
      </c>
      <c r="P6" s="99">
        <f t="shared" ref="P6:P12" si="2">IFERROR(N6 * O6, "")</f>
        <v>1.5583717714343266</v>
      </c>
      <c r="Q6" s="99">
        <f t="shared" ref="Q6:Q12" si="3">VLOOKUP(M6, $E$55:$G$69, 3, FALSE)</f>
        <v>1.5009999999999999</v>
      </c>
      <c r="R6" s="99">
        <f t="shared" ref="R6:R12" si="4">IFERROR(N6 * Q6, "")</f>
        <v>17.199382565609735</v>
      </c>
      <c r="S6" s="99"/>
      <c r="T6" s="102"/>
      <c r="U6" s="102" t="s">
        <v>3434</v>
      </c>
      <c r="V6" s="102">
        <v>60</v>
      </c>
      <c r="W6" s="102" t="s">
        <v>41</v>
      </c>
      <c r="X6" s="102" t="s">
        <v>3435</v>
      </c>
      <c r="Y6" s="102"/>
    </row>
    <row r="7" spans="2:25" x14ac:dyDescent="0.25">
      <c r="B7" s="160"/>
      <c r="D7" s="99"/>
      <c r="E7" s="99" t="s">
        <v>3436</v>
      </c>
      <c r="F7" s="99">
        <f>Air!F12</f>
        <v>415.61464000000001</v>
      </c>
      <c r="G7" s="99" t="s">
        <v>3346</v>
      </c>
      <c r="H7" s="99" t="s">
        <v>3437</v>
      </c>
      <c r="I7" s="42"/>
      <c r="J7" s="99" t="s">
        <v>3438</v>
      </c>
      <c r="K7" s="99">
        <f ca="1">$F$15</f>
        <v>336.67350006997123</v>
      </c>
      <c r="L7" s="98">
        <v>0.8</v>
      </c>
      <c r="M7" s="98" t="s">
        <v>3439</v>
      </c>
      <c r="N7" s="99">
        <f t="shared" ca="1" si="0"/>
        <v>420.84187508746402</v>
      </c>
      <c r="O7" s="44">
        <f t="shared" si="1"/>
        <v>0.21</v>
      </c>
      <c r="P7" s="99">
        <f t="shared" ca="1" si="2"/>
        <v>88.376793768367435</v>
      </c>
      <c r="Q7" s="99">
        <f t="shared" si="3"/>
        <v>1.1299999999999999</v>
      </c>
      <c r="R7" s="99">
        <f t="shared" ca="1" si="4"/>
        <v>475.55131884883428</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7.5011428637025279</v>
      </c>
      <c r="L8" s="98">
        <v>0.8</v>
      </c>
      <c r="M8" s="98" t="s">
        <v>3439</v>
      </c>
      <c r="N8" s="99">
        <f t="shared" si="0"/>
        <v>9.3764285796281595</v>
      </c>
      <c r="O8" s="44">
        <f t="shared" si="1"/>
        <v>0.21</v>
      </c>
      <c r="P8" s="99">
        <f t="shared" si="2"/>
        <v>1.9690500017219135</v>
      </c>
      <c r="Q8" s="99">
        <f t="shared" si="3"/>
        <v>1.1299999999999999</v>
      </c>
      <c r="R8" s="99">
        <f t="shared" si="4"/>
        <v>10.595364294979818</v>
      </c>
      <c r="S8" s="99"/>
      <c r="T8" s="102"/>
      <c r="U8" s="102"/>
      <c r="V8" s="102"/>
      <c r="W8" s="102"/>
      <c r="X8" s="102"/>
      <c r="Y8" s="102"/>
    </row>
    <row r="9" spans="2:25" x14ac:dyDescent="0.25">
      <c r="B9" s="160"/>
      <c r="D9" s="99"/>
      <c r="E9" s="99" t="s">
        <v>3444</v>
      </c>
      <c r="F9" s="99">
        <f>(F7 * F8 / 1000) * d.weather_total_hours  / i.tfa</f>
        <v>11.458615966428871</v>
      </c>
      <c r="G9" s="99" t="s">
        <v>27</v>
      </c>
      <c r="H9" s="99" t="str">
        <f>H7</f>
        <v>Used only when there is mechanical ventilation. Heat Recovery &gt; 0 requires mechanical ventilation.</v>
      </c>
      <c r="I9" s="99"/>
      <c r="J9" s="99" t="s">
        <v>3358</v>
      </c>
      <c r="K9" s="99">
        <f>$F$29</f>
        <v>41.974415999999998</v>
      </c>
      <c r="L9" s="13">
        <v>1</v>
      </c>
      <c r="M9" s="13" t="s">
        <v>3433</v>
      </c>
      <c r="N9" s="99">
        <f t="shared" si="0"/>
        <v>41.974415999999998</v>
      </c>
      <c r="O9" s="44">
        <f t="shared" si="1"/>
        <v>0.13600000000000001</v>
      </c>
      <c r="P9" s="99">
        <f t="shared" si="2"/>
        <v>5.7085205759999997</v>
      </c>
      <c r="Q9" s="99">
        <f t="shared" si="3"/>
        <v>1.5009999999999999</v>
      </c>
      <c r="R9" s="99">
        <f t="shared" si="4"/>
        <v>63.003598415999996</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336.67350006997123</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3.5719727922392992</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2.8575782337914397</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1.0715918376717897</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3.9291700714632292</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7.5011428637025279</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11.458615966428871</v>
      </c>
      <c r="L28" s="47">
        <f t="shared" ref="L28:L34" si="16">IFERROR(N6 / K28, "")</f>
        <v>1</v>
      </c>
      <c r="M28" s="47">
        <f t="shared" ref="M28:M34" si="17">IFERROR(N17 / K28, "")</f>
        <v>0</v>
      </c>
      <c r="N28" s="116">
        <v>1</v>
      </c>
      <c r="O28" s="99">
        <f t="shared" ref="O28:O34" si="18">IFERROR($L28 * O6 + $M28 * O17, "")</f>
        <v>0.13600000000000001</v>
      </c>
      <c r="P28" s="99">
        <f t="shared" ref="P28:P34" si="19">IFERROR($K28 * O28, "")</f>
        <v>1.5583717714343266</v>
      </c>
      <c r="Q28" s="99">
        <f t="shared" ref="Q28:Q34" si="20">IFERROR($L28 * Q6 + $M28 * Q17, "")</f>
        <v>1.5009999999999999</v>
      </c>
      <c r="R28" s="99">
        <f t="shared" ref="R28:R34" si="21">IFERROR($K28 * Q28, "")</f>
        <v>17.199382565609735</v>
      </c>
      <c r="S28" s="99"/>
      <c r="T28" s="102"/>
      <c r="U28" s="102" t="str">
        <f t="shared" si="13"/>
        <v>Ventilation</v>
      </c>
      <c r="V28" s="102">
        <f t="shared" ref="V28:W34" si="22">IFERROR($K28 * L28, 0)</f>
        <v>11.458615966428871</v>
      </c>
      <c r="W28" s="102">
        <f t="shared" si="22"/>
        <v>0</v>
      </c>
      <c r="X28" s="102"/>
      <c r="Y28" s="102"/>
    </row>
    <row r="29" spans="2:25" x14ac:dyDescent="0.25">
      <c r="B29" s="160"/>
      <c r="D29" s="99"/>
      <c r="E29" s="99" t="s">
        <v>3421</v>
      </c>
      <c r="F29" s="99">
        <f>('Incidental gains'!F5 / 1000) * d.weather_total_hours</f>
        <v>41.974415999999998</v>
      </c>
      <c r="G29" s="99" t="s">
        <v>27</v>
      </c>
      <c r="H29" s="99"/>
      <c r="I29" s="99"/>
      <c r="J29" s="99" t="str">
        <f t="shared" si="14"/>
        <v>Space heating</v>
      </c>
      <c r="K29" s="99">
        <f t="shared" ca="1" si="15"/>
        <v>420.84187508746402</v>
      </c>
      <c r="L29" s="47">
        <f t="shared" ca="1" si="16"/>
        <v>1</v>
      </c>
      <c r="M29" s="47">
        <f t="shared" ca="1" si="17"/>
        <v>0</v>
      </c>
      <c r="N29" s="116">
        <v>2</v>
      </c>
      <c r="O29" s="99">
        <f t="shared" ca="1" si="18"/>
        <v>0.21</v>
      </c>
      <c r="P29" s="99">
        <f t="shared" ca="1" si="19"/>
        <v>88.376793768367435</v>
      </c>
      <c r="Q29" s="99">
        <f t="shared" ca="1" si="20"/>
        <v>1.1299999999999999</v>
      </c>
      <c r="R29" s="99">
        <f t="shared" ca="1" si="21"/>
        <v>475.55131884883428</v>
      </c>
      <c r="S29" s="99"/>
      <c r="T29" s="102"/>
      <c r="U29" s="102" t="str">
        <f t="shared" si="13"/>
        <v>Space heating</v>
      </c>
      <c r="V29" s="102">
        <f t="shared" ca="1" si="22"/>
        <v>420.84187508746402</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9.3764285796281595</v>
      </c>
      <c r="L30" s="47">
        <f t="shared" si="16"/>
        <v>1</v>
      </c>
      <c r="M30" s="47">
        <f t="shared" si="17"/>
        <v>0</v>
      </c>
      <c r="N30" s="116">
        <v>3</v>
      </c>
      <c r="O30" s="99">
        <f t="shared" si="18"/>
        <v>0.21</v>
      </c>
      <c r="P30" s="99">
        <f t="shared" si="19"/>
        <v>1.9690500017219135</v>
      </c>
      <c r="Q30" s="99">
        <f t="shared" si="20"/>
        <v>1.1299999999999999</v>
      </c>
      <c r="R30" s="99">
        <f t="shared" si="21"/>
        <v>10.595364294979818</v>
      </c>
      <c r="S30" s="99"/>
      <c r="T30" s="102"/>
      <c r="U30" s="102" t="str">
        <f t="shared" si="13"/>
        <v>DHW</v>
      </c>
      <c r="V30" s="102">
        <f t="shared" si="22"/>
        <v>9.3764285796281595</v>
      </c>
      <c r="W30" s="102">
        <f t="shared" si="22"/>
        <v>0</v>
      </c>
      <c r="X30" s="102"/>
      <c r="Y30" s="102"/>
    </row>
    <row r="31" spans="2:25" x14ac:dyDescent="0.25">
      <c r="B31" s="160"/>
      <c r="D31" s="99"/>
      <c r="E31" s="99"/>
      <c r="F31" s="99"/>
      <c r="G31" s="99"/>
      <c r="H31" s="99"/>
      <c r="I31" s="99"/>
      <c r="J31" s="99" t="str">
        <f t="shared" si="14"/>
        <v>Plug loads</v>
      </c>
      <c r="K31" s="99">
        <f t="shared" si="15"/>
        <v>41.974415999999998</v>
      </c>
      <c r="L31" s="47">
        <f t="shared" si="16"/>
        <v>1</v>
      </c>
      <c r="M31" s="47">
        <f t="shared" si="17"/>
        <v>0</v>
      </c>
      <c r="N31" s="116">
        <v>4</v>
      </c>
      <c r="O31" s="99">
        <f t="shared" si="18"/>
        <v>0.13600000000000001</v>
      </c>
      <c r="P31" s="99">
        <f t="shared" si="19"/>
        <v>5.7085205759999997</v>
      </c>
      <c r="Q31" s="99">
        <f t="shared" si="20"/>
        <v>1.5009999999999999</v>
      </c>
      <c r="R31" s="99">
        <f t="shared" si="21"/>
        <v>63.003598415999996</v>
      </c>
      <c r="S31" s="99"/>
      <c r="T31" s="102"/>
      <c r="U31" s="102" t="str">
        <f t="shared" si="13"/>
        <v>Plug loads</v>
      </c>
      <c r="V31" s="102">
        <f t="shared" si="22"/>
        <v>41.974415999999998</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483.65133563352106</v>
      </c>
      <c r="L35" s="126"/>
      <c r="M35" s="126"/>
      <c r="N35" s="126"/>
      <c r="O35" s="126"/>
      <c r="P35" s="126">
        <f ca="1">SUM(P28:P34)</f>
        <v>97.612736117523667</v>
      </c>
      <c r="Q35" s="126"/>
      <c r="R35" s="126">
        <f ca="1">SUM(R28:R34)</f>
        <v>566.34966412542383</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142.97999999999999</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99.77</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25.083820800000005</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171.57599999999999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142.97999999999999</v>
      </c>
      <c r="G6" s="99" t="s">
        <v>36</v>
      </c>
      <c r="H6" s="99"/>
      <c r="I6" s="99"/>
      <c r="J6" s="99"/>
      <c r="K6" s="102"/>
      <c r="L6" s="102"/>
      <c r="M6" s="102"/>
      <c r="N6" s="102"/>
      <c r="O6" s="102"/>
      <c r="P6" s="102"/>
    </row>
    <row r="7" spans="2:16" x14ac:dyDescent="0.25">
      <c r="B7" s="160"/>
      <c r="D7" s="99"/>
      <c r="E7" s="99" t="str">
        <f>Air!E7</f>
        <v>Internal volume of building</v>
      </c>
      <c r="F7" s="143">
        <f>i.building_volume</f>
        <v>348.67</v>
      </c>
      <c r="G7" s="99" t="s">
        <v>82</v>
      </c>
      <c r="H7" s="99"/>
      <c r="I7" s="99"/>
      <c r="J7" s="99"/>
      <c r="K7" s="102"/>
      <c r="L7" s="102"/>
      <c r="M7" s="102"/>
      <c r="N7" s="102"/>
      <c r="O7" s="102"/>
      <c r="P7" s="102"/>
    </row>
    <row r="8" spans="2:16" x14ac:dyDescent="0.25">
      <c r="B8" s="160"/>
      <c r="D8" s="99"/>
      <c r="E8" s="99" t="s">
        <v>3628</v>
      </c>
      <c r="F8" s="143">
        <f>SUM('Walls+doors'!K12, Glazing!H31, 'Ground floor'!F7, i.roof_total_area, )</f>
        <v>267.83382080000001</v>
      </c>
      <c r="G8" s="99" t="s">
        <v>36</v>
      </c>
      <c r="H8" s="99" t="s">
        <v>3629</v>
      </c>
      <c r="I8" s="99"/>
      <c r="J8" s="99"/>
      <c r="K8" s="102"/>
      <c r="L8" s="102"/>
      <c r="M8" s="102"/>
      <c r="N8" s="102"/>
      <c r="O8" s="102"/>
      <c r="P8" s="102"/>
    </row>
    <row r="9" spans="2:16" x14ac:dyDescent="0.25">
      <c r="B9" s="160"/>
      <c r="D9" s="99"/>
      <c r="E9" s="99" t="s">
        <v>3630</v>
      </c>
      <c r="F9" s="143">
        <f>F8 / F7</f>
        <v>0.76815849026299943</v>
      </c>
      <c r="G9" s="99" t="s">
        <v>52</v>
      </c>
      <c r="H9" s="99" t="s">
        <v>3631</v>
      </c>
      <c r="I9" s="99"/>
      <c r="J9" s="99"/>
      <c r="K9" s="102"/>
      <c r="L9" s="102"/>
      <c r="M9" s="102"/>
      <c r="N9" s="102"/>
      <c r="O9" s="102"/>
      <c r="P9" s="102"/>
    </row>
    <row r="10" spans="2:16" x14ac:dyDescent="0.25">
      <c r="B10" s="160"/>
      <c r="D10" s="99"/>
      <c r="E10" s="99" t="s">
        <v>3632</v>
      </c>
      <c r="F10" s="143">
        <f>F8 / F6</f>
        <v>1.8732257714365648</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11.458615966428871</v>
      </c>
      <c r="G16" s="143">
        <f>Systems!K28</f>
        <v>11.458615966428871</v>
      </c>
      <c r="H16" s="143">
        <f>Systems!R28</f>
        <v>17.199382565609735</v>
      </c>
      <c r="I16" s="143">
        <f>Systems!P28</f>
        <v>1.5583717714343266</v>
      </c>
      <c r="J16" s="99"/>
      <c r="K16" s="102"/>
      <c r="L16" s="102"/>
      <c r="M16" s="102"/>
      <c r="N16" s="102"/>
      <c r="O16" s="102"/>
      <c r="P16" s="102"/>
    </row>
    <row r="17" spans="2:16" x14ac:dyDescent="0.25">
      <c r="B17" s="160"/>
      <c r="D17" s="99"/>
      <c r="E17" s="99" t="str">
        <f>Systems!J7</f>
        <v>Space heating</v>
      </c>
      <c r="F17" s="143">
        <f ca="1">Systems!K7</f>
        <v>336.67350006997123</v>
      </c>
      <c r="G17" s="143">
        <f ca="1">Systems!K29</f>
        <v>420.84187508746402</v>
      </c>
      <c r="H17" s="143">
        <f ca="1">Systems!R29</f>
        <v>475.55131884883428</v>
      </c>
      <c r="I17" s="143">
        <f ca="1">Systems!P29</f>
        <v>88.376793768367435</v>
      </c>
      <c r="J17" s="99"/>
      <c r="K17" s="102"/>
      <c r="L17" s="102"/>
      <c r="M17" s="102"/>
      <c r="N17" s="102"/>
      <c r="O17" s="102"/>
      <c r="P17" s="102"/>
    </row>
    <row r="18" spans="2:16" x14ac:dyDescent="0.25">
      <c r="B18" s="160"/>
      <c r="D18" s="99"/>
      <c r="E18" s="99" t="str">
        <f>Systems!J8</f>
        <v>DHW</v>
      </c>
      <c r="F18" s="143">
        <f>Systems!K8</f>
        <v>7.5011428637025279</v>
      </c>
      <c r="G18" s="143">
        <f>Systems!K30</f>
        <v>9.3764285796281595</v>
      </c>
      <c r="H18" s="143">
        <f>Systems!R30</f>
        <v>10.595364294979818</v>
      </c>
      <c r="I18" s="143">
        <f>Systems!P30</f>
        <v>1.9690500017219135</v>
      </c>
      <c r="J18" s="99"/>
      <c r="K18" s="102"/>
      <c r="L18" s="102"/>
      <c r="M18" s="102"/>
      <c r="N18" s="102"/>
      <c r="O18" s="102"/>
      <c r="P18" s="102"/>
    </row>
    <row r="19" spans="2:16" x14ac:dyDescent="0.25">
      <c r="B19" s="160"/>
      <c r="D19" s="99"/>
      <c r="E19" s="99" t="str">
        <f>Systems!J9</f>
        <v>Plug loads</v>
      </c>
      <c r="F19" s="143">
        <f>Systems!K9</f>
        <v>41.974415999999998</v>
      </c>
      <c r="G19" s="143">
        <f>Systems!K31</f>
        <v>41.974415999999998</v>
      </c>
      <c r="H19" s="143">
        <f>Systems!R31</f>
        <v>63.003598415999996</v>
      </c>
      <c r="I19" s="143">
        <f>Systems!P31</f>
        <v>5.7085205759999997</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336.67350006997123</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566.34966412542383</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566.34966412542383</v>
      </c>
      <c r="G27" s="99" t="s">
        <v>3416</v>
      </c>
      <c r="H27" s="99"/>
      <c r="I27" s="99"/>
      <c r="J27" s="99"/>
      <c r="K27" s="102"/>
      <c r="L27" s="102"/>
      <c r="M27" s="56"/>
      <c r="N27" s="102"/>
      <c r="O27" s="66"/>
      <c r="P27" s="102"/>
    </row>
    <row r="28" spans="2:16" x14ac:dyDescent="0.25">
      <c r="D28" s="99"/>
      <c r="E28" s="99" t="s">
        <v>3639</v>
      </c>
      <c r="F28" s="143">
        <f ca="1">SUM(I16:I22)</f>
        <v>97.612736117523667</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9761.2736117523673</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99.77</v>
      </c>
      <c r="H29" s="99">
        <v>0.15</v>
      </c>
      <c r="I29" s="99">
        <f>G29*H29</f>
        <v>14.965499999999999</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25.083820800000005</v>
      </c>
      <c r="H32" s="105">
        <v>0.15</v>
      </c>
      <c r="I32" s="105">
        <f>G32*H32</f>
        <v>3.7625731200000008</v>
      </c>
      <c r="J32" s="26"/>
      <c r="K32" s="99"/>
      <c r="L32" s="99"/>
      <c r="M32" s="99"/>
      <c r="N32" s="99"/>
      <c r="O32" s="99"/>
      <c r="P32" s="99"/>
      <c r="Q32" s="99"/>
      <c r="R32" s="99"/>
    </row>
    <row r="33" spans="4:18" x14ac:dyDescent="0.25">
      <c r="D33" s="99"/>
      <c r="E33" s="25"/>
      <c r="F33" s="126" t="s">
        <v>3254</v>
      </c>
      <c r="G33" s="126"/>
      <c r="H33" s="126"/>
      <c r="I33" s="126">
        <f>SUM(I29:I32)</f>
        <v>40.175073119999993</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267.83382080000001</v>
      </c>
      <c r="G4" s="99" t="s">
        <v>36</v>
      </c>
      <c r="H4" s="99"/>
      <c r="I4" s="99"/>
    </row>
    <row r="5" spans="1:9" x14ac:dyDescent="0.25">
      <c r="A5" s="2"/>
      <c r="B5" s="161"/>
      <c r="C5" s="2"/>
      <c r="D5" s="99"/>
      <c r="E5" s="99" t="s">
        <v>3697</v>
      </c>
      <c r="F5" s="99">
        <f>Glazing!H31</f>
        <v>25.083820800000005</v>
      </c>
      <c r="G5" s="99" t="s">
        <v>36</v>
      </c>
      <c r="H5" s="99"/>
      <c r="I5" s="99"/>
    </row>
    <row r="6" spans="1:9" x14ac:dyDescent="0.25">
      <c r="A6" s="2"/>
      <c r="B6" s="161"/>
      <c r="C6" s="2"/>
      <c r="D6" s="99"/>
      <c r="E6" s="99" t="s">
        <v>3698</v>
      </c>
      <c r="F6" s="99">
        <f>Glazing!I31</f>
        <v>25.083820800000005</v>
      </c>
      <c r="G6" s="99" t="s">
        <v>36</v>
      </c>
      <c r="H6" s="99"/>
      <c r="I6" s="99"/>
    </row>
    <row r="7" spans="1:9" x14ac:dyDescent="0.25">
      <c r="A7" s="2"/>
      <c r="B7" s="161"/>
      <c r="C7" s="2"/>
      <c r="D7" s="99"/>
      <c r="E7" s="99" t="s">
        <v>3699</v>
      </c>
      <c r="F7" s="99">
        <f ca="1">SUM('Space heating'!AA14:AA18)</f>
        <v>338.90793737070305</v>
      </c>
      <c r="G7" s="99" t="s">
        <v>3700</v>
      </c>
      <c r="H7" s="99" t="s">
        <v>3701</v>
      </c>
      <c r="I7" s="99"/>
    </row>
    <row r="8" spans="1:9" x14ac:dyDescent="0.25">
      <c r="A8" s="2"/>
      <c r="B8" s="161"/>
      <c r="C8" s="2"/>
      <c r="D8" s="99"/>
      <c r="E8" s="99" t="s">
        <v>3702</v>
      </c>
      <c r="F8" s="99">
        <f ca="1">SUM('Space heating'!AA19:AA20)</f>
        <v>88.031282831871096</v>
      </c>
      <c r="G8" s="99" t="s">
        <v>3700</v>
      </c>
      <c r="H8" s="99" t="s">
        <v>3701</v>
      </c>
      <c r="I8" s="99"/>
    </row>
    <row r="9" spans="1:9" x14ac:dyDescent="0.25">
      <c r="A9" s="2"/>
      <c r="B9" s="161"/>
      <c r="C9" s="2"/>
      <c r="D9" s="99"/>
      <c r="E9" s="99" t="s">
        <v>3477</v>
      </c>
      <c r="F9" s="99">
        <f ca="1">F7+F8</f>
        <v>426.93922020257412</v>
      </c>
      <c r="G9" s="99" t="s">
        <v>3700</v>
      </c>
      <c r="H9" s="99" t="s">
        <v>3701</v>
      </c>
      <c r="I9" s="99"/>
    </row>
    <row r="10" spans="1:9" x14ac:dyDescent="0.25">
      <c r="A10" s="2"/>
      <c r="B10" s="161"/>
      <c r="C10" s="2"/>
      <c r="D10" s="99"/>
      <c r="E10" s="99" t="s">
        <v>3703</v>
      </c>
      <c r="F10" s="99">
        <f ca="1">-1 * 'Space heating'!AA21</f>
        <v>80.638238805871453</v>
      </c>
      <c r="G10" s="99" t="s">
        <v>3700</v>
      </c>
      <c r="H10" s="99" t="s">
        <v>3701</v>
      </c>
      <c r="I10" s="99"/>
    </row>
    <row r="11" spans="1:9" x14ac:dyDescent="0.25">
      <c r="A11" s="2"/>
      <c r="B11" s="161"/>
      <c r="C11" s="2"/>
      <c r="D11" s="99"/>
      <c r="E11" s="99" t="s">
        <v>3704</v>
      </c>
      <c r="F11" s="99">
        <f ca="1">-1 * 'Space heating'!AA22</f>
        <v>34.844515199999996</v>
      </c>
      <c r="G11" s="99" t="s">
        <v>3700</v>
      </c>
      <c r="H11" s="99" t="s">
        <v>3701</v>
      </c>
      <c r="I11" s="99"/>
    </row>
    <row r="12" spans="1:9" x14ac:dyDescent="0.25">
      <c r="A12" s="2"/>
      <c r="B12" s="161"/>
      <c r="C12" s="2"/>
      <c r="D12" s="99"/>
      <c r="E12" s="99" t="s">
        <v>3705</v>
      </c>
      <c r="F12" s="99">
        <f ca="1">F10+F11</f>
        <v>115.48275400587144</v>
      </c>
      <c r="G12" s="99" t="s">
        <v>3700</v>
      </c>
      <c r="H12" s="99" t="s">
        <v>3701</v>
      </c>
      <c r="I12" s="99"/>
    </row>
    <row r="13" spans="1:9" x14ac:dyDescent="0.25">
      <c r="A13" s="2"/>
      <c r="B13" s="161"/>
      <c r="C13" s="2"/>
      <c r="D13" s="99"/>
      <c r="E13" s="99" t="s">
        <v>3706</v>
      </c>
      <c r="F13" s="99">
        <f ca="1">'Space heating'!AA8</f>
        <v>0.78163809747742552</v>
      </c>
      <c r="G13" s="99" t="s">
        <v>52</v>
      </c>
      <c r="H13" s="99"/>
      <c r="I13" s="99"/>
    </row>
    <row r="14" spans="1:9" x14ac:dyDescent="0.25">
      <c r="A14" s="2"/>
      <c r="B14" s="161"/>
      <c r="C14" s="2"/>
      <c r="D14" s="99"/>
      <c r="E14" s="99" t="s">
        <v>3707</v>
      </c>
      <c r="F14" s="99">
        <f ca="1">SUM('Space heating'!AC21:AC22)</f>
        <v>115.48275400587144</v>
      </c>
      <c r="G14" s="99" t="s">
        <v>3700</v>
      </c>
      <c r="H14" s="99" t="s">
        <v>3701</v>
      </c>
      <c r="I14" s="99"/>
    </row>
    <row r="15" spans="1:9" x14ac:dyDescent="0.25">
      <c r="A15" s="2"/>
      <c r="B15" s="161"/>
      <c r="C15" s="2"/>
      <c r="D15" s="99"/>
      <c r="E15" s="99" t="s">
        <v>3708</v>
      </c>
      <c r="F15" s="99">
        <f>'Space heating'!P4</f>
        <v>665.17175392000001</v>
      </c>
      <c r="G15" s="99" t="str">
        <f>'Space heating'!AB31</f>
        <v>W/K</v>
      </c>
      <c r="H15" s="99" t="str">
        <f>IF(ISBLANK('Space heating'!AC31), "", 'Space heating'!AC31)</f>
        <v/>
      </c>
      <c r="I15" s="99"/>
    </row>
    <row r="16" spans="1:9" x14ac:dyDescent="0.25">
      <c r="A16" s="2"/>
      <c r="B16" s="161"/>
      <c r="C16" s="2"/>
      <c r="D16" s="99"/>
      <c r="E16" s="99" t="s">
        <v>3709</v>
      </c>
      <c r="F16" s="99">
        <f>F15 / F4</f>
        <v>2.48352411929599</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2021-09-20T11:18:03Z</dcterms:modified>
  <dc:language>en-GB</dc:language>
</cp:coreProperties>
</file>