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FE996E32-3A6A-439B-A44D-AA5B66609D83}"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<sst xmlns="http://schemas.openxmlformats.org/spreadsheetml/2006/main" count="4870" uniqueCount="3712">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</sst>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87BE-4624-96F3-A7BBA73BF6B1}"/>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9C5A-4F4E-8A8A-187B20E9D78E}"/>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9C5A-4F4E-8A8A-187B20E9D78E}"/>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9C5A-4F4E-8A8A-187B20E9D78E}"/>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9C5A-4F4E-8A8A-187B20E9D78E}"/>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9C5A-4F4E-8A8A-187B20E9D78E}"/>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8E45-4A56-9F8A-62E1D2B9AE7D}"/>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8E45-4A56-9F8A-62E1D2B9AE7D}"/>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8E45-4A56-9F8A-62E1D2B9AE7D}"/>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8E45-4A56-9F8A-62E1D2B9AE7D}"/>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8E45-4A56-9F8A-62E1D2B9AE7D}"/>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8E45-4A56-9F8A-62E1D2B9AE7D}"/>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8E45-4A56-9F8A-62E1D2B9AE7D}"/>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8E45-4A56-9F8A-62E1D2B9AE7D}"/>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8E45-4A56-9F8A-62E1D2B9AE7D}"/>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8E45-4A56-9F8A-62E1D2B9AE7D}"/>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8E45-4A56-9F8A-62E1D2B9AE7D}"/>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8E45-4A56-9F8A-62E1D2B9AE7D}"/>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72.445714914813266</c:v>
                </c:pt>
                <c:pt idx="1">
                  <c:v>4.4481869856147727</c:v>
                </c:pt>
                <c:pt idx="2">
                  <c:v>0</c:v>
                </c:pt>
                <c:pt idx="3">
                  <c:v>0</c:v>
                </c:pt>
                <c:pt idx="4">
                  <c:v>0</c:v>
                </c:pt>
                <c:pt idx="5">
                  <c:v>0</c:v>
                </c:pt>
              </c:numCache>
            </c:numRef>
          </c:val>
          <c:extLst>
            <c:ext xmlns:c16="http://schemas.microsoft.com/office/drawing/2014/chart" uri="{C3380CC4-5D6E-409C-BE32-E72D297353CC}">
              <c16:uniqueId val="{0000000C-8E45-4A56-9F8A-62E1D2B9AE7D}"/>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4428-4BA6-8F37-81BCCCF8BE41}"/>
              </c:ext>
            </c:extLst>
          </c:dPt>
          <c:dPt>
            <c:idx val="1"/>
            <c:invertIfNegative val="0"/>
            <c:bubble3D val="0"/>
            <c:spPr>
              <a:ln>
                <a:prstDash val="solid"/>
              </a:ln>
            </c:spPr>
            <c:extLst>
              <c:ext xmlns:c16="http://schemas.microsoft.com/office/drawing/2014/chart" uri="{C3380CC4-5D6E-409C-BE32-E72D297353CC}">
                <c16:uniqueId val="{00000003-4428-4BA6-8F37-81BCCCF8BE41}"/>
              </c:ext>
            </c:extLst>
          </c:dPt>
          <c:dPt>
            <c:idx val="2"/>
            <c:invertIfNegative val="0"/>
            <c:bubble3D val="0"/>
            <c:spPr>
              <a:ln>
                <a:prstDash val="solid"/>
              </a:ln>
            </c:spPr>
            <c:extLst>
              <c:ext xmlns:c16="http://schemas.microsoft.com/office/drawing/2014/chart" uri="{C3380CC4-5D6E-409C-BE32-E72D297353CC}">
                <c16:uniqueId val="{00000005-4428-4BA6-8F37-81BCCCF8BE41}"/>
              </c:ext>
            </c:extLst>
          </c:dPt>
          <c:dPt>
            <c:idx val="3"/>
            <c:invertIfNegative val="0"/>
            <c:bubble3D val="0"/>
            <c:spPr>
              <a:ln>
                <a:prstDash val="solid"/>
              </a:ln>
            </c:spPr>
            <c:extLst>
              <c:ext xmlns:c16="http://schemas.microsoft.com/office/drawing/2014/chart" uri="{C3380CC4-5D6E-409C-BE32-E72D297353CC}">
                <c16:uniqueId val="{00000007-4428-4BA6-8F37-81BCCCF8BE41}"/>
              </c:ext>
            </c:extLst>
          </c:dPt>
          <c:dPt>
            <c:idx val="4"/>
            <c:invertIfNegative val="0"/>
            <c:bubble3D val="0"/>
            <c:spPr>
              <a:ln>
                <a:prstDash val="solid"/>
              </a:ln>
            </c:spPr>
            <c:extLst>
              <c:ext xmlns:c16="http://schemas.microsoft.com/office/drawing/2014/chart" uri="{C3380CC4-5D6E-409C-BE32-E72D297353CC}">
                <c16:uniqueId val="{00000009-4428-4BA6-8F37-81BCCCF8BE41}"/>
              </c:ext>
            </c:extLst>
          </c:dPt>
          <c:dPt>
            <c:idx val="5"/>
            <c:invertIfNegative val="0"/>
            <c:bubble3D val="0"/>
            <c:spPr>
              <a:ln>
                <a:prstDash val="solid"/>
              </a:ln>
            </c:spPr>
            <c:extLst>
              <c:ext xmlns:c16="http://schemas.microsoft.com/office/drawing/2014/chart" uri="{C3380CC4-5D6E-409C-BE32-E72D297353CC}">
                <c16:uniqueId val="{0000000B-4428-4BA6-8F37-81BCCCF8BE41}"/>
              </c:ext>
            </c:extLst>
          </c:dPt>
          <c:dPt>
            <c:idx val="6"/>
            <c:invertIfNegative val="0"/>
            <c:bubble3D val="0"/>
            <c:spPr>
              <a:ln>
                <a:prstDash val="solid"/>
              </a:ln>
            </c:spPr>
            <c:extLst>
              <c:ext xmlns:c16="http://schemas.microsoft.com/office/drawing/2014/chart" uri="{C3380CC4-5D6E-409C-BE32-E72D297353CC}">
                <c16:uniqueId val="{0000000D-4428-4BA6-8F37-81BCCCF8BE41}"/>
              </c:ext>
            </c:extLst>
          </c:dPt>
          <c:dPt>
            <c:idx val="7"/>
            <c:invertIfNegative val="0"/>
            <c:bubble3D val="0"/>
            <c:spPr>
              <a:ln>
                <a:prstDash val="solid"/>
              </a:ln>
            </c:spPr>
            <c:extLst>
              <c:ext xmlns:c16="http://schemas.microsoft.com/office/drawing/2014/chart" uri="{C3380CC4-5D6E-409C-BE32-E72D297353CC}">
                <c16:uniqueId val="{0000000F-4428-4BA6-8F37-81BCCCF8BE41}"/>
              </c:ext>
            </c:extLst>
          </c:dPt>
          <c:dPt>
            <c:idx val="8"/>
            <c:invertIfNegative val="0"/>
            <c:bubble3D val="0"/>
            <c:spPr>
              <a:ln>
                <a:prstDash val="solid"/>
              </a:ln>
            </c:spPr>
            <c:extLst>
              <c:ext xmlns:c16="http://schemas.microsoft.com/office/drawing/2014/chart" uri="{C3380CC4-5D6E-409C-BE32-E72D297353CC}">
                <c16:uniqueId val="{00000011-4428-4BA6-8F37-81BCCCF8BE41}"/>
              </c:ext>
            </c:extLst>
          </c:dPt>
          <c:dPt>
            <c:idx val="9"/>
            <c:invertIfNegative val="0"/>
            <c:bubble3D val="0"/>
            <c:spPr>
              <a:ln>
                <a:prstDash val="solid"/>
              </a:ln>
            </c:spPr>
            <c:extLst>
              <c:ext xmlns:c16="http://schemas.microsoft.com/office/drawing/2014/chart" uri="{C3380CC4-5D6E-409C-BE32-E72D297353CC}">
                <c16:uniqueId val="{00000013-4428-4BA6-8F37-81BCCCF8BE41}"/>
              </c:ext>
            </c:extLst>
          </c:dPt>
          <c:dPt>
            <c:idx val="10"/>
            <c:invertIfNegative val="0"/>
            <c:bubble3D val="0"/>
            <c:spPr>
              <a:ln>
                <a:prstDash val="solid"/>
              </a:ln>
            </c:spPr>
            <c:extLst>
              <c:ext xmlns:c16="http://schemas.microsoft.com/office/drawing/2014/chart" uri="{C3380CC4-5D6E-409C-BE32-E72D297353CC}">
                <c16:uniqueId val="{00000015-4428-4BA6-8F37-81BCCCF8BE41}"/>
              </c:ext>
            </c:extLst>
          </c:dPt>
          <c:dPt>
            <c:idx val="11"/>
            <c:invertIfNegative val="0"/>
            <c:bubble3D val="0"/>
            <c:spPr>
              <a:ln>
                <a:prstDash val="solid"/>
              </a:ln>
            </c:spPr>
            <c:extLst>
              <c:ext xmlns:c16="http://schemas.microsoft.com/office/drawing/2014/chart" uri="{C3380CC4-5D6E-409C-BE32-E72D297353CC}">
                <c16:uniqueId val="{00000017-4428-4BA6-8F37-81BCCCF8BE41}"/>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12.847992673067564</c:v>
                </c:pt>
                <c:pt idx="1">
                  <c:v>11.249911601040708</c:v>
                </c:pt>
                <c:pt idx="2">
                  <c:v>11.108744756626104</c:v>
                </c:pt>
                <c:pt idx="3">
                  <c:v>7.2996530658833407</c:v>
                </c:pt>
                <c:pt idx="4">
                  <c:v>4.2016239988585831</c:v>
                </c:pt>
                <c:pt idx="5">
                  <c:v>0.97127615174150206</c:v>
                </c:pt>
                <c:pt idx="6">
                  <c:v>0</c:v>
                </c:pt>
                <c:pt idx="7">
                  <c:v>0</c:v>
                </c:pt>
                <c:pt idx="8">
                  <c:v>1.779667483004616</c:v>
                </c:pt>
                <c:pt idx="9">
                  <c:v>5.410993517817877</c:v>
                </c:pt>
                <c:pt idx="10">
                  <c:v>10.104891640788923</c:v>
                </c:pt>
                <c:pt idx="11">
                  <c:v>11.919147011598827</c:v>
                </c:pt>
              </c:numCache>
            </c:numRef>
          </c:val>
          <c:extLst>
            <c:ext xmlns:c16="http://schemas.microsoft.com/office/drawing/2014/chart" uri="{C3380CC4-5D6E-409C-BE32-E72D297353CC}">
              <c16:uniqueId val="{00000018-4428-4BA6-8F37-81BCCCF8BE4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615-4036-BE49-BFC9EA4C700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615-4036-BE49-BFC9EA4C700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615-4036-BE49-BFC9EA4C700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615-4036-BE49-BFC9EA4C700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615-4036-BE49-BFC9EA4C700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615-4036-BE49-BFC9EA4C700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615-4036-BE49-BFC9EA4C700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615-4036-BE49-BFC9EA4C700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615-4036-BE49-BFC9EA4C700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615-4036-BE49-BFC9EA4C700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615-4036-BE49-BFC9EA4C700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615-4036-BE49-BFC9EA4C700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122.97372960000001</c:v>
                </c:pt>
                <c:pt idx="1">
                  <c:v>0</c:v>
                </c:pt>
              </c:numCache>
            </c:numRef>
          </c:val>
          <c:extLst>
            <c:ext xmlns:c16="http://schemas.microsoft.com/office/drawing/2014/chart" uri="{C3380CC4-5D6E-409C-BE32-E72D297353CC}">
              <c16:uniqueId val="{0000000C-F615-4036-BE49-BFC9EA4C700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4D1B-4DD5-81A0-5165A5086D65}"/>
              </c:ext>
            </c:extLst>
          </c:dPt>
          <c:dPt>
            <c:idx val="1"/>
            <c:invertIfNegative val="0"/>
            <c:bubble3D val="0"/>
            <c:spPr>
              <a:ln>
                <a:prstDash val="solid"/>
              </a:ln>
            </c:spPr>
            <c:extLst>
              <c:ext xmlns:c16="http://schemas.microsoft.com/office/drawing/2014/chart" uri="{C3380CC4-5D6E-409C-BE32-E72D297353CC}">
                <c16:uniqueId val="{00000003-4D1B-4DD5-81A0-5165A5086D65}"/>
              </c:ext>
            </c:extLst>
          </c:dPt>
          <c:dPt>
            <c:idx val="2"/>
            <c:invertIfNegative val="0"/>
            <c:bubble3D val="0"/>
            <c:spPr>
              <a:ln>
                <a:prstDash val="solid"/>
              </a:ln>
            </c:spPr>
            <c:extLst>
              <c:ext xmlns:c16="http://schemas.microsoft.com/office/drawing/2014/chart" uri="{C3380CC4-5D6E-409C-BE32-E72D297353CC}">
                <c16:uniqueId val="{00000005-4D1B-4DD5-81A0-5165A5086D65}"/>
              </c:ext>
            </c:extLst>
          </c:dPt>
          <c:dPt>
            <c:idx val="3"/>
            <c:invertIfNegative val="0"/>
            <c:bubble3D val="0"/>
            <c:spPr>
              <a:ln>
                <a:prstDash val="solid"/>
              </a:ln>
            </c:spPr>
            <c:extLst>
              <c:ext xmlns:c16="http://schemas.microsoft.com/office/drawing/2014/chart" uri="{C3380CC4-5D6E-409C-BE32-E72D297353CC}">
                <c16:uniqueId val="{00000007-4D1B-4DD5-81A0-5165A5086D65}"/>
              </c:ext>
            </c:extLst>
          </c:dPt>
          <c:dPt>
            <c:idx val="4"/>
            <c:invertIfNegative val="0"/>
            <c:bubble3D val="0"/>
            <c:spPr>
              <a:ln>
                <a:prstDash val="solid"/>
              </a:ln>
            </c:spPr>
            <c:extLst>
              <c:ext xmlns:c16="http://schemas.microsoft.com/office/drawing/2014/chart" uri="{C3380CC4-5D6E-409C-BE32-E72D297353CC}">
                <c16:uniqueId val="{00000009-4D1B-4DD5-81A0-5165A5086D65}"/>
              </c:ext>
            </c:extLst>
          </c:dPt>
          <c:dPt>
            <c:idx val="5"/>
            <c:invertIfNegative val="0"/>
            <c:bubble3D val="0"/>
            <c:spPr>
              <a:ln>
                <a:prstDash val="solid"/>
              </a:ln>
            </c:spPr>
            <c:extLst>
              <c:ext xmlns:c16="http://schemas.microsoft.com/office/drawing/2014/chart" uri="{C3380CC4-5D6E-409C-BE32-E72D297353CC}">
                <c16:uniqueId val="{0000000B-4D1B-4DD5-81A0-5165A5086D65}"/>
              </c:ext>
            </c:extLst>
          </c:dPt>
          <c:dPt>
            <c:idx val="6"/>
            <c:invertIfNegative val="0"/>
            <c:bubble3D val="0"/>
            <c:spPr>
              <a:ln>
                <a:prstDash val="solid"/>
              </a:ln>
            </c:spPr>
            <c:extLst>
              <c:ext xmlns:c16="http://schemas.microsoft.com/office/drawing/2014/chart" uri="{C3380CC4-5D6E-409C-BE32-E72D297353CC}">
                <c16:uniqueId val="{0000000D-4D1B-4DD5-81A0-5165A5086D65}"/>
              </c:ext>
            </c:extLst>
          </c:dPt>
          <c:dPt>
            <c:idx val="7"/>
            <c:invertIfNegative val="0"/>
            <c:bubble3D val="0"/>
            <c:spPr>
              <a:ln>
                <a:prstDash val="solid"/>
              </a:ln>
            </c:spPr>
            <c:extLst>
              <c:ext xmlns:c16="http://schemas.microsoft.com/office/drawing/2014/chart" uri="{C3380CC4-5D6E-409C-BE32-E72D297353CC}">
                <c16:uniqueId val="{0000000F-4D1B-4DD5-81A0-5165A5086D65}"/>
              </c:ext>
            </c:extLst>
          </c:dPt>
          <c:dPt>
            <c:idx val="8"/>
            <c:invertIfNegative val="0"/>
            <c:bubble3D val="0"/>
            <c:spPr>
              <a:ln>
                <a:prstDash val="solid"/>
              </a:ln>
            </c:spPr>
            <c:extLst>
              <c:ext xmlns:c16="http://schemas.microsoft.com/office/drawing/2014/chart" uri="{C3380CC4-5D6E-409C-BE32-E72D297353CC}">
                <c16:uniqueId val="{00000011-4D1B-4DD5-81A0-5165A5086D65}"/>
              </c:ext>
            </c:extLst>
          </c:dPt>
          <c:dPt>
            <c:idx val="9"/>
            <c:invertIfNegative val="0"/>
            <c:bubble3D val="0"/>
            <c:spPr>
              <a:ln>
                <a:prstDash val="solid"/>
              </a:ln>
            </c:spPr>
            <c:extLst>
              <c:ext xmlns:c16="http://schemas.microsoft.com/office/drawing/2014/chart" uri="{C3380CC4-5D6E-409C-BE32-E72D297353CC}">
                <c16:uniqueId val="{00000013-4D1B-4DD5-81A0-5165A5086D65}"/>
              </c:ext>
            </c:extLst>
          </c:dPt>
          <c:dPt>
            <c:idx val="10"/>
            <c:invertIfNegative val="0"/>
            <c:bubble3D val="0"/>
            <c:spPr>
              <a:ln>
                <a:prstDash val="solid"/>
              </a:ln>
            </c:spPr>
            <c:extLst>
              <c:ext xmlns:c16="http://schemas.microsoft.com/office/drawing/2014/chart" uri="{C3380CC4-5D6E-409C-BE32-E72D297353CC}">
                <c16:uniqueId val="{00000015-4D1B-4DD5-81A0-5165A5086D65}"/>
              </c:ext>
            </c:extLst>
          </c:dPt>
          <c:dPt>
            <c:idx val="11"/>
            <c:invertIfNegative val="0"/>
            <c:bubble3D val="0"/>
            <c:spPr>
              <a:ln>
                <a:prstDash val="solid"/>
              </a:ln>
            </c:spPr>
            <c:extLst>
              <c:ext xmlns:c16="http://schemas.microsoft.com/office/drawing/2014/chart" uri="{C3380CC4-5D6E-409C-BE32-E72D297353CC}">
                <c16:uniqueId val="{00000017-4D1B-4DD5-81A0-5165A5086D65}"/>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20.547345600000003</c:v>
                </c:pt>
                <c:pt idx="1">
                  <c:v>17.9915904</c:v>
                </c:pt>
                <c:pt idx="2">
                  <c:v>17.7658272</c:v>
                </c:pt>
                <c:pt idx="3">
                  <c:v>11.67408</c:v>
                </c:pt>
                <c:pt idx="4">
                  <c:v>6.7195104000000008</c:v>
                </c:pt>
                <c:pt idx="5">
                  <c:v>1.5533279999999994</c:v>
                </c:pt>
                <c:pt idx="6">
                  <c:v>0</c:v>
                </c:pt>
                <c:pt idx="7">
                  <c:v>0</c:v>
                </c:pt>
                <c:pt idx="8">
                  <c:v>2.8461599999999994</c:v>
                </c:pt>
                <c:pt idx="9">
                  <c:v>8.6536127999999994</c:v>
                </c:pt>
                <c:pt idx="10">
                  <c:v>16.160400000000003</c:v>
                </c:pt>
                <c:pt idx="11">
                  <c:v>19.061875200000003</c:v>
                </c:pt>
              </c:numCache>
            </c:numRef>
          </c:val>
          <c:extLst>
            <c:ext xmlns:c16="http://schemas.microsoft.com/office/drawing/2014/chart" uri="{C3380CC4-5D6E-409C-BE32-E72D297353CC}">
              <c16:uniqueId val="{00000018-4D1B-4DD5-81A0-5165A5086D6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918-4AD3-844B-237F9554F6ED}"/>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918-4AD3-844B-237F9554F6ED}"/>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918-4AD3-844B-237F9554F6ED}"/>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918-4AD3-844B-237F9554F6ED}"/>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918-4AD3-844B-237F9554F6ED}"/>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918-4AD3-844B-237F9554F6ED}"/>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918-4AD3-844B-237F9554F6ED}"/>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918-4AD3-844B-237F9554F6ED}"/>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918-4AD3-844B-237F9554F6ED}"/>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918-4AD3-844B-237F9554F6ED}"/>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918-4AD3-844B-237F9554F6ED}"/>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918-4AD3-844B-237F9554F6ED}"/>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6298.3106357759998</c:v>
                </c:pt>
                <c:pt idx="1">
                  <c:v>0</c:v>
                </c:pt>
                <c:pt idx="2">
                  <c:v>0</c:v>
                </c:pt>
              </c:numCache>
            </c:numRef>
          </c:val>
          <c:extLst>
            <c:ext xmlns:c16="http://schemas.microsoft.com/office/drawing/2014/chart" uri="{C3380CC4-5D6E-409C-BE32-E72D297353CC}">
              <c16:uniqueId val="{0000000C-C918-4AD3-844B-237F9554F6ED}"/>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BB0-4297-AC1D-99437D100881}"/>
              </c:ext>
            </c:extLst>
          </c:dPt>
          <c:dPt>
            <c:idx val="1"/>
            <c:invertIfNegative val="0"/>
            <c:bubble3D val="0"/>
            <c:spPr>
              <a:ln>
                <a:prstDash val="solid"/>
              </a:ln>
            </c:spPr>
            <c:extLst>
              <c:ext xmlns:c16="http://schemas.microsoft.com/office/drawing/2014/chart" uri="{C3380CC4-5D6E-409C-BE32-E72D297353CC}">
                <c16:uniqueId val="{00000003-3BB0-4297-AC1D-99437D100881}"/>
              </c:ext>
            </c:extLst>
          </c:dPt>
          <c:dPt>
            <c:idx val="2"/>
            <c:invertIfNegative val="0"/>
            <c:bubble3D val="0"/>
            <c:spPr>
              <a:ln>
                <a:prstDash val="solid"/>
              </a:ln>
            </c:spPr>
            <c:extLst>
              <c:ext xmlns:c16="http://schemas.microsoft.com/office/drawing/2014/chart" uri="{C3380CC4-5D6E-409C-BE32-E72D297353CC}">
                <c16:uniqueId val="{00000005-3BB0-4297-AC1D-99437D100881}"/>
              </c:ext>
            </c:extLst>
          </c:dPt>
          <c:dPt>
            <c:idx val="3"/>
            <c:invertIfNegative val="0"/>
            <c:bubble3D val="0"/>
            <c:spPr>
              <a:ln>
                <a:prstDash val="solid"/>
              </a:ln>
            </c:spPr>
            <c:extLst>
              <c:ext xmlns:c16="http://schemas.microsoft.com/office/drawing/2014/chart" uri="{C3380CC4-5D6E-409C-BE32-E72D297353CC}">
                <c16:uniqueId val="{00000007-3BB0-4297-AC1D-99437D100881}"/>
              </c:ext>
            </c:extLst>
          </c:dPt>
          <c:dPt>
            <c:idx val="4"/>
            <c:invertIfNegative val="0"/>
            <c:bubble3D val="0"/>
            <c:spPr>
              <a:ln>
                <a:prstDash val="solid"/>
              </a:ln>
            </c:spPr>
            <c:extLst>
              <c:ext xmlns:c16="http://schemas.microsoft.com/office/drawing/2014/chart" uri="{C3380CC4-5D6E-409C-BE32-E72D297353CC}">
                <c16:uniqueId val="{00000009-3BB0-4297-AC1D-99437D100881}"/>
              </c:ext>
            </c:extLst>
          </c:dPt>
          <c:dPt>
            <c:idx val="5"/>
            <c:invertIfNegative val="0"/>
            <c:bubble3D val="0"/>
            <c:spPr>
              <a:ln>
                <a:prstDash val="solid"/>
              </a:ln>
            </c:spPr>
            <c:extLst>
              <c:ext xmlns:c16="http://schemas.microsoft.com/office/drawing/2014/chart" uri="{C3380CC4-5D6E-409C-BE32-E72D297353CC}">
                <c16:uniqueId val="{0000000B-3BB0-4297-AC1D-99437D100881}"/>
              </c:ext>
            </c:extLst>
          </c:dPt>
          <c:dPt>
            <c:idx val="6"/>
            <c:invertIfNegative val="0"/>
            <c:bubble3D val="0"/>
            <c:spPr>
              <a:ln>
                <a:prstDash val="solid"/>
              </a:ln>
            </c:spPr>
            <c:extLst>
              <c:ext xmlns:c16="http://schemas.microsoft.com/office/drawing/2014/chart" uri="{C3380CC4-5D6E-409C-BE32-E72D297353CC}">
                <c16:uniqueId val="{0000000D-3BB0-4297-AC1D-99437D100881}"/>
              </c:ext>
            </c:extLst>
          </c:dPt>
          <c:dPt>
            <c:idx val="7"/>
            <c:invertIfNegative val="0"/>
            <c:bubble3D val="0"/>
            <c:spPr>
              <a:ln>
                <a:prstDash val="solid"/>
              </a:ln>
            </c:spPr>
            <c:extLst>
              <c:ext xmlns:c16="http://schemas.microsoft.com/office/drawing/2014/chart" uri="{C3380CC4-5D6E-409C-BE32-E72D297353CC}">
                <c16:uniqueId val="{0000000F-3BB0-4297-AC1D-99437D100881}"/>
              </c:ext>
            </c:extLst>
          </c:dPt>
          <c:dPt>
            <c:idx val="8"/>
            <c:invertIfNegative val="0"/>
            <c:bubble3D val="0"/>
            <c:spPr>
              <a:ln>
                <a:prstDash val="solid"/>
              </a:ln>
            </c:spPr>
            <c:extLst>
              <c:ext xmlns:c16="http://schemas.microsoft.com/office/drawing/2014/chart" uri="{C3380CC4-5D6E-409C-BE32-E72D297353CC}">
                <c16:uniqueId val="{00000011-3BB0-4297-AC1D-99437D100881}"/>
              </c:ext>
            </c:extLst>
          </c:dPt>
          <c:dPt>
            <c:idx val="9"/>
            <c:invertIfNegative val="0"/>
            <c:bubble3D val="0"/>
            <c:spPr>
              <a:ln>
                <a:prstDash val="solid"/>
              </a:ln>
            </c:spPr>
            <c:extLst>
              <c:ext xmlns:c16="http://schemas.microsoft.com/office/drawing/2014/chart" uri="{C3380CC4-5D6E-409C-BE32-E72D297353CC}">
                <c16:uniqueId val="{00000013-3BB0-4297-AC1D-99437D100881}"/>
              </c:ext>
            </c:extLst>
          </c:dPt>
          <c:dPt>
            <c:idx val="10"/>
            <c:invertIfNegative val="0"/>
            <c:bubble3D val="0"/>
            <c:spPr>
              <a:ln>
                <a:prstDash val="solid"/>
              </a:ln>
            </c:spPr>
            <c:extLst>
              <c:ext xmlns:c16="http://schemas.microsoft.com/office/drawing/2014/chart" uri="{C3380CC4-5D6E-409C-BE32-E72D297353CC}">
                <c16:uniqueId val="{00000015-3BB0-4297-AC1D-99437D100881}"/>
              </c:ext>
            </c:extLst>
          </c:dPt>
          <c:dPt>
            <c:idx val="11"/>
            <c:invertIfNegative val="0"/>
            <c:bubble3D val="0"/>
            <c:spPr>
              <a:ln>
                <a:prstDash val="solid"/>
              </a:ln>
            </c:spPr>
            <c:extLst>
              <c:ext xmlns:c16="http://schemas.microsoft.com/office/drawing/2014/chart" uri="{C3380CC4-5D6E-409C-BE32-E72D297353CC}">
                <c16:uniqueId val="{00000017-3BB0-4297-AC1D-99437D100881}"/>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7.3602431999999993</c:v>
                </c:pt>
                <c:pt idx="1">
                  <c:v>6.4447488000000002</c:v>
                </c:pt>
                <c:pt idx="2">
                  <c:v>6.3638783999999999</c:v>
                </c:pt>
                <c:pt idx="3">
                  <c:v>4.1817599999999997</c:v>
                </c:pt>
                <c:pt idx="4">
                  <c:v>2.4069888000000002</c:v>
                </c:pt>
                <c:pt idx="5">
                  <c:v>0.55641599999999969</c:v>
                </c:pt>
                <c:pt idx="6">
                  <c:v>0</c:v>
                </c:pt>
                <c:pt idx="7">
                  <c:v>0</c:v>
                </c:pt>
                <c:pt idx="8">
                  <c:v>1.01952</c:v>
                </c:pt>
                <c:pt idx="9">
                  <c:v>3.0998015999999997</c:v>
                </c:pt>
                <c:pt idx="10">
                  <c:v>5.7888000000000002</c:v>
                </c:pt>
                <c:pt idx="11">
                  <c:v>6.8281344000000006</c:v>
                </c:pt>
              </c:numCache>
            </c:numRef>
          </c:val>
          <c:extLst>
            <c:ext xmlns:c16="http://schemas.microsoft.com/office/drawing/2014/chart" uri="{C3380CC4-5D6E-409C-BE32-E72D297353CC}">
              <c16:uniqueId val="{00000018-3BB0-4297-AC1D-99437D10088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098-4404-B962-884AB1D0E51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098-4404-B962-884AB1D0E51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098-4404-B962-884AB1D0E51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098-4404-B962-884AB1D0E51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098-4404-B962-884AB1D0E51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098-4404-B962-884AB1D0E51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098-4404-B962-884AB1D0E51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098-4404-B962-884AB1D0E51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098-4404-B962-884AB1D0E51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098-4404-B962-884AB1D0E51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098-4404-B962-884AB1D0E51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098-4404-B962-884AB1D0E51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F098-4404-B962-884AB1D0E51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FD1-4812-A3E9-556E85A84DA0}"/>
              </c:ext>
            </c:extLst>
          </c:dPt>
          <c:dPt>
            <c:idx val="1"/>
            <c:invertIfNegative val="0"/>
            <c:bubble3D val="0"/>
            <c:spPr>
              <a:ln>
                <a:prstDash val="solid"/>
              </a:ln>
            </c:spPr>
            <c:extLst>
              <c:ext xmlns:c16="http://schemas.microsoft.com/office/drawing/2014/chart" uri="{C3380CC4-5D6E-409C-BE32-E72D297353CC}">
                <c16:uniqueId val="{00000003-1FD1-4812-A3E9-556E85A84DA0}"/>
              </c:ext>
            </c:extLst>
          </c:dPt>
          <c:dPt>
            <c:idx val="2"/>
            <c:invertIfNegative val="0"/>
            <c:bubble3D val="0"/>
            <c:spPr>
              <a:ln>
                <a:prstDash val="solid"/>
              </a:ln>
            </c:spPr>
            <c:extLst>
              <c:ext xmlns:c16="http://schemas.microsoft.com/office/drawing/2014/chart" uri="{C3380CC4-5D6E-409C-BE32-E72D297353CC}">
                <c16:uniqueId val="{00000005-1FD1-4812-A3E9-556E85A84DA0}"/>
              </c:ext>
            </c:extLst>
          </c:dPt>
          <c:dPt>
            <c:idx val="3"/>
            <c:invertIfNegative val="0"/>
            <c:bubble3D val="0"/>
            <c:spPr>
              <a:ln>
                <a:prstDash val="solid"/>
              </a:ln>
            </c:spPr>
            <c:extLst>
              <c:ext xmlns:c16="http://schemas.microsoft.com/office/drawing/2014/chart" uri="{C3380CC4-5D6E-409C-BE32-E72D297353CC}">
                <c16:uniqueId val="{00000007-1FD1-4812-A3E9-556E85A84DA0}"/>
              </c:ext>
            </c:extLst>
          </c:dPt>
          <c:dPt>
            <c:idx val="4"/>
            <c:invertIfNegative val="0"/>
            <c:bubble3D val="0"/>
            <c:spPr>
              <a:ln>
                <a:prstDash val="solid"/>
              </a:ln>
            </c:spPr>
            <c:extLst>
              <c:ext xmlns:c16="http://schemas.microsoft.com/office/drawing/2014/chart" uri="{C3380CC4-5D6E-409C-BE32-E72D297353CC}">
                <c16:uniqueId val="{00000009-1FD1-4812-A3E9-556E85A84DA0}"/>
              </c:ext>
            </c:extLst>
          </c:dPt>
          <c:dPt>
            <c:idx val="5"/>
            <c:invertIfNegative val="0"/>
            <c:bubble3D val="0"/>
            <c:spPr>
              <a:ln>
                <a:prstDash val="solid"/>
              </a:ln>
            </c:spPr>
            <c:extLst>
              <c:ext xmlns:c16="http://schemas.microsoft.com/office/drawing/2014/chart" uri="{C3380CC4-5D6E-409C-BE32-E72D297353CC}">
                <c16:uniqueId val="{0000000B-1FD1-4812-A3E9-556E85A84DA0}"/>
              </c:ext>
            </c:extLst>
          </c:dPt>
          <c:dPt>
            <c:idx val="6"/>
            <c:invertIfNegative val="0"/>
            <c:bubble3D val="0"/>
            <c:spPr>
              <a:ln>
                <a:prstDash val="solid"/>
              </a:ln>
            </c:spPr>
            <c:extLst>
              <c:ext xmlns:c16="http://schemas.microsoft.com/office/drawing/2014/chart" uri="{C3380CC4-5D6E-409C-BE32-E72D297353CC}">
                <c16:uniqueId val="{0000000D-1FD1-4812-A3E9-556E85A84DA0}"/>
              </c:ext>
            </c:extLst>
          </c:dPt>
          <c:dPt>
            <c:idx val="7"/>
            <c:invertIfNegative val="0"/>
            <c:bubble3D val="0"/>
            <c:spPr>
              <a:ln>
                <a:prstDash val="solid"/>
              </a:ln>
            </c:spPr>
            <c:extLst>
              <c:ext xmlns:c16="http://schemas.microsoft.com/office/drawing/2014/chart" uri="{C3380CC4-5D6E-409C-BE32-E72D297353CC}">
                <c16:uniqueId val="{0000000F-1FD1-4812-A3E9-556E85A84DA0}"/>
              </c:ext>
            </c:extLst>
          </c:dPt>
          <c:dPt>
            <c:idx val="8"/>
            <c:invertIfNegative val="0"/>
            <c:bubble3D val="0"/>
            <c:spPr>
              <a:ln>
                <a:prstDash val="solid"/>
              </a:ln>
            </c:spPr>
            <c:extLst>
              <c:ext xmlns:c16="http://schemas.microsoft.com/office/drawing/2014/chart" uri="{C3380CC4-5D6E-409C-BE32-E72D297353CC}">
                <c16:uniqueId val="{00000011-1FD1-4812-A3E9-556E85A84DA0}"/>
              </c:ext>
            </c:extLst>
          </c:dPt>
          <c:dPt>
            <c:idx val="9"/>
            <c:invertIfNegative val="0"/>
            <c:bubble3D val="0"/>
            <c:spPr>
              <a:ln>
                <a:prstDash val="solid"/>
              </a:ln>
            </c:spPr>
            <c:extLst>
              <c:ext xmlns:c16="http://schemas.microsoft.com/office/drawing/2014/chart" uri="{C3380CC4-5D6E-409C-BE32-E72D297353CC}">
                <c16:uniqueId val="{00000013-1FD1-4812-A3E9-556E85A84DA0}"/>
              </c:ext>
            </c:extLst>
          </c:dPt>
          <c:dPt>
            <c:idx val="10"/>
            <c:invertIfNegative val="0"/>
            <c:bubble3D val="0"/>
            <c:spPr>
              <a:ln>
                <a:prstDash val="solid"/>
              </a:ln>
            </c:spPr>
            <c:extLst>
              <c:ext xmlns:c16="http://schemas.microsoft.com/office/drawing/2014/chart" uri="{C3380CC4-5D6E-409C-BE32-E72D297353CC}">
                <c16:uniqueId val="{00000015-1FD1-4812-A3E9-556E85A84DA0}"/>
              </c:ext>
            </c:extLst>
          </c:dPt>
          <c:dPt>
            <c:idx val="11"/>
            <c:invertIfNegative val="0"/>
            <c:bubble3D val="0"/>
            <c:spPr>
              <a:ln>
                <a:prstDash val="solid"/>
              </a:ln>
            </c:spPr>
            <c:extLst>
              <c:ext xmlns:c16="http://schemas.microsoft.com/office/drawing/2014/chart" uri="{C3380CC4-5D6E-409C-BE32-E72D297353CC}">
                <c16:uniqueId val="{00000017-1FD1-4812-A3E9-556E85A84DA0}"/>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1FD1-4812-A3E9-556E85A84DA0}"/>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B2D5-48E2-B161-F8A6C5E3BD8A}"/>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D577-4E2C-9DF1-A3EDA964A747}"/>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0E2-4C35-828B-F13EC42F4AC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0E2-4C35-828B-F13EC42F4AC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0E2-4C35-828B-F13EC42F4AC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0E2-4C35-828B-F13EC42F4AC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0E2-4C35-828B-F13EC42F4AC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0E2-4C35-828B-F13EC42F4AC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0E2-4C35-828B-F13EC42F4AC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0E2-4C35-828B-F13EC42F4AC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0E2-4C35-828B-F13EC42F4AC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0E2-4C35-828B-F13EC42F4AC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0E2-4C35-828B-F13EC42F4AC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0E2-4C35-828B-F13EC42F4AC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88.031282831871124</c:v>
                </c:pt>
              </c:numCache>
            </c:numRef>
          </c:val>
          <c:extLst>
            <c:ext xmlns:c16="http://schemas.microsoft.com/office/drawing/2014/chart" uri="{C3380CC4-5D6E-409C-BE32-E72D297353CC}">
              <c16:uniqueId val="{0000000C-D0E2-4C35-828B-F13EC42F4AC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DEEC-4FF1-A6E0-1606EA0ABEF1}"/>
              </c:ext>
            </c:extLst>
          </c:dPt>
          <c:dPt>
            <c:idx val="1"/>
            <c:invertIfNegative val="0"/>
            <c:bubble3D val="0"/>
            <c:spPr>
              <a:ln>
                <a:prstDash val="solid"/>
              </a:ln>
            </c:spPr>
            <c:extLst>
              <c:ext xmlns:c16="http://schemas.microsoft.com/office/drawing/2014/chart" uri="{C3380CC4-5D6E-409C-BE32-E72D297353CC}">
                <c16:uniqueId val="{00000003-DEEC-4FF1-A6E0-1606EA0ABEF1}"/>
              </c:ext>
            </c:extLst>
          </c:dPt>
          <c:dPt>
            <c:idx val="2"/>
            <c:invertIfNegative val="0"/>
            <c:bubble3D val="0"/>
            <c:spPr>
              <a:ln>
                <a:prstDash val="solid"/>
              </a:ln>
            </c:spPr>
            <c:extLst>
              <c:ext xmlns:c16="http://schemas.microsoft.com/office/drawing/2014/chart" uri="{C3380CC4-5D6E-409C-BE32-E72D297353CC}">
                <c16:uniqueId val="{00000005-DEEC-4FF1-A6E0-1606EA0ABEF1}"/>
              </c:ext>
            </c:extLst>
          </c:dPt>
          <c:dPt>
            <c:idx val="3"/>
            <c:invertIfNegative val="0"/>
            <c:bubble3D val="0"/>
            <c:spPr>
              <a:ln>
                <a:prstDash val="solid"/>
              </a:ln>
            </c:spPr>
            <c:extLst>
              <c:ext xmlns:c16="http://schemas.microsoft.com/office/drawing/2014/chart" uri="{C3380CC4-5D6E-409C-BE32-E72D297353CC}">
                <c16:uniqueId val="{00000007-DEEC-4FF1-A6E0-1606EA0ABEF1}"/>
              </c:ext>
            </c:extLst>
          </c:dPt>
          <c:dPt>
            <c:idx val="4"/>
            <c:invertIfNegative val="0"/>
            <c:bubble3D val="0"/>
            <c:spPr>
              <a:ln>
                <a:prstDash val="solid"/>
              </a:ln>
            </c:spPr>
            <c:extLst>
              <c:ext xmlns:c16="http://schemas.microsoft.com/office/drawing/2014/chart" uri="{C3380CC4-5D6E-409C-BE32-E72D297353CC}">
                <c16:uniqueId val="{00000009-DEEC-4FF1-A6E0-1606EA0ABEF1}"/>
              </c:ext>
            </c:extLst>
          </c:dPt>
          <c:dPt>
            <c:idx val="5"/>
            <c:invertIfNegative val="0"/>
            <c:bubble3D val="0"/>
            <c:spPr>
              <a:ln>
                <a:prstDash val="solid"/>
              </a:ln>
            </c:spPr>
            <c:extLst>
              <c:ext xmlns:c16="http://schemas.microsoft.com/office/drawing/2014/chart" uri="{C3380CC4-5D6E-409C-BE32-E72D297353CC}">
                <c16:uniqueId val="{0000000B-DEEC-4FF1-A6E0-1606EA0ABEF1}"/>
              </c:ext>
            </c:extLst>
          </c:dPt>
          <c:dPt>
            <c:idx val="6"/>
            <c:invertIfNegative val="0"/>
            <c:bubble3D val="0"/>
            <c:spPr>
              <a:ln>
                <a:prstDash val="solid"/>
              </a:ln>
            </c:spPr>
            <c:extLst>
              <c:ext xmlns:c16="http://schemas.microsoft.com/office/drawing/2014/chart" uri="{C3380CC4-5D6E-409C-BE32-E72D297353CC}">
                <c16:uniqueId val="{0000000D-DEEC-4FF1-A6E0-1606EA0ABEF1}"/>
              </c:ext>
            </c:extLst>
          </c:dPt>
          <c:dPt>
            <c:idx val="7"/>
            <c:invertIfNegative val="0"/>
            <c:bubble3D val="0"/>
            <c:spPr>
              <a:ln>
                <a:prstDash val="solid"/>
              </a:ln>
            </c:spPr>
            <c:extLst>
              <c:ext xmlns:c16="http://schemas.microsoft.com/office/drawing/2014/chart" uri="{C3380CC4-5D6E-409C-BE32-E72D297353CC}">
                <c16:uniqueId val="{0000000F-DEEC-4FF1-A6E0-1606EA0ABEF1}"/>
              </c:ext>
            </c:extLst>
          </c:dPt>
          <c:dPt>
            <c:idx val="8"/>
            <c:invertIfNegative val="0"/>
            <c:bubble3D val="0"/>
            <c:spPr>
              <a:ln>
                <a:prstDash val="solid"/>
              </a:ln>
            </c:spPr>
            <c:extLst>
              <c:ext xmlns:c16="http://schemas.microsoft.com/office/drawing/2014/chart" uri="{C3380CC4-5D6E-409C-BE32-E72D297353CC}">
                <c16:uniqueId val="{00000011-DEEC-4FF1-A6E0-1606EA0ABEF1}"/>
              </c:ext>
            </c:extLst>
          </c:dPt>
          <c:dPt>
            <c:idx val="9"/>
            <c:invertIfNegative val="0"/>
            <c:bubble3D val="0"/>
            <c:spPr>
              <a:ln>
                <a:prstDash val="solid"/>
              </a:ln>
            </c:spPr>
            <c:extLst>
              <c:ext xmlns:c16="http://schemas.microsoft.com/office/drawing/2014/chart" uri="{C3380CC4-5D6E-409C-BE32-E72D297353CC}">
                <c16:uniqueId val="{00000013-DEEC-4FF1-A6E0-1606EA0ABEF1}"/>
              </c:ext>
            </c:extLst>
          </c:dPt>
          <c:dPt>
            <c:idx val="10"/>
            <c:invertIfNegative val="0"/>
            <c:bubble3D val="0"/>
            <c:spPr>
              <a:ln>
                <a:prstDash val="solid"/>
              </a:ln>
            </c:spPr>
            <c:extLst>
              <c:ext xmlns:c16="http://schemas.microsoft.com/office/drawing/2014/chart" uri="{C3380CC4-5D6E-409C-BE32-E72D297353CC}">
                <c16:uniqueId val="{00000015-DEEC-4FF1-A6E0-1606EA0ABEF1}"/>
              </c:ext>
            </c:extLst>
          </c:dPt>
          <c:dPt>
            <c:idx val="11"/>
            <c:invertIfNegative val="0"/>
            <c:bubble3D val="0"/>
            <c:spPr>
              <a:ln>
                <a:prstDash val="solid"/>
              </a:ln>
            </c:spPr>
            <c:extLst>
              <c:ext xmlns:c16="http://schemas.microsoft.com/office/drawing/2014/chart" uri="{C3380CC4-5D6E-409C-BE32-E72D297353CC}">
                <c16:uniqueId val="{00000017-DEEC-4FF1-A6E0-1606EA0ABEF1}"/>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14.708907323876124</c:v>
                </c:pt>
                <c:pt idx="1">
                  <c:v>12.879358772392449</c:v>
                </c:pt>
                <c:pt idx="2">
                  <c:v>12.717745197063199</c:v>
                </c:pt>
                <c:pt idx="3">
                  <c:v>8.3569412883927825</c:v>
                </c:pt>
                <c:pt idx="4">
                  <c:v>4.8101909443437698</c:v>
                </c:pt>
                <c:pt idx="5">
                  <c:v>1.1119566507696179</c:v>
                </c:pt>
                <c:pt idx="6">
                  <c:v>0</c:v>
                </c:pt>
                <c:pt idx="7">
                  <c:v>0</c:v>
                </c:pt>
                <c:pt idx="8">
                  <c:v>2.0374360992362566</c:v>
                </c:pt>
                <c:pt idx="9">
                  <c:v>6.1947266167513222</c:v>
                </c:pt>
                <c:pt idx="10">
                  <c:v>11.568493105832987</c:v>
                </c:pt>
                <c:pt idx="11">
                  <c:v>13.645526833212593</c:v>
                </c:pt>
              </c:numCache>
            </c:numRef>
          </c:val>
          <c:extLst>
            <c:ext xmlns:c16="http://schemas.microsoft.com/office/drawing/2014/chart" uri="{C3380CC4-5D6E-409C-BE32-E72D297353CC}">
              <c16:uniqueId val="{00000018-DEEC-4FF1-A6E0-1606EA0ABEF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76.893901900428048</c:v>
                </c:pt>
                <c:pt idx="1">
                  <c:v>0</c:v>
                </c:pt>
              </c:numCache>
            </c:numRef>
          </c:val>
          <c:extLst>
            <c:ext xmlns:c16="http://schemas.microsoft.com/office/drawing/2014/chart" uri="{C3380CC4-5D6E-409C-BE32-E72D297353CC}">
              <c16:uniqueId val="{00000000-6C8C-4ECD-987F-EE2E373E2468}"/>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122.97372960000001</c:v>
                </c:pt>
                <c:pt idx="1">
                  <c:v>0</c:v>
                </c:pt>
              </c:numCache>
            </c:numRef>
          </c:val>
          <c:extLst>
            <c:ext xmlns:c16="http://schemas.microsoft.com/office/drawing/2014/chart" uri="{C3380CC4-5D6E-409C-BE32-E72D297353CC}">
              <c16:uniqueId val="{00000001-6C8C-4ECD-987F-EE2E373E2468}"/>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44.050291200000004</c:v>
                </c:pt>
                <c:pt idx="1">
                  <c:v>0</c:v>
                </c:pt>
              </c:numCache>
            </c:numRef>
          </c:val>
          <c:extLst>
            <c:ext xmlns:c16="http://schemas.microsoft.com/office/drawing/2014/chart" uri="{C3380CC4-5D6E-409C-BE32-E72D297353CC}">
              <c16:uniqueId val="{00000002-6C8C-4ECD-987F-EE2E373E2468}"/>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6C8C-4ECD-987F-EE2E373E2468}"/>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94.990014670274988</c:v>
                </c:pt>
                <c:pt idx="1">
                  <c:v>0</c:v>
                </c:pt>
              </c:numCache>
            </c:numRef>
          </c:val>
          <c:extLst>
            <c:ext xmlns:c16="http://schemas.microsoft.com/office/drawing/2014/chart" uri="{C3380CC4-5D6E-409C-BE32-E72D297353CC}">
              <c16:uniqueId val="{00000004-6C8C-4ECD-987F-EE2E373E2468}"/>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6C8C-4ECD-987F-EE2E373E2468}"/>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88.031282831871096</c:v>
                </c:pt>
                <c:pt idx="1">
                  <c:v>0</c:v>
                </c:pt>
              </c:numCache>
            </c:numRef>
          </c:val>
          <c:extLst>
            <c:ext xmlns:c16="http://schemas.microsoft.com/office/drawing/2014/chart" uri="{C3380CC4-5D6E-409C-BE32-E72D297353CC}">
              <c16:uniqueId val="{00000006-6C8C-4ECD-987F-EE2E373E2468}"/>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6C8C-4ECD-987F-EE2E373E2468}"/>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6C8C-4ECD-987F-EE2E373E2468}"/>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25.217033873268548</c:v>
                </c:pt>
                <c:pt idx="1">
                  <c:v>0</c:v>
                </c:pt>
              </c:numCache>
            </c:numRef>
          </c:val>
          <c:extLst>
            <c:ext xmlns:c16="http://schemas.microsoft.com/office/drawing/2014/chart" uri="{C3380CC4-5D6E-409C-BE32-E72D297353CC}">
              <c16:uniqueId val="{00000009-6C8C-4ECD-987F-EE2E373E2468}"/>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336.67350006997123</c:v>
                </c:pt>
              </c:numCache>
            </c:numRef>
          </c:val>
          <c:extLst>
            <c:ext xmlns:c16="http://schemas.microsoft.com/office/drawing/2014/chart" uri="{C3380CC4-5D6E-409C-BE32-E72D297353CC}">
              <c16:uniqueId val="{0000000A-6C8C-4ECD-987F-EE2E373E2468}"/>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60.747317357336328</c:v>
                </c:pt>
                <c:pt idx="1">
                  <c:v>52.653316461088629</c:v>
                </c:pt>
                <c:pt idx="2">
                  <c:v>50.569159458407562</c:v>
                </c:pt>
                <c:pt idx="3">
                  <c:v>30.391557744334769</c:v>
                </c:pt>
                <c:pt idx="4">
                  <c:v>14.592009813091357</c:v>
                </c:pt>
                <c:pt idx="5">
                  <c:v>1.2718097972171938</c:v>
                </c:pt>
                <c:pt idx="6">
                  <c:v>-1.171713758092615E-5</c:v>
                </c:pt>
                <c:pt idx="7">
                  <c:v>-1.1663833761522708E-5</c:v>
                </c:pt>
                <c:pt idx="8">
                  <c:v>3.7918889279091559</c:v>
                </c:pt>
                <c:pt idx="9">
                  <c:v>20.286511474896191</c:v>
                </c:pt>
                <c:pt idx="10">
                  <c:v>46.009147431765513</c:v>
                </c:pt>
                <c:pt idx="11">
                  <c:v>56.360804984895864</c:v>
                </c:pt>
              </c:numCache>
            </c:numRef>
          </c:val>
          <c:extLst>
            <c:ext xmlns:c16="http://schemas.microsoft.com/office/drawing/2014/chart" uri="{C3380CC4-5D6E-409C-BE32-E72D297353CC}">
              <c16:uniqueId val="{00000000-BC8F-441C-9E77-0B3CF53F8A36}"/>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BC8F-441C-9E77-0B3CF53F8A36}"/>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71.336111673861055</c:v>
                </c:pt>
                <c:pt idx="1">
                  <c:v>62.463061017709585</c:v>
                </c:pt>
                <c:pt idx="2">
                  <c:v>61.679258128491213</c:v>
                </c:pt>
                <c:pt idx="3">
                  <c:v>40.52997845958204</c:v>
                </c:pt>
                <c:pt idx="4">
                  <c:v>23.328742973402406</c:v>
                </c:pt>
                <c:pt idx="5">
                  <c:v>5.3928318446220711</c:v>
                </c:pt>
                <c:pt idx="6">
                  <c:v>0</c:v>
                </c:pt>
                <c:pt idx="7">
                  <c:v>0</c:v>
                </c:pt>
                <c:pt idx="8">
                  <c:v>9.8812757401460338</c:v>
                </c:pt>
                <c:pt idx="9">
                  <c:v>30.043544363372824</c:v>
                </c:pt>
                <c:pt idx="10">
                  <c:v>56.105548694049524</c:v>
                </c:pt>
                <c:pt idx="11">
                  <c:v>66.178867307337384</c:v>
                </c:pt>
              </c:numCache>
            </c:numRef>
          </c:val>
          <c:smooth val="0"/>
          <c:extLst>
            <c:ext xmlns:c16="http://schemas.microsoft.com/office/drawing/2014/chart" uri="{C3380CC4-5D6E-409C-BE32-E72D297353CC}">
              <c16:uniqueId val="{00000002-BC8F-441C-9E77-0B3CF53F8A36}"/>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1.5583717714343266</c:v>
                </c:pt>
                <c:pt idx="1">
                  <c:v>88.376793768367435</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D809-40A7-85B0-6AFEB7EF7CCA}"/>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17.199382565609735</c:v>
                </c:pt>
                <c:pt idx="1">
                  <c:v>475.55131884883428</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CBD3-419C-ABF3-C021F64DF506}"/>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11.458615966428871</c:v>
                </c:pt>
                <c:pt idx="1">
                  <c:v>420.84187508746402</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D2D5-416D-9740-E8533C656B86}"/>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D2D5-416D-9740-E8533C656B86}"/>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A9C2-4ADF-B5DF-B9BECB2B0C12}"/>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1.175</v>
      </c>
      <c r="J6" s="99">
        <f>IF( OR(F6 = $Y$8, F6 = $Y$9),  I6, IF( H6 &lt;&gt; "",  H6, ""))</f>
        <v>1.175</v>
      </c>
      <c r="K6" s="59">
        <v>96.06</v>
      </c>
      <c r="L6" s="99"/>
      <c r="M6" s="4" t="s">
        <v>183</v>
      </c>
      <c r="N6" s="143">
        <f>IF($J$6&lt;&gt;"",$J$6*$K$6*Weather!$R31,0)</f>
        <v>1730.73818772</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1837.0059923952001</v>
      </c>
      <c r="U6" s="143">
        <f t="shared" ref="U6:U18" si="1">T6/i.tfa</f>
        <v>12.847992673067564</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1515.4625404800001</v>
      </c>
      <c r="O7" s="143">
        <f>IF($J$7&lt;&gt;"",$J$7*$K$7*Weather!$R32,0)</f>
        <v>93.049820236800016</v>
      </c>
      <c r="P7" s="143">
        <f>IF($J$8&lt;&gt;"",$J$8*$K$8*Weather!$R32,0)</f>
        <v>0</v>
      </c>
      <c r="Q7" s="143">
        <f>IF($J$9&lt;&gt;"",$J$9*$K$9*Weather!$R32,0)</f>
        <v>0</v>
      </c>
      <c r="R7" s="143">
        <f>IF($J$10&lt;&gt;"",$J$10*$K$10*Weather!$R32,0)</f>
        <v>0</v>
      </c>
      <c r="S7" s="143">
        <f>IF($J$11&lt;&gt;"",$J$11*$K$11*Weather!$R32,0)</f>
        <v>0</v>
      </c>
      <c r="T7" s="143">
        <f t="shared" si="0"/>
        <v>1608.5123607168002</v>
      </c>
      <c r="U7" s="143">
        <f t="shared" si="1"/>
        <v>11.249911601040708</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1496.4461186400001</v>
      </c>
      <c r="O8" s="143">
        <f>IF($J$7&lt;&gt;"",$J$7*$K$7*Weather!$R33,0)</f>
        <v>91.882206662400009</v>
      </c>
      <c r="P8" s="143">
        <f>IF($J$8&lt;&gt;"",$J$8*$K$8*Weather!$R33,0)</f>
        <v>0</v>
      </c>
      <c r="Q8" s="143">
        <f>IF($J$9&lt;&gt;"",$J$9*$K$9*Weather!$R33,0)</f>
        <v>0</v>
      </c>
      <c r="R8" s="143">
        <f>IF($J$10&lt;&gt;"",$J$10*$K$10*Weather!$R33,0)</f>
        <v>0</v>
      </c>
      <c r="S8" s="143">
        <f>IF($J$11&lt;&gt;"",$J$11*$K$11*Weather!$R33,0)</f>
        <v>0</v>
      </c>
      <c r="T8" s="143">
        <f t="shared" si="0"/>
        <v>1588.3283253024001</v>
      </c>
      <c r="U8" s="143">
        <f t="shared" si="1"/>
        <v>11.108744756626104</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983.32779600000003</v>
      </c>
      <c r="O9" s="143">
        <f>IF($J$7&lt;&gt;"",$J$7*$K$7*Weather!$R34,0)</f>
        <v>60.376599360000007</v>
      </c>
      <c r="P9" s="143">
        <f>IF($J$8&lt;&gt;"",$J$8*$K$8*Weather!$R34,0)</f>
        <v>0</v>
      </c>
      <c r="Q9" s="143">
        <f>IF($J$9&lt;&gt;"",$J$9*$K$9*Weather!$R34,0)</f>
        <v>0</v>
      </c>
      <c r="R9" s="143">
        <f>IF($J$10&lt;&gt;"",$J$10*$K$10*Weather!$R34,0)</f>
        <v>0</v>
      </c>
      <c r="S9" s="143">
        <f>IF($J$11&lt;&gt;"",$J$11*$K$11*Weather!$R34,0)</f>
        <v>0</v>
      </c>
      <c r="T9" s="143">
        <f t="shared" si="0"/>
        <v>1043.70439536</v>
      </c>
      <c r="U9" s="143">
        <f t="shared" si="1"/>
        <v>7.2996530658833407</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565.99589448000006</v>
      </c>
      <c r="O10" s="143">
        <f>IF($J$7&lt;&gt;"",$J$7*$K$7*Weather!$R35,0)</f>
        <v>34.752304876800004</v>
      </c>
      <c r="P10" s="143">
        <f>IF($J$8&lt;&gt;"",$J$8*$K$8*Weather!$R35,0)</f>
        <v>0</v>
      </c>
      <c r="Q10" s="143">
        <f>IF($J$9&lt;&gt;"",$J$9*$K$9*Weather!$R35,0)</f>
        <v>0</v>
      </c>
      <c r="R10" s="143">
        <f>IF($J$10&lt;&gt;"",$J$10*$K$10*Weather!$R35,0)</f>
        <v>0</v>
      </c>
      <c r="S10" s="143">
        <f>IF($J$11&lt;&gt;"",$J$11*$K$11*Weather!$R35,0)</f>
        <v>0</v>
      </c>
      <c r="T10" s="143">
        <f t="shared" si="0"/>
        <v>600.74819935680011</v>
      </c>
      <c r="U10" s="143">
        <f t="shared" si="1"/>
        <v>4.2016239988585831</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130.83948359999997</v>
      </c>
      <c r="O11" s="143">
        <f>IF($J$7&lt;&gt;"",$J$7*$K$7*Weather!$R36,0)</f>
        <v>8.0335805759999985</v>
      </c>
      <c r="P11" s="143">
        <f>IF($J$8&lt;&gt;"",$J$8*$K$8*Weather!$R36,0)</f>
        <v>0</v>
      </c>
      <c r="Q11" s="143">
        <f>IF($J$9&lt;&gt;"",$J$9*$K$9*Weather!$R36,0)</f>
        <v>0</v>
      </c>
      <c r="R11" s="143">
        <f>IF($J$10&lt;&gt;"",$J$10*$K$10*Weather!$R36,0)</f>
        <v>0</v>
      </c>
      <c r="S11" s="143">
        <f>IF($J$11&lt;&gt;"",$J$11*$K$11*Weather!$R36,0)</f>
        <v>0</v>
      </c>
      <c r="T11" s="143">
        <f t="shared" si="0"/>
        <v>138.87306417599996</v>
      </c>
      <c r="U11" s="143">
        <f t="shared" si="1"/>
        <v>0.97127615174150206</v>
      </c>
      <c r="V11" s="99"/>
      <c r="W11" s="99"/>
      <c r="X11" s="102"/>
      <c r="Y11" s="102" t="s">
        <v>3261</v>
      </c>
      <c r="Z11" s="102">
        <v>0.13</v>
      </c>
      <c r="AA11" s="102"/>
      <c r="AB11" s="102"/>
    </row>
    <row r="12" spans="2:28" x14ac:dyDescent="0.25">
      <c r="B12" s="160"/>
      <c r="D12" s="99"/>
      <c r="E12" s="22" t="s">
        <v>3262</v>
      </c>
      <c r="F12" s="8"/>
      <c r="G12" s="8"/>
      <c r="H12" s="8"/>
      <c r="I12" s="8"/>
      <c r="J12" s="8">
        <f>SUMPRODUCT(J6:J11,K6:K11) / K12</f>
        <v>1.2007695700110255</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239.73694199999997</v>
      </c>
      <c r="O14" s="143">
        <f>IF($J$7&lt;&gt;"",$J$7*$K$7*Weather!$R39,0)</f>
        <v>14.719914719999998</v>
      </c>
      <c r="P14" s="143">
        <f>IF($J$8&lt;&gt;"",$J$8*$K$8*Weather!$R39,0)</f>
        <v>0</v>
      </c>
      <c r="Q14" s="143">
        <f>IF($J$9&lt;&gt;"",$J$9*$K$9*Weather!$R39,0)</f>
        <v>0</v>
      </c>
      <c r="R14" s="143">
        <f>IF($J$10&lt;&gt;"",$J$10*$K$10*Weather!$R39,0)</f>
        <v>0</v>
      </c>
      <c r="S14" s="143">
        <f>IF($J$11&lt;&gt;"",$J$11*$K$11*Weather!$R39,0)</f>
        <v>0</v>
      </c>
      <c r="T14" s="143">
        <f t="shared" si="0"/>
        <v>254.45685671999996</v>
      </c>
      <c r="U14" s="143">
        <f t="shared" si="1"/>
        <v>1.779667483004616</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728.90865936</v>
      </c>
      <c r="O15" s="143">
        <f>IF($J$7&lt;&gt;"",$J$7*$K$7*Weather!$R40,0)</f>
        <v>44.755193817600002</v>
      </c>
      <c r="P15" s="143">
        <f>IF($J$8&lt;&gt;"",$J$8*$K$8*Weather!$R40,0)</f>
        <v>0</v>
      </c>
      <c r="Q15" s="143">
        <f>IF($J$9&lt;&gt;"",$J$9*$K$9*Weather!$R40,0)</f>
        <v>0</v>
      </c>
      <c r="R15" s="143">
        <f>IF($J$10&lt;&gt;"",$J$10*$K$10*Weather!$R40,0)</f>
        <v>0</v>
      </c>
      <c r="S15" s="143">
        <f>IF($J$11&lt;&gt;"",$J$11*$K$11*Weather!$R40,0)</f>
        <v>0</v>
      </c>
      <c r="T15" s="143">
        <f t="shared" si="0"/>
        <v>773.6638531776</v>
      </c>
      <c r="U15" s="143">
        <f t="shared" si="1"/>
        <v>5.410993517817877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1361.2182300000002</v>
      </c>
      <c r="O16" s="143">
        <f>IF($J$7&lt;&gt;"",$J$7*$K$7*Weather!$R41,0)</f>
        <v>83.579176800000013</v>
      </c>
      <c r="P16" s="143">
        <f>IF($J$8&lt;&gt;"",$J$8*$K$8*Weather!$R41,0)</f>
        <v>0</v>
      </c>
      <c r="Q16" s="143">
        <f>IF($J$9&lt;&gt;"",$J$9*$K$9*Weather!$R41,0)</f>
        <v>0</v>
      </c>
      <c r="R16" s="143">
        <f>IF($J$10&lt;&gt;"",$J$10*$K$10*Weather!$R41,0)</f>
        <v>0</v>
      </c>
      <c r="S16" s="143">
        <f>IF($J$11&lt;&gt;"",$J$11*$K$11*Weather!$R41,0)</f>
        <v>0</v>
      </c>
      <c r="T16" s="143">
        <f t="shared" si="0"/>
        <v>1444.7974068000001</v>
      </c>
      <c r="U16" s="143">
        <f t="shared" si="1"/>
        <v>10.104891640788923</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1605.6144662400002</v>
      </c>
      <c r="O17" s="144">
        <f>IF($J$7&lt;&gt;"",$J$7*$K$7*Weather!$R42,0)</f>
        <v>98.585173478400023</v>
      </c>
      <c r="P17" s="144">
        <f>IF($J$8&lt;&gt;"",$J$8*$K$8*Weather!$R42,0)</f>
        <v>0</v>
      </c>
      <c r="Q17" s="144">
        <f>IF($J$9&lt;&gt;"",$J$9*$K$9*Weather!$R42,0)</f>
        <v>0</v>
      </c>
      <c r="R17" s="144">
        <f>IF($J$10&lt;&gt;"",$J$10*$K$10*Weather!$R42,0)</f>
        <v>0</v>
      </c>
      <c r="S17" s="144">
        <f>IF($J$11&lt;&gt;"",$J$11*$K$11*Weather!$R42,0)</f>
        <v>0</v>
      </c>
      <c r="T17" s="144">
        <f t="shared" si="0"/>
        <v>1704.1996397184002</v>
      </c>
      <c r="U17" s="144">
        <f t="shared" si="1"/>
        <v>11.919147011598827</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10358.288318520001</v>
      </c>
      <c r="O18" s="144">
        <f t="shared" si="2"/>
        <v>636.00177520320017</v>
      </c>
      <c r="P18" s="144">
        <f t="shared" si="2"/>
        <v>0</v>
      </c>
      <c r="Q18" s="144">
        <f t="shared" si="2"/>
        <v>0</v>
      </c>
      <c r="R18" s="144">
        <f t="shared" si="2"/>
        <v>0</v>
      </c>
      <c r="S18" s="144">
        <f t="shared" si="2"/>
        <v>0</v>
      </c>
      <c r="T18" s="144">
        <f t="shared" si="0"/>
        <v>10994.290093723201</v>
      </c>
      <c r="U18" s="144">
        <f t="shared" si="1"/>
        <v>76.893901900428048</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72.445714914813266</v>
      </c>
      <c r="O19" s="145">
        <f t="shared" si="3"/>
        <v>4.4481869856147727</v>
      </c>
      <c r="P19" s="145">
        <f t="shared" si="3"/>
        <v>0</v>
      </c>
      <c r="Q19" s="145">
        <f t="shared" si="3"/>
        <v>0</v>
      </c>
      <c r="R19" s="145">
        <f t="shared" si="3"/>
        <v>0</v>
      </c>
      <c r="S19" s="145">
        <f t="shared" si="3"/>
        <v>0</v>
      </c>
      <c r="T19" s="145">
        <f t="shared" si="3"/>
        <v>76.893901900428048</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1.34</v>
      </c>
      <c r="H5" s="99"/>
      <c r="I5" s="99"/>
      <c r="J5" s="99"/>
      <c r="K5" s="99"/>
      <c r="L5" s="99"/>
      <c r="M5" s="4" t="s">
        <v>183</v>
      </c>
      <c r="N5" s="143">
        <f>$F$5*$G$5*Weather!$S31</f>
        <v>2937.8594738880001</v>
      </c>
      <c r="O5" s="143">
        <f>$F$6*$G$6*Weather!$S31</f>
        <v>0</v>
      </c>
      <c r="P5" s="143">
        <f>SUM(N5:O5)</f>
        <v>2937.8594738880001</v>
      </c>
      <c r="Q5" s="143">
        <f t="shared" ref="Q5:Q17" si="0">P5/i.tfa</f>
        <v>20.547345600000003</v>
      </c>
      <c r="R5" s="99"/>
      <c r="S5" s="99"/>
    </row>
    <row r="6" spans="1:19" x14ac:dyDescent="0.25">
      <c r="B6" s="160"/>
      <c r="D6" s="99"/>
      <c r="E6" s="7">
        <v>2</v>
      </c>
      <c r="F6" s="98"/>
      <c r="G6" s="98"/>
      <c r="H6" s="99"/>
      <c r="I6" s="99"/>
      <c r="J6" s="99"/>
      <c r="K6" s="99"/>
      <c r="L6" s="99"/>
      <c r="M6" s="4" t="s">
        <v>184</v>
      </c>
      <c r="N6" s="143">
        <f>$F$5*$G$5*Weather!$S32</f>
        <v>2572.4375953919998</v>
      </c>
      <c r="O6" s="143">
        <f>$F$6*$G$6*Weather!$S32</f>
        <v>0</v>
      </c>
      <c r="P6" s="143">
        <f t="shared" ref="P6:P16" si="1">SUM(N6:O6)</f>
        <v>2572.4375953919998</v>
      </c>
      <c r="Q6" s="143">
        <f t="shared" si="0"/>
        <v>17.9915904</v>
      </c>
      <c r="R6" s="99"/>
      <c r="S6" s="99"/>
    </row>
    <row r="7" spans="1:19" x14ac:dyDescent="0.25">
      <c r="B7" s="160"/>
      <c r="D7" s="99"/>
      <c r="E7" s="22" t="s">
        <v>3262</v>
      </c>
      <c r="F7" s="8">
        <f>SUM(F5:F6)</f>
        <v>142.97999999999999</v>
      </c>
      <c r="G7" s="8">
        <f>SUMPRODUCT(G5:G6,F5:F6) / F7</f>
        <v>1.34</v>
      </c>
      <c r="H7" s="99"/>
      <c r="I7" s="99"/>
      <c r="J7" s="99"/>
      <c r="K7" s="99"/>
      <c r="L7" s="99"/>
      <c r="M7" s="4" t="s">
        <v>185</v>
      </c>
      <c r="N7" s="143">
        <f>$F$5*$G$5*Weather!$S33</f>
        <v>2540.1579730559997</v>
      </c>
      <c r="O7" s="143">
        <f>$F$6*$G$6*Weather!$S33</f>
        <v>0</v>
      </c>
      <c r="P7" s="143">
        <f t="shared" si="1"/>
        <v>2540.1579730559997</v>
      </c>
      <c r="Q7" s="143">
        <f t="shared" si="0"/>
        <v>17.7658272</v>
      </c>
      <c r="R7" s="99"/>
      <c r="S7" s="99"/>
    </row>
    <row r="8" spans="1:19" s="96" customFormat="1" x14ac:dyDescent="0.25">
      <c r="A8" s="2"/>
      <c r="B8" s="161"/>
      <c r="C8" s="2"/>
      <c r="D8" s="99"/>
      <c r="E8" s="99"/>
      <c r="F8" s="99"/>
      <c r="G8" s="99"/>
      <c r="H8" s="99"/>
      <c r="I8" s="99"/>
      <c r="J8" s="99"/>
      <c r="K8" s="99"/>
      <c r="L8" s="99"/>
      <c r="M8" s="4" t="s">
        <v>186</v>
      </c>
      <c r="N8" s="143">
        <f>$F$5*$G$5*Weather!$S34</f>
        <v>1669.1599583999998</v>
      </c>
      <c r="O8" s="143">
        <f>$F$6*$G$6*Weather!$S34</f>
        <v>0</v>
      </c>
      <c r="P8" s="143">
        <f t="shared" si="1"/>
        <v>1669.1599583999998</v>
      </c>
      <c r="Q8" s="143">
        <f t="shared" si="0"/>
        <v>11.67408</v>
      </c>
      <c r="R8" s="99"/>
      <c r="S8" s="99"/>
    </row>
    <row r="9" spans="1:19" s="96" customFormat="1" x14ac:dyDescent="0.25">
      <c r="A9" s="2"/>
      <c r="B9" s="161"/>
      <c r="C9" s="2"/>
      <c r="D9" s="99"/>
      <c r="E9" s="99"/>
      <c r="F9" s="99"/>
      <c r="G9" s="99"/>
      <c r="H9" s="99"/>
      <c r="I9" s="99"/>
      <c r="J9" s="99"/>
      <c r="K9" s="99"/>
      <c r="L9" s="99"/>
      <c r="M9" s="4" t="s">
        <v>187</v>
      </c>
      <c r="N9" s="143">
        <f>$F$5*$G$5*Weather!$S35</f>
        <v>960.75559699200005</v>
      </c>
      <c r="O9" s="143">
        <f>$F$6*$G$6*Weather!$S35</f>
        <v>0</v>
      </c>
      <c r="P9" s="143">
        <f t="shared" si="1"/>
        <v>960.75559699200005</v>
      </c>
      <c r="Q9" s="143">
        <f t="shared" si="0"/>
        <v>6.7195104000000008</v>
      </c>
      <c r="R9" s="99"/>
      <c r="S9" s="99"/>
    </row>
    <row r="10" spans="1:19" s="96" customFormat="1" x14ac:dyDescent="0.25">
      <c r="A10" s="2"/>
      <c r="B10" s="161"/>
      <c r="C10" s="2"/>
      <c r="D10" s="99"/>
      <c r="E10" s="99"/>
      <c r="F10" s="99"/>
      <c r="G10" s="99"/>
      <c r="H10" s="99"/>
      <c r="I10" s="99"/>
      <c r="J10" s="99"/>
      <c r="K10" s="99"/>
      <c r="L10" s="99"/>
      <c r="M10" s="4" t="s">
        <v>188</v>
      </c>
      <c r="N10" s="143">
        <f>$F$5*$G$5*Weather!$S36</f>
        <v>222.09483743999991</v>
      </c>
      <c r="O10" s="143">
        <f>$F$6*$G$6*Weather!$S36</f>
        <v>0</v>
      </c>
      <c r="P10" s="143">
        <f t="shared" si="1"/>
        <v>222.09483743999991</v>
      </c>
      <c r="Q10" s="143">
        <f t="shared" si="0"/>
        <v>1.5533279999999994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406.94395679999991</v>
      </c>
      <c r="O13" s="143">
        <f>$F$6*$G$6*Weather!$S39</f>
        <v>0</v>
      </c>
      <c r="P13" s="143">
        <f t="shared" si="1"/>
        <v>406.94395679999991</v>
      </c>
      <c r="Q13" s="143">
        <f t="shared" si="0"/>
        <v>2.8461599999999994</v>
      </c>
      <c r="R13" s="99"/>
      <c r="S13" s="99"/>
    </row>
    <row r="14" spans="1:19" s="96" customFormat="1" x14ac:dyDescent="0.25">
      <c r="A14" s="2"/>
      <c r="B14" s="161"/>
      <c r="C14" s="2"/>
      <c r="D14" s="99"/>
      <c r="E14" s="99"/>
      <c r="F14" s="99"/>
      <c r="G14" s="99"/>
      <c r="H14" s="99"/>
      <c r="I14" s="99"/>
      <c r="J14" s="99"/>
      <c r="K14" s="99"/>
      <c r="L14" s="99"/>
      <c r="M14" s="4" t="s">
        <v>192</v>
      </c>
      <c r="N14" s="143">
        <f>$F$5*$G$5*Weather!$S40</f>
        <v>1237.2935581439999</v>
      </c>
      <c r="O14" s="143">
        <f>$F$6*$G$6*Weather!$S40</f>
        <v>0</v>
      </c>
      <c r="P14" s="143">
        <f t="shared" si="1"/>
        <v>1237.2935581439999</v>
      </c>
      <c r="Q14" s="143">
        <f t="shared" si="0"/>
        <v>8.6536127999999994</v>
      </c>
      <c r="R14" s="99"/>
      <c r="S14" s="99"/>
    </row>
    <row r="15" spans="1:19" x14ac:dyDescent="0.25">
      <c r="B15" s="160"/>
      <c r="D15" s="99"/>
      <c r="E15" s="99"/>
      <c r="F15" s="99"/>
      <c r="G15" s="99"/>
      <c r="H15" s="99"/>
      <c r="I15" s="99"/>
      <c r="J15" s="99"/>
      <c r="K15" s="99"/>
      <c r="L15" s="99"/>
      <c r="M15" s="4" t="s">
        <v>193</v>
      </c>
      <c r="N15" s="143">
        <f>$F$5*$G$5*Weather!$S41</f>
        <v>2310.6139920000001</v>
      </c>
      <c r="O15" s="143">
        <f>$F$6*$G$6*Weather!$S41</f>
        <v>0</v>
      </c>
      <c r="P15" s="143">
        <f t="shared" si="1"/>
        <v>2310.6139920000001</v>
      </c>
      <c r="Q15" s="143">
        <f t="shared" si="0"/>
        <v>16.160400000000003</v>
      </c>
      <c r="R15" s="99"/>
      <c r="S15" s="99"/>
    </row>
    <row r="16" spans="1:19" x14ac:dyDescent="0.25">
      <c r="B16" s="160"/>
      <c r="D16" s="99"/>
      <c r="E16" s="99"/>
      <c r="F16" s="99"/>
      <c r="G16" s="99"/>
      <c r="H16" s="99"/>
      <c r="I16" s="99"/>
      <c r="J16" s="99"/>
      <c r="K16" s="99"/>
      <c r="L16" s="99"/>
      <c r="M16" s="5" t="s">
        <v>194</v>
      </c>
      <c r="N16" s="144">
        <f>$F$5*$G$5*Weather!$S42</f>
        <v>2725.4669160960002</v>
      </c>
      <c r="O16" s="144">
        <f>$F$6*$G$6*Weather!$S42</f>
        <v>0</v>
      </c>
      <c r="P16" s="144">
        <f t="shared" si="1"/>
        <v>2725.4669160960002</v>
      </c>
      <c r="Q16" s="144">
        <f t="shared" si="0"/>
        <v>19.061875200000003</v>
      </c>
      <c r="R16" s="99"/>
      <c r="S16" s="99"/>
    </row>
    <row r="17" spans="2:19" x14ac:dyDescent="0.25">
      <c r="B17" s="160"/>
      <c r="D17" s="99"/>
      <c r="E17" s="99"/>
      <c r="F17" s="99"/>
      <c r="G17" s="99"/>
      <c r="H17" s="99"/>
      <c r="I17" s="99"/>
      <c r="J17" s="99"/>
      <c r="K17" s="99"/>
      <c r="L17" s="99"/>
      <c r="M17" s="117" t="s">
        <v>3254</v>
      </c>
      <c r="N17" s="144">
        <f>SUM(N5:N16)</f>
        <v>17582.783858208</v>
      </c>
      <c r="O17" s="144">
        <f>SUM(O5:O16)</f>
        <v>0</v>
      </c>
      <c r="P17" s="144">
        <f>SUM(P5:P16)</f>
        <v>17582.783858208</v>
      </c>
      <c r="Q17" s="144">
        <f t="shared" si="0"/>
        <v>122.97372960000001</v>
      </c>
      <c r="R17" s="99" t="s">
        <v>3270</v>
      </c>
      <c r="S17" s="99"/>
    </row>
    <row r="18" spans="2:19" x14ac:dyDescent="0.25">
      <c r="B18" s="160"/>
      <c r="D18" s="99"/>
      <c r="E18" s="99"/>
      <c r="F18" s="99"/>
      <c r="G18" s="99"/>
      <c r="H18" s="99"/>
      <c r="I18" s="99"/>
      <c r="J18" s="99"/>
      <c r="K18" s="99"/>
      <c r="L18" s="99"/>
      <c r="M18" s="8" t="s">
        <v>3255</v>
      </c>
      <c r="N18" s="145">
        <f>N17/i.tfa</f>
        <v>122.97372960000001</v>
      </c>
      <c r="O18" s="145">
        <f>O17/i.tfa</f>
        <v>0</v>
      </c>
      <c r="P18" s="145">
        <f>P17/i.tfa</f>
        <v>122.97372960000001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disablePrompts="1"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0.48</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1052.3675727359998</v>
      </c>
      <c r="O6" s="143">
        <f>F$6*G$6*Weather!R31</f>
        <v>0</v>
      </c>
      <c r="P6" s="143">
        <f>F$7*G$7*Weather!R31</f>
        <v>0</v>
      </c>
      <c r="Q6" s="143">
        <f t="shared" ref="Q6:Q17" si="0">SUM(N6:P6)</f>
        <v>1052.3675727359998</v>
      </c>
      <c r="R6" s="143">
        <f t="shared" ref="R6:R18" si="1">Q6/i.tfa</f>
        <v>7.3602431999999993</v>
      </c>
      <c r="S6" s="99"/>
    </row>
    <row r="7" spans="2:19" x14ac:dyDescent="0.25">
      <c r="B7" s="160"/>
      <c r="D7" s="99"/>
      <c r="E7" s="9">
        <v>3</v>
      </c>
      <c r="F7" s="10"/>
      <c r="G7" s="10"/>
      <c r="H7" s="99"/>
      <c r="I7" s="99"/>
      <c r="J7" s="99"/>
      <c r="K7" s="99"/>
      <c r="L7" s="99"/>
      <c r="M7" s="4" t="s">
        <v>184</v>
      </c>
      <c r="N7" s="143">
        <f>F$5*G$5*Weather!R32</f>
        <v>921.47018342399997</v>
      </c>
      <c r="O7" s="143">
        <f>F$6*G$6*Weather!R32</f>
        <v>0</v>
      </c>
      <c r="P7" s="143">
        <f>F$7*G$7*Weather!R32</f>
        <v>0</v>
      </c>
      <c r="Q7" s="143">
        <f t="shared" si="0"/>
        <v>921.47018342399997</v>
      </c>
      <c r="R7" s="143">
        <f t="shared" si="1"/>
        <v>6.4447488000000002</v>
      </c>
      <c r="S7" s="99"/>
    </row>
    <row r="8" spans="2:19" x14ac:dyDescent="0.25">
      <c r="B8" s="160"/>
      <c r="D8" s="99"/>
      <c r="E8" s="22" t="s">
        <v>3262</v>
      </c>
      <c r="F8" s="8">
        <f>SUM(F5:F7)</f>
        <v>142.97999999999999</v>
      </c>
      <c r="G8" s="8">
        <f>SUMPRODUCT(G5:G7,F5:F7) / F8</f>
        <v>0.48</v>
      </c>
      <c r="H8" s="99"/>
      <c r="I8" s="99"/>
      <c r="J8" s="99"/>
      <c r="K8" s="99"/>
      <c r="L8" s="99"/>
      <c r="M8" s="4" t="s">
        <v>185</v>
      </c>
      <c r="N8" s="143">
        <f>F$5*G$5*Weather!R33</f>
        <v>909.9073336319999</v>
      </c>
      <c r="O8" s="143">
        <f>F$6*G$6*Weather!R33</f>
        <v>0</v>
      </c>
      <c r="P8" s="143">
        <f>F$7*G$7*Weather!R33</f>
        <v>0</v>
      </c>
      <c r="Q8" s="143">
        <f t="shared" si="0"/>
        <v>909.9073336319999</v>
      </c>
      <c r="R8" s="143">
        <f t="shared" si="1"/>
        <v>6.3638783999999999</v>
      </c>
      <c r="S8" s="99"/>
    </row>
    <row r="9" spans="2:19" x14ac:dyDescent="0.25">
      <c r="B9" s="160"/>
      <c r="D9" s="99"/>
      <c r="E9" s="99"/>
      <c r="F9" s="99"/>
      <c r="G9" s="99"/>
      <c r="H9" s="99"/>
      <c r="I9" s="99"/>
      <c r="J9" s="99"/>
      <c r="K9" s="99"/>
      <c r="L9" s="99"/>
      <c r="M9" s="4" t="s">
        <v>186</v>
      </c>
      <c r="N9" s="143">
        <f>F$5*G$5*Weather!R34</f>
        <v>597.90804479999997</v>
      </c>
      <c r="O9" s="143">
        <f>F$6*G$6*Weather!R34</f>
        <v>0</v>
      </c>
      <c r="P9" s="143">
        <f>F$7*G$7*Weather!R34</f>
        <v>0</v>
      </c>
      <c r="Q9" s="143">
        <f t="shared" si="0"/>
        <v>597.90804479999997</v>
      </c>
      <c r="R9" s="143">
        <f t="shared" si="1"/>
        <v>4.1817599999999997</v>
      </c>
      <c r="S9" s="99"/>
    </row>
    <row r="10" spans="2:19" x14ac:dyDescent="0.25">
      <c r="B10" s="160"/>
      <c r="D10" s="99"/>
      <c r="E10" s="99"/>
      <c r="F10" s="99"/>
      <c r="G10" s="99"/>
      <c r="H10" s="99"/>
      <c r="I10" s="99"/>
      <c r="J10" s="99"/>
      <c r="K10" s="99"/>
      <c r="L10" s="99"/>
      <c r="M10" s="4" t="s">
        <v>187</v>
      </c>
      <c r="N10" s="143">
        <f>F$5*G$5*Weather!R35</f>
        <v>344.15125862399998</v>
      </c>
      <c r="O10" s="143">
        <f>F$6*G$6*Weather!R35</f>
        <v>0</v>
      </c>
      <c r="P10" s="143">
        <f>F$7*G$7*Weather!R35</f>
        <v>0</v>
      </c>
      <c r="Q10" s="143">
        <f t="shared" si="0"/>
        <v>344.15125862399998</v>
      </c>
      <c r="R10" s="143">
        <f t="shared" si="1"/>
        <v>2.4069888000000002</v>
      </c>
      <c r="S10" s="99"/>
    </row>
    <row r="11" spans="2:19" x14ac:dyDescent="0.25">
      <c r="B11" s="160"/>
      <c r="D11" s="99"/>
      <c r="E11" s="99"/>
      <c r="F11" s="99"/>
      <c r="G11" s="99"/>
      <c r="H11" s="99"/>
      <c r="I11" s="99"/>
      <c r="J11" s="99"/>
      <c r="K11" s="99"/>
      <c r="L11" s="99"/>
      <c r="M11" s="4" t="s">
        <v>188</v>
      </c>
      <c r="N11" s="143">
        <f>F$5*G$5*Weather!R36</f>
        <v>79.556359679999957</v>
      </c>
      <c r="O11" s="143">
        <f>F$6*G$6*Weather!R36</f>
        <v>0</v>
      </c>
      <c r="P11" s="143">
        <f>F$7*G$7*Weather!R36</f>
        <v>0</v>
      </c>
      <c r="Q11" s="143">
        <f t="shared" si="0"/>
        <v>79.556359679999957</v>
      </c>
      <c r="R11" s="143">
        <f t="shared" si="1"/>
        <v>0.55641599999999969</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145.77096959999997</v>
      </c>
      <c r="O14" s="143">
        <f>F$6*G$6*Weather!R39</f>
        <v>0</v>
      </c>
      <c r="P14" s="143">
        <f>F$7*G$7*Weather!R39</f>
        <v>0</v>
      </c>
      <c r="Q14" s="143">
        <f t="shared" si="0"/>
        <v>145.77096959999997</v>
      </c>
      <c r="R14" s="143">
        <f t="shared" si="1"/>
        <v>1.01952</v>
      </c>
      <c r="S14" s="99"/>
    </row>
    <row r="15" spans="2:19" x14ac:dyDescent="0.25">
      <c r="D15" s="99"/>
      <c r="E15" s="99"/>
      <c r="F15" s="99"/>
      <c r="G15" s="99"/>
      <c r="H15" s="99"/>
      <c r="I15" s="99"/>
      <c r="J15" s="99"/>
      <c r="K15" s="99"/>
      <c r="L15" s="99"/>
      <c r="M15" s="4" t="s">
        <v>192</v>
      </c>
      <c r="N15" s="143">
        <f>F$5*G$5*Weather!R40</f>
        <v>443.20963276799995</v>
      </c>
      <c r="O15" s="143">
        <f>F$6*G$6*Weather!R40</f>
        <v>0</v>
      </c>
      <c r="P15" s="143">
        <f>F$7*G$7*Weather!R40</f>
        <v>0</v>
      </c>
      <c r="Q15" s="143">
        <f t="shared" si="0"/>
        <v>443.20963276799995</v>
      </c>
      <c r="R15" s="143">
        <f t="shared" si="1"/>
        <v>3.0998015999999997</v>
      </c>
      <c r="S15" s="99"/>
    </row>
    <row r="16" spans="2:19" x14ac:dyDescent="0.25">
      <c r="D16" s="99"/>
      <c r="E16" s="99"/>
      <c r="F16" s="99"/>
      <c r="G16" s="99"/>
      <c r="H16" s="99"/>
      <c r="I16" s="99"/>
      <c r="J16" s="99"/>
      <c r="K16" s="99"/>
      <c r="L16" s="99"/>
      <c r="M16" s="4" t="s">
        <v>193</v>
      </c>
      <c r="N16" s="143">
        <f>F$5*G$5*Weather!R41</f>
        <v>827.68262399999992</v>
      </c>
      <c r="O16" s="143">
        <f>F$6*G$6*Weather!R41</f>
        <v>0</v>
      </c>
      <c r="P16" s="143">
        <f>F$7*G$7*Weather!R41</f>
        <v>0</v>
      </c>
      <c r="Q16" s="143">
        <f t="shared" si="0"/>
        <v>827.68262399999992</v>
      </c>
      <c r="R16" s="143">
        <f t="shared" si="1"/>
        <v>5.7888000000000002</v>
      </c>
      <c r="S16" s="99"/>
    </row>
    <row r="17" spans="4:21" x14ac:dyDescent="0.25">
      <c r="D17" s="99"/>
      <c r="E17" s="99"/>
      <c r="F17" s="99"/>
      <c r="G17" s="99"/>
      <c r="H17" s="99"/>
      <c r="I17" s="99"/>
      <c r="J17" s="99"/>
      <c r="K17" s="99"/>
      <c r="L17" s="99"/>
      <c r="M17" s="5" t="s">
        <v>194</v>
      </c>
      <c r="N17" s="144">
        <f>F$5*G$5*Weather!R42</f>
        <v>976.28665651200004</v>
      </c>
      <c r="O17" s="144">
        <f>F$6*G$6*Weather!R42</f>
        <v>0</v>
      </c>
      <c r="P17" s="144">
        <f>F$7*G$7*Weather!R42</f>
        <v>0</v>
      </c>
      <c r="Q17" s="144">
        <f t="shared" si="0"/>
        <v>976.28665651200004</v>
      </c>
      <c r="R17" s="144">
        <f t="shared" si="1"/>
        <v>6.8281344000000006</v>
      </c>
      <c r="S17" s="99"/>
    </row>
    <row r="18" spans="4:21" x14ac:dyDescent="0.25">
      <c r="D18" s="99"/>
      <c r="E18" s="99"/>
      <c r="F18" s="99"/>
      <c r="G18" s="99"/>
      <c r="H18" s="99"/>
      <c r="I18" s="99"/>
      <c r="J18" s="99"/>
      <c r="K18" s="99"/>
      <c r="L18" s="99"/>
      <c r="M18" s="117" t="s">
        <v>3254</v>
      </c>
      <c r="N18" s="144">
        <f>SUM(N6:N17)</f>
        <v>6298.3106357759998</v>
      </c>
      <c r="O18" s="144">
        <f>SUM(O6:O17)</f>
        <v>0</v>
      </c>
      <c r="P18" s="144">
        <f>SUM(P6:P17)</f>
        <v>0</v>
      </c>
      <c r="Q18" s="144">
        <f>SUM(Q6:Q17)</f>
        <v>6298.3106357759998</v>
      </c>
      <c r="R18" s="144">
        <f t="shared" si="1"/>
        <v>44.050291200000004</v>
      </c>
      <c r="S18" s="99"/>
    </row>
    <row r="19" spans="4:21" x14ac:dyDescent="0.25">
      <c r="D19" s="99"/>
      <c r="E19" s="99"/>
      <c r="F19" s="99"/>
      <c r="G19" s="99"/>
      <c r="H19" s="99"/>
      <c r="I19" s="99"/>
      <c r="J19" s="99"/>
      <c r="K19" s="99"/>
      <c r="L19" s="99"/>
      <c r="M19" s="8" t="s">
        <v>3255</v>
      </c>
      <c r="N19" s="145">
        <f>N18/i.tfa</f>
        <v>44.050291200000004</v>
      </c>
      <c r="O19" s="145">
        <f>O18/i.tfa</f>
        <v>0</v>
      </c>
      <c r="P19" s="145">
        <f>P18/i.tfa</f>
        <v>0</v>
      </c>
      <c r="Q19" s="145">
        <f>Q18/i.tfa</f>
        <v>44.050291200000004</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1.192</f>
        <v>415.61464000000001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88.031282831871124</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2103.0795691678081</v>
      </c>
      <c r="L6" s="143">
        <f t="shared" ref="L6:L17" si="0">(1-i.heat_recovery_efficiency) * K6</f>
        <v>2103.0795691678081</v>
      </c>
      <c r="M6" s="143">
        <f t="shared" ref="M6:M17" si="1">L6/i.tfa</f>
        <v>14.708907323876124</v>
      </c>
      <c r="N6" s="143">
        <f t="shared" ref="N6:N17" si="2">ABS(L6)</f>
        <v>2103.0795691678081</v>
      </c>
      <c r="O6" s="99"/>
      <c r="P6" s="102"/>
      <c r="Q6" s="102"/>
      <c r="R6" s="102"/>
      <c r="S6" s="102"/>
      <c r="T6" s="102"/>
    </row>
    <row r="7" spans="2:20" x14ac:dyDescent="0.25">
      <c r="B7" s="160"/>
      <c r="D7" s="99"/>
      <c r="E7" s="99" t="s">
        <v>81</v>
      </c>
      <c r="F7" s="98">
        <v>348.67</v>
      </c>
      <c r="G7" s="99" t="s">
        <v>82</v>
      </c>
      <c r="H7" s="99"/>
      <c r="I7" s="99"/>
      <c r="J7" s="151" t="s">
        <v>184</v>
      </c>
      <c r="K7" s="143">
        <f>$F$12*$R$9*Weather!$R32</f>
        <v>1841.4907172766721</v>
      </c>
      <c r="L7" s="143">
        <f t="shared" si="0"/>
        <v>1841.4907172766721</v>
      </c>
      <c r="M7" s="143">
        <f t="shared" si="1"/>
        <v>12.879358772392449</v>
      </c>
      <c r="N7" s="143">
        <f t="shared" si="2"/>
        <v>1841.4907172766721</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1818.383208276096</v>
      </c>
      <c r="L8" s="143">
        <f t="shared" si="0"/>
        <v>1818.383208276096</v>
      </c>
      <c r="M8" s="143">
        <f t="shared" si="1"/>
        <v>12.717745197063199</v>
      </c>
      <c r="N8" s="143">
        <f t="shared" si="2"/>
        <v>1818.383208276096</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1194.8754654144</v>
      </c>
      <c r="L9" s="143">
        <f t="shared" si="0"/>
        <v>1194.8754654144</v>
      </c>
      <c r="M9" s="143">
        <f t="shared" si="1"/>
        <v>8.3569412883927825</v>
      </c>
      <c r="N9" s="143">
        <f t="shared" si="2"/>
        <v>1194.8754654144</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687.76110122227215</v>
      </c>
      <c r="L10" s="143">
        <f t="shared" si="0"/>
        <v>687.76110122227215</v>
      </c>
      <c r="M10" s="143">
        <f t="shared" si="1"/>
        <v>4.8101909443437698</v>
      </c>
      <c r="N10" s="143">
        <f t="shared" si="2"/>
        <v>687.76110122227215</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158.98756192703996</v>
      </c>
      <c r="L11" s="143">
        <f t="shared" si="0"/>
        <v>158.98756192703996</v>
      </c>
      <c r="M11" s="143">
        <f t="shared" si="1"/>
        <v>1.1119566507696179</v>
      </c>
      <c r="N11" s="143">
        <f t="shared" si="2"/>
        <v>158.98756192703996</v>
      </c>
      <c r="O11" s="99"/>
      <c r="P11" s="102"/>
      <c r="Q11" s="102"/>
      <c r="R11" s="102"/>
      <c r="S11" s="102"/>
      <c r="T11" s="102"/>
    </row>
    <row r="12" spans="2:20" x14ac:dyDescent="0.25">
      <c r="B12" s="160"/>
      <c r="D12" s="99"/>
      <c r="E12" s="99" t="s">
        <v>77</v>
      </c>
      <c r="F12" s="99">
        <f>i.n_occupants * i.ventilation_rate</f>
        <v>415.61464000000001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1.1919999999999999</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0.83892617449664431</v>
      </c>
      <c r="G14" s="99" t="s">
        <v>165</v>
      </c>
      <c r="H14" s="99"/>
      <c r="I14" s="99"/>
      <c r="J14" s="151" t="s">
        <v>191</v>
      </c>
      <c r="K14" s="143">
        <f>$F$12*$R$9*Weather!$R39</f>
        <v>291.31261346879995</v>
      </c>
      <c r="L14" s="143">
        <f t="shared" si="0"/>
        <v>291.31261346879995</v>
      </c>
      <c r="M14" s="143">
        <f t="shared" si="1"/>
        <v>2.0374360992362566</v>
      </c>
      <c r="N14" s="143">
        <f t="shared" si="2"/>
        <v>291.31261346879995</v>
      </c>
      <c r="O14" s="99"/>
      <c r="P14" s="102"/>
      <c r="Q14" s="102"/>
      <c r="R14" s="102"/>
      <c r="S14" s="102"/>
      <c r="T14" s="102"/>
    </row>
    <row r="15" spans="2:20" x14ac:dyDescent="0.25">
      <c r="B15" s="160"/>
      <c r="D15" s="99"/>
      <c r="E15" s="99"/>
      <c r="F15" s="99"/>
      <c r="G15" s="99"/>
      <c r="H15" s="99"/>
      <c r="I15" s="99"/>
      <c r="J15" s="151" t="s">
        <v>192</v>
      </c>
      <c r="K15" s="143">
        <f>$F$12*$R$9*Weather!$R40</f>
        <v>885.72201166310401</v>
      </c>
      <c r="L15" s="143">
        <f t="shared" si="0"/>
        <v>885.72201166310401</v>
      </c>
      <c r="M15" s="143">
        <f t="shared" si="1"/>
        <v>6.1947266167513222</v>
      </c>
      <c r="N15" s="143">
        <f t="shared" si="2"/>
        <v>885.72201166310401</v>
      </c>
      <c r="O15" s="99"/>
      <c r="P15" s="102"/>
      <c r="Q15" s="102"/>
      <c r="R15" s="102"/>
      <c r="S15" s="102"/>
      <c r="T15" s="102"/>
    </row>
    <row r="16" spans="2:20" x14ac:dyDescent="0.25">
      <c r="B16" s="160"/>
      <c r="D16" s="99"/>
      <c r="E16" s="99"/>
      <c r="F16" s="99"/>
      <c r="G16" s="99"/>
      <c r="H16" s="99"/>
      <c r="I16" s="99"/>
      <c r="J16" s="151" t="s">
        <v>193</v>
      </c>
      <c r="K16" s="143">
        <f>$F$12*$R$9*Weather!$R41</f>
        <v>1654.0631442720003</v>
      </c>
      <c r="L16" s="143">
        <f t="shared" si="0"/>
        <v>1654.0631442720003</v>
      </c>
      <c r="M16" s="143">
        <f t="shared" si="1"/>
        <v>11.568493105832987</v>
      </c>
      <c r="N16" s="143">
        <f t="shared" si="2"/>
        <v>1654.0631442720003</v>
      </c>
      <c r="O16" s="99"/>
      <c r="P16" s="102"/>
      <c r="Q16" s="102"/>
      <c r="R16" s="102"/>
      <c r="S16" s="102"/>
      <c r="T16" s="102"/>
    </row>
    <row r="17" spans="2:20" x14ac:dyDescent="0.25">
      <c r="B17" s="160"/>
      <c r="D17" s="99"/>
      <c r="E17" s="99"/>
      <c r="F17" s="99"/>
      <c r="G17" s="99"/>
      <c r="H17" s="99"/>
      <c r="I17" s="99"/>
      <c r="J17" s="152" t="s">
        <v>194</v>
      </c>
      <c r="K17" s="143">
        <f>$F$12*$R$9*Weather!$R42</f>
        <v>1951.0374266127362</v>
      </c>
      <c r="L17" s="143">
        <f t="shared" si="0"/>
        <v>1951.0374266127362</v>
      </c>
      <c r="M17" s="144">
        <f t="shared" si="1"/>
        <v>13.645526833212593</v>
      </c>
      <c r="N17" s="144">
        <f t="shared" si="2"/>
        <v>1951.0374266127362</v>
      </c>
      <c r="O17" s="99"/>
      <c r="P17" s="102"/>
      <c r="Q17" s="102"/>
      <c r="R17" s="102"/>
      <c r="S17" s="102"/>
      <c r="T17" s="102"/>
    </row>
    <row r="18" spans="2:20" x14ac:dyDescent="0.25">
      <c r="B18" s="160"/>
      <c r="D18" s="99"/>
      <c r="E18" s="99"/>
      <c r="F18" s="99"/>
      <c r="G18" s="99"/>
      <c r="H18" s="99"/>
      <c r="I18" s="99"/>
      <c r="J18" s="144" t="s">
        <v>3254</v>
      </c>
      <c r="K18" s="145">
        <f>SUM(K6:K17)</f>
        <v>12586.712819300928</v>
      </c>
      <c r="L18" s="145">
        <f>SUM(L6:L17)</f>
        <v>12586.712819300928</v>
      </c>
      <c r="M18" s="144">
        <f>SUM(M6:M17)</f>
        <v>88.031282831871124</v>
      </c>
      <c r="N18" s="144">
        <f>SUM(N6:N17)</f>
        <v>12586.712819300928</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2103.0795691678081</v>
      </c>
      <c r="M40" s="143">
        <f t="shared" ref="M40:M51" si="6">L40/i.tfa</f>
        <v>14.708907323876124</v>
      </c>
      <c r="N40" s="143">
        <f t="shared" ref="N40:N51" si="7">ABS(L40)</f>
        <v>2103.0795691678081</v>
      </c>
      <c r="O40" s="99"/>
      <c r="P40" s="102"/>
      <c r="Q40" s="102"/>
      <c r="R40" s="102"/>
      <c r="S40" s="102"/>
      <c r="T40" s="102"/>
    </row>
    <row r="41" spans="2:20" x14ac:dyDescent="0.25">
      <c r="B41" s="160"/>
      <c r="D41" s="99"/>
      <c r="E41" s="99"/>
      <c r="F41" s="99"/>
      <c r="G41" s="99"/>
      <c r="H41" s="99"/>
      <c r="I41" s="99"/>
      <c r="J41" s="151" t="s">
        <v>184</v>
      </c>
      <c r="K41" s="151"/>
      <c r="L41" s="143">
        <f t="shared" si="5"/>
        <v>1841.4907172766721</v>
      </c>
      <c r="M41" s="143">
        <f t="shared" si="6"/>
        <v>12.879358772392449</v>
      </c>
      <c r="N41" s="143">
        <f t="shared" si="7"/>
        <v>1841.4907172766721</v>
      </c>
      <c r="O41" s="99"/>
      <c r="P41" s="102"/>
      <c r="Q41" s="102"/>
      <c r="R41" s="102"/>
      <c r="S41" s="102"/>
      <c r="T41" s="102"/>
    </row>
    <row r="42" spans="2:20" x14ac:dyDescent="0.25">
      <c r="B42" s="160"/>
      <c r="D42" s="99"/>
      <c r="E42" s="99"/>
      <c r="F42" s="99"/>
      <c r="G42" s="99"/>
      <c r="H42" s="99"/>
      <c r="I42" s="99"/>
      <c r="J42" s="151" t="s">
        <v>185</v>
      </c>
      <c r="K42" s="151"/>
      <c r="L42" s="143">
        <f t="shared" si="5"/>
        <v>1818.383208276096</v>
      </c>
      <c r="M42" s="143">
        <f t="shared" si="6"/>
        <v>12.717745197063199</v>
      </c>
      <c r="N42" s="143">
        <f t="shared" si="7"/>
        <v>1818.383208276096</v>
      </c>
      <c r="O42" s="99"/>
      <c r="P42" s="102"/>
      <c r="Q42" s="102"/>
      <c r="R42" s="102"/>
      <c r="S42" s="102"/>
      <c r="T42" s="102"/>
    </row>
    <row r="43" spans="2:20" x14ac:dyDescent="0.25">
      <c r="B43" s="160"/>
      <c r="D43" s="99"/>
      <c r="E43" s="99"/>
      <c r="F43" s="99"/>
      <c r="G43" s="99"/>
      <c r="H43" s="99"/>
      <c r="I43" s="99"/>
      <c r="J43" s="151" t="s">
        <v>186</v>
      </c>
      <c r="K43" s="151"/>
      <c r="L43" s="143">
        <f t="shared" si="5"/>
        <v>1194.8754654144</v>
      </c>
      <c r="M43" s="143">
        <f t="shared" si="6"/>
        <v>8.3569412883927825</v>
      </c>
      <c r="N43" s="143">
        <f t="shared" si="7"/>
        <v>1194.8754654144</v>
      </c>
      <c r="O43" s="99"/>
      <c r="P43" s="102"/>
      <c r="Q43" s="102"/>
      <c r="R43" s="102"/>
      <c r="S43" s="102"/>
      <c r="T43" s="102"/>
    </row>
    <row r="44" spans="2:20" x14ac:dyDescent="0.25">
      <c r="B44" s="160"/>
      <c r="D44" s="99"/>
      <c r="E44" s="99"/>
      <c r="F44" s="99"/>
      <c r="G44" s="99"/>
      <c r="H44" s="99"/>
      <c r="I44" s="99"/>
      <c r="J44" s="151" t="s">
        <v>187</v>
      </c>
      <c r="K44" s="151"/>
      <c r="L44" s="143">
        <f t="shared" si="5"/>
        <v>687.76110122227215</v>
      </c>
      <c r="M44" s="143">
        <f t="shared" si="6"/>
        <v>4.8101909443437698</v>
      </c>
      <c r="N44" s="143">
        <f t="shared" si="7"/>
        <v>687.76110122227215</v>
      </c>
      <c r="O44" s="99"/>
      <c r="P44" s="102"/>
      <c r="Q44" s="102"/>
      <c r="R44" s="102"/>
      <c r="S44" s="102"/>
      <c r="T44" s="102"/>
    </row>
    <row r="45" spans="2:20" x14ac:dyDescent="0.25">
      <c r="B45" s="160"/>
      <c r="D45" s="99"/>
      <c r="E45" s="99"/>
      <c r="F45" s="99"/>
      <c r="G45" s="99"/>
      <c r="H45" s="99"/>
      <c r="I45" s="99"/>
      <c r="J45" s="151" t="s">
        <v>188</v>
      </c>
      <c r="K45" s="151"/>
      <c r="L45" s="143">
        <f t="shared" si="5"/>
        <v>158.98756192703996</v>
      </c>
      <c r="M45" s="143">
        <f t="shared" si="6"/>
        <v>1.1119566507696179</v>
      </c>
      <c r="N45" s="143">
        <f t="shared" si="7"/>
        <v>158.98756192703996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291.31261346879995</v>
      </c>
      <c r="M48" s="143">
        <f t="shared" si="6"/>
        <v>2.0374360992362566</v>
      </c>
      <c r="N48" s="143">
        <f t="shared" si="7"/>
        <v>291.31261346879995</v>
      </c>
      <c r="O48" s="99"/>
      <c r="P48" s="102"/>
      <c r="Q48" s="102"/>
      <c r="R48" s="102"/>
      <c r="S48" s="102"/>
      <c r="T48" s="102"/>
    </row>
    <row r="49" spans="2:20" x14ac:dyDescent="0.25">
      <c r="B49" s="160"/>
      <c r="D49" s="99"/>
      <c r="E49" s="99"/>
      <c r="F49" s="99"/>
      <c r="G49" s="99"/>
      <c r="H49" s="99"/>
      <c r="I49" s="99"/>
      <c r="J49" s="151" t="s">
        <v>192</v>
      </c>
      <c r="K49" s="151"/>
      <c r="L49" s="143">
        <f t="shared" si="5"/>
        <v>885.72201166310401</v>
      </c>
      <c r="M49" s="143">
        <f t="shared" si="6"/>
        <v>6.1947266167513222</v>
      </c>
      <c r="N49" s="143">
        <f t="shared" si="7"/>
        <v>885.72201166310401</v>
      </c>
      <c r="O49" s="99"/>
      <c r="P49" s="102"/>
      <c r="Q49" s="102"/>
      <c r="R49" s="102"/>
      <c r="S49" s="102"/>
      <c r="T49" s="102"/>
    </row>
    <row r="50" spans="2:20" x14ac:dyDescent="0.25">
      <c r="B50" s="160"/>
      <c r="D50" s="99"/>
      <c r="E50" s="99"/>
      <c r="F50" s="99"/>
      <c r="G50" s="99"/>
      <c r="H50" s="99"/>
      <c r="I50" s="99"/>
      <c r="J50" s="151" t="s">
        <v>193</v>
      </c>
      <c r="K50" s="151"/>
      <c r="L50" s="143">
        <f t="shared" si="5"/>
        <v>1654.0631442720003</v>
      </c>
      <c r="M50" s="143">
        <f t="shared" si="6"/>
        <v>11.568493105832987</v>
      </c>
      <c r="N50" s="143">
        <f t="shared" si="7"/>
        <v>1654.0631442720003</v>
      </c>
      <c r="O50" s="99"/>
      <c r="P50" s="102"/>
      <c r="Q50" s="102"/>
      <c r="R50" s="102"/>
      <c r="S50" s="102"/>
      <c r="T50" s="102"/>
    </row>
    <row r="51" spans="2:20" x14ac:dyDescent="0.25">
      <c r="B51" s="160"/>
      <c r="D51" s="99"/>
      <c r="E51" s="99"/>
      <c r="F51" s="99"/>
      <c r="G51" s="99"/>
      <c r="H51" s="99"/>
      <c r="I51" s="99"/>
      <c r="J51" s="152" t="s">
        <v>194</v>
      </c>
      <c r="K51" s="152"/>
      <c r="L51" s="144">
        <f t="shared" si="5"/>
        <v>1951.0374266127362</v>
      </c>
      <c r="M51" s="144">
        <f t="shared" si="6"/>
        <v>13.645526833212593</v>
      </c>
      <c r="N51" s="144">
        <f t="shared" si="7"/>
        <v>1951.0374266127362</v>
      </c>
      <c r="O51" s="99"/>
      <c r="P51" s="102"/>
      <c r="Q51" s="102"/>
      <c r="R51" s="102"/>
      <c r="S51" s="102"/>
      <c r="T51" s="102"/>
    </row>
    <row r="52" spans="2:20" x14ac:dyDescent="0.25">
      <c r="B52" s="160"/>
      <c r="D52" s="99"/>
      <c r="E52" s="99"/>
      <c r="F52" s="99"/>
      <c r="G52" s="99"/>
      <c r="H52" s="99"/>
      <c r="I52" s="99"/>
      <c r="J52" s="144" t="s">
        <v>3254</v>
      </c>
      <c r="K52" s="144"/>
      <c r="L52" s="144"/>
      <c r="M52" s="144">
        <f>N52/i.tfa</f>
        <v>88.031282831871096</v>
      </c>
      <c r="N52" s="144">
        <f>SUM(N40:N51)</f>
        <v>12586.712819300928</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119.80078</v>
      </c>
      <c r="J4" s="99">
        <f>IFERROR('Ground floor'!$F$7 * 'Ground floor'!$G$7, 0)</f>
        <v>191.5932</v>
      </c>
      <c r="K4" s="99">
        <f>IFERROR(Roof!$F$8 * Roof!$G$8, 0)</f>
        <v>68.630399999999995</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137.15283120000001</v>
      </c>
      <c r="P4" s="99">
        <f>SUM(I4:O4)</f>
        <v>665.17175392000001</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0.18010503196202826</v>
      </c>
      <c r="J5" s="117">
        <f t="shared" si="1"/>
        <v>0.28803568231949134</v>
      </c>
      <c r="K5" s="117">
        <f t="shared" si="1"/>
        <v>0.10317696083086257</v>
      </c>
      <c r="L5" s="117">
        <f t="shared" si="1"/>
        <v>0</v>
      </c>
      <c r="M5" s="117">
        <f t="shared" si="1"/>
        <v>0.22249072040091356</v>
      </c>
      <c r="N5" s="117">
        <f t="shared" si="1"/>
        <v>0</v>
      </c>
      <c r="O5" s="117">
        <f t="shared" si="1"/>
        <v>0.20619160448670426</v>
      </c>
      <c r="P5" s="117">
        <f t="shared" si="1"/>
        <v>1</v>
      </c>
      <c r="Q5" s="99"/>
      <c r="R5" s="99"/>
      <c r="S5" s="99"/>
      <c r="T5" s="99"/>
      <c r="U5" s="99"/>
      <c r="V5" s="99"/>
      <c r="W5" s="99"/>
      <c r="X5" s="99"/>
      <c r="Y5" s="102"/>
      <c r="Z5" s="102" t="s">
        <v>3375</v>
      </c>
      <c r="AA5" s="154">
        <f t="array" aca="1" ref="AA5" ca="1">i.tfa * SUMPRODUCT(($V$14:$V$25&gt;$AA$4)*$R$14:$R$25) / $P$4</f>
        <v>91.771439999999998</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0.78163809747742552</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12.847992673067564</v>
      </c>
      <c r="J14" s="143">
        <f t="shared" si="2"/>
        <v>20.547345600000003</v>
      </c>
      <c r="K14" s="143">
        <f t="shared" si="2"/>
        <v>7.3602431999999993</v>
      </c>
      <c r="L14" s="143">
        <f t="shared" si="2"/>
        <v>0</v>
      </c>
      <c r="M14" s="143">
        <f t="shared" si="2"/>
        <v>15.871622876917368</v>
      </c>
      <c r="N14" s="143">
        <f t="shared" si="2"/>
        <v>0</v>
      </c>
      <c r="O14" s="143">
        <f t="shared" si="2"/>
        <v>14.708907323876124</v>
      </c>
      <c r="P14" s="143">
        <f ca="1">-Glazing!AK23</f>
        <v>-7.9023371184893669</v>
      </c>
      <c r="Q14" s="143">
        <f>-'Incidental gains'!$F$6 * Weather!$Q31 / 1000</f>
        <v>-3.5649503999999999</v>
      </c>
      <c r="R14" s="143">
        <f t="shared" ref="R14:R25" si="3">SUM($I14:$O14)</f>
        <v>71.336111673861055</v>
      </c>
      <c r="S14" s="143">
        <f t="shared" ref="S14:S25" ca="1" si="4">-1 * SUM($P14:$Q14)</f>
        <v>11.467287518489368</v>
      </c>
      <c r="T14" s="143">
        <f t="shared" ref="T14:T25" ca="1" si="5">IF(ABS(R14) &gt; (0.0000001 * ABS(S14)), S14 / R14, IF(R14 = 0, 10^6, 0))</f>
        <v>0.16075010607413309</v>
      </c>
      <c r="U14" s="99">
        <f ca="1">IFERROR(IF(T14 &gt; 0,   IF(T14 = 1, d.heating_alpha/d.heating_alpha1, (1 - T14 ^ d.heating_alpha) / (1 - T14 ^ d.heating_alpha1)), 1) * IF(T14 &lt;= 0, IF(S14 &gt; 0, 1 / T14, 1), 1), NA())</f>
        <v>0.9233913686607933</v>
      </c>
      <c r="V14" s="99">
        <f t="shared" ref="V14:V25" ca="1" si="6">R14 - U14 * S14</f>
        <v>60.747317357336328</v>
      </c>
      <c r="W14" s="130">
        <f t="shared" ref="W14:W25" ca="1" si="7">S14 - (R14 - V14)</f>
        <v>0.8784932019646412</v>
      </c>
      <c r="X14" s="143"/>
      <c r="Y14" s="102"/>
      <c r="Z14" s="102" t="s">
        <v>53</v>
      </c>
      <c r="AA14" s="155">
        <f ca="1">$I$4 * $AA$5 / i.tfa</f>
        <v>76.893901900428048</v>
      </c>
      <c r="AB14" s="155">
        <f t="shared" ref="AB14:AB24" ca="1" si="8">IF($AA14&gt;0, $AA14, 0)</f>
        <v>76.893901900428048</v>
      </c>
      <c r="AC14" s="155">
        <f t="shared" ref="AC14:AC24" ca="1" si="9">IF($AA14&lt;0, -$AA14, 0)</f>
        <v>0</v>
      </c>
      <c r="AD14" s="102"/>
    </row>
    <row r="15" spans="2:30" x14ac:dyDescent="0.25">
      <c r="B15" s="160"/>
      <c r="D15" s="99"/>
      <c r="E15" s="99"/>
      <c r="F15" s="99"/>
      <c r="G15" s="99" t="s">
        <v>184</v>
      </c>
      <c r="H15" s="143">
        <f>Weather!$R32</f>
        <v>13.42656</v>
      </c>
      <c r="I15" s="143">
        <f t="shared" si="2"/>
        <v>11.249911601040706</v>
      </c>
      <c r="J15" s="143">
        <f t="shared" si="2"/>
        <v>17.9915904</v>
      </c>
      <c r="K15" s="143">
        <f t="shared" si="2"/>
        <v>6.4447488000000002</v>
      </c>
      <c r="L15" s="143">
        <f t="shared" si="2"/>
        <v>0</v>
      </c>
      <c r="M15" s="143">
        <f t="shared" si="2"/>
        <v>13.897451444276426</v>
      </c>
      <c r="N15" s="143">
        <f t="shared" si="2"/>
        <v>0</v>
      </c>
      <c r="O15" s="143">
        <f t="shared" si="2"/>
        <v>12.879358772392449</v>
      </c>
      <c r="P15" s="143">
        <f ca="1">-Glazing!AK24</f>
        <v>-7.4702281441374421</v>
      </c>
      <c r="Q15" s="143">
        <f>-'Incidental gains'!$F$6 * Weather!$Q32 / 1000</f>
        <v>-3.2199551999999998</v>
      </c>
      <c r="R15" s="143">
        <f t="shared" si="3"/>
        <v>62.463061017709585</v>
      </c>
      <c r="S15" s="143">
        <f t="shared" ca="1" si="4"/>
        <v>10.690183344137441</v>
      </c>
      <c r="T15" s="143">
        <f t="shared" ca="1" si="5"/>
        <v>0.17114408371864054</v>
      </c>
      <c r="U15" s="99">
        <f t="shared" ref="U15:U25" ca="1" si="10">IFERROR(IF(T15 &gt; 0, IF(T15 = 1, d.heating_alpha/d.heating_alpha1, (1 - T15 ^ d.heating_alpha) / (1 - T15 ^ d.heating_alpha1)), 1) * IF(T15 &lt;= 0, IF(S15 &gt; 0, 1 / T15, 1), 1), NA())</f>
        <v>0.91764044084432639</v>
      </c>
      <c r="V15" s="99">
        <f t="shared" ca="1" si="6"/>
        <v>52.653316461088629</v>
      </c>
      <c r="W15" s="130">
        <f t="shared" ca="1" si="7"/>
        <v>0.88043878751648563</v>
      </c>
      <c r="X15" s="143"/>
      <c r="Y15" s="102"/>
      <c r="Z15" s="102" t="s">
        <v>57</v>
      </c>
      <c r="AA15" s="155">
        <f ca="1">$J$4 * $AA$5 / i.tfa</f>
        <v>122.97372960000001</v>
      </c>
      <c r="AB15" s="155">
        <f t="shared" ca="1" si="8"/>
        <v>122.97372960000001</v>
      </c>
      <c r="AC15" s="155">
        <f t="shared" ca="1" si="9"/>
        <v>0</v>
      </c>
      <c r="AD15" s="102"/>
    </row>
    <row r="16" spans="2:30" x14ac:dyDescent="0.25">
      <c r="B16" s="160"/>
      <c r="D16" s="99"/>
      <c r="E16" s="99"/>
      <c r="F16" s="99"/>
      <c r="G16" s="99" t="s">
        <v>185</v>
      </c>
      <c r="H16" s="143">
        <f>Weather!$R33</f>
        <v>13.25808</v>
      </c>
      <c r="I16" s="143">
        <f t="shared" si="2"/>
        <v>11.108744756626102</v>
      </c>
      <c r="J16" s="143">
        <f t="shared" si="2"/>
        <v>17.7658272</v>
      </c>
      <c r="K16" s="143">
        <f t="shared" si="2"/>
        <v>6.3638783999999999</v>
      </c>
      <c r="L16" s="143">
        <f t="shared" si="2"/>
        <v>0</v>
      </c>
      <c r="M16" s="143">
        <f t="shared" si="2"/>
        <v>13.723062574801915</v>
      </c>
      <c r="N16" s="143">
        <f t="shared" si="2"/>
        <v>0</v>
      </c>
      <c r="O16" s="143">
        <f t="shared" si="2"/>
        <v>12.717745197063199</v>
      </c>
      <c r="P16" s="143">
        <f ca="1">-Glazing!AK25</f>
        <v>-8.7548318902714204</v>
      </c>
      <c r="Q16" s="143">
        <f>-'Incidental gains'!$F$6 * Weather!$Q33 / 1000</f>
        <v>-3.5649503999999999</v>
      </c>
      <c r="R16" s="143">
        <f t="shared" si="3"/>
        <v>61.679258128491213</v>
      </c>
      <c r="S16" s="143">
        <f t="shared" ca="1" si="4"/>
        <v>12.319782290271419</v>
      </c>
      <c r="T16" s="143">
        <f t="shared" ca="1" si="5"/>
        <v>0.19973946937893858</v>
      </c>
      <c r="U16" s="99">
        <f t="shared" ca="1" si="10"/>
        <v>0.90180965931979007</v>
      </c>
      <c r="V16" s="99">
        <f t="shared" ca="1" si="6"/>
        <v>50.569159458407562</v>
      </c>
      <c r="W16" s="130">
        <f t="shared" ca="1" si="7"/>
        <v>1.2096836201877679</v>
      </c>
      <c r="X16" s="143"/>
      <c r="Y16" s="102"/>
      <c r="Z16" s="102" t="s">
        <v>59</v>
      </c>
      <c r="AA16" s="155">
        <f ca="1">$K$4 * $AA$5 / i.tfa</f>
        <v>44.050291200000004</v>
      </c>
      <c r="AB16" s="155">
        <f t="shared" ca="1" si="8"/>
        <v>44.050291200000004</v>
      </c>
      <c r="AC16" s="155">
        <f t="shared" ca="1" si="9"/>
        <v>0</v>
      </c>
      <c r="AD16" s="102"/>
    </row>
    <row r="17" spans="2:30" x14ac:dyDescent="0.25">
      <c r="B17" s="160"/>
      <c r="D17" s="99"/>
      <c r="E17" s="99"/>
      <c r="F17" s="99"/>
      <c r="G17" s="99" t="s">
        <v>186</v>
      </c>
      <c r="H17" s="143">
        <f>Weather!$R34</f>
        <v>8.7119999999999997</v>
      </c>
      <c r="I17" s="143">
        <f t="shared" si="2"/>
        <v>7.2996530658833407</v>
      </c>
      <c r="J17" s="143">
        <f t="shared" si="2"/>
        <v>11.67408</v>
      </c>
      <c r="K17" s="143">
        <f t="shared" si="2"/>
        <v>4.1817599999999997</v>
      </c>
      <c r="L17" s="143">
        <f t="shared" si="2"/>
        <v>0</v>
      </c>
      <c r="M17" s="143">
        <f t="shared" si="2"/>
        <v>9.0175441053059178</v>
      </c>
      <c r="N17" s="143">
        <f t="shared" si="2"/>
        <v>0</v>
      </c>
      <c r="O17" s="143">
        <f t="shared" si="2"/>
        <v>8.3569412883927825</v>
      </c>
      <c r="P17" s="143">
        <f ca="1">-Glazing!AK26</f>
        <v>-8.47109437383601</v>
      </c>
      <c r="Q17" s="143">
        <f>-'Incidental gains'!$F$6 * Weather!$Q34 / 1000</f>
        <v>-3.4499519999999997</v>
      </c>
      <c r="R17" s="143">
        <f t="shared" si="3"/>
        <v>40.52997845958204</v>
      </c>
      <c r="S17" s="143">
        <f t="shared" ca="1" si="4"/>
        <v>11.92104637383601</v>
      </c>
      <c r="T17" s="143">
        <f t="shared" ca="1" si="5"/>
        <v>0.29412910706883566</v>
      </c>
      <c r="U17" s="99">
        <f t="shared" ca="1" si="10"/>
        <v>0.85046399429321928</v>
      </c>
      <c r="V17" s="99">
        <f t="shared" ca="1" si="6"/>
        <v>30.391557744334769</v>
      </c>
      <c r="W17" s="130">
        <f t="shared" ca="1" si="7"/>
        <v>1.7826256585887386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4.2016239988585831</v>
      </c>
      <c r="J18" s="143">
        <f t="shared" si="2"/>
        <v>6.7195104000000008</v>
      </c>
      <c r="K18" s="143">
        <f t="shared" si="2"/>
        <v>2.4069888000000002</v>
      </c>
      <c r="L18" s="143">
        <f t="shared" si="2"/>
        <v>0</v>
      </c>
      <c r="M18" s="143">
        <f t="shared" si="2"/>
        <v>5.1904288302000516</v>
      </c>
      <c r="N18" s="143">
        <f t="shared" si="2"/>
        <v>0</v>
      </c>
      <c r="O18" s="143">
        <f t="shared" si="2"/>
        <v>4.8101909443437698</v>
      </c>
      <c r="P18" s="143">
        <f ca="1">-Glazing!AK27</f>
        <v>-8.0985171572900931</v>
      </c>
      <c r="Q18" s="143">
        <f>-'Incidental gains'!$F$6 * Weather!$Q35 / 1000</f>
        <v>-3.5649503999999999</v>
      </c>
      <c r="R18" s="143">
        <f t="shared" si="3"/>
        <v>23.328742973402406</v>
      </c>
      <c r="S18" s="143">
        <f t="shared" ca="1" si="4"/>
        <v>11.663467557290094</v>
      </c>
      <c r="T18" s="143">
        <f t="shared" ca="1" si="5"/>
        <v>0.49996125254531976</v>
      </c>
      <c r="U18" s="99">
        <f t="shared" ca="1" si="10"/>
        <v>0.7490682438474543</v>
      </c>
      <c r="V18" s="99">
        <f t="shared" ca="1" si="6"/>
        <v>14.592009813091357</v>
      </c>
      <c r="W18" s="130">
        <f t="shared" ca="1" si="7"/>
        <v>2.9267343969790449</v>
      </c>
      <c r="X18" s="143"/>
      <c r="Y18" s="102"/>
      <c r="Z18" s="102" t="s">
        <v>3385</v>
      </c>
      <c r="AA18" s="155">
        <f ca="1">$M$4 * $AA$5 / i.tfa</f>
        <v>94.990014670274988</v>
      </c>
      <c r="AB18" s="155">
        <f t="shared" ca="1" si="8"/>
        <v>94.990014670274988</v>
      </c>
      <c r="AC18" s="155">
        <f t="shared" ca="1" si="9"/>
        <v>0</v>
      </c>
      <c r="AD18" s="102"/>
    </row>
    <row r="19" spans="2:30" x14ac:dyDescent="0.25">
      <c r="B19" s="160"/>
      <c r="D19" s="99"/>
      <c r="E19" s="99"/>
      <c r="F19" s="99"/>
      <c r="G19" s="99" t="s">
        <v>188</v>
      </c>
      <c r="H19" s="143">
        <f>Weather!$R36</f>
        <v>1.1591999999999996</v>
      </c>
      <c r="I19" s="143">
        <f t="shared" si="2"/>
        <v>0.97127615174150206</v>
      </c>
      <c r="J19" s="143">
        <f t="shared" si="2"/>
        <v>1.5533279999999994</v>
      </c>
      <c r="K19" s="143">
        <f t="shared" si="2"/>
        <v>0.55641599999999969</v>
      </c>
      <c r="L19" s="143">
        <f t="shared" si="2"/>
        <v>0</v>
      </c>
      <c r="M19" s="143">
        <f t="shared" si="2"/>
        <v>1.1998550421109522</v>
      </c>
      <c r="N19" s="143">
        <f t="shared" si="2"/>
        <v>0</v>
      </c>
      <c r="O19" s="143">
        <f t="shared" si="2"/>
        <v>1.1119566507696179</v>
      </c>
      <c r="P19" s="143">
        <f ca="1">-Glazing!AK28</f>
        <v>-8.0979676333718835</v>
      </c>
      <c r="Q19" s="143">
        <f>-'Incidental gains'!$F$6 * Weather!$Q36 / 1000</f>
        <v>-3.4499519999999997</v>
      </c>
      <c r="R19" s="143">
        <f t="shared" si="3"/>
        <v>5.3928318446220711</v>
      </c>
      <c r="S19" s="143">
        <f t="shared" ca="1" si="4"/>
        <v>11.547919633371883</v>
      </c>
      <c r="T19" s="143">
        <f t="shared" ca="1" si="5"/>
        <v>2.1413461361469839</v>
      </c>
      <c r="U19" s="99">
        <f t="shared" ca="1" si="10"/>
        <v>0.35686272317792167</v>
      </c>
      <c r="V19" s="99">
        <f t="shared" ca="1" si="6"/>
        <v>1.2718097972171938</v>
      </c>
      <c r="W19" s="130">
        <f t="shared" ca="1" si="7"/>
        <v>7.4268975859670059</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9.9999998756444985E-7</v>
      </c>
      <c r="V20" s="99">
        <f t="shared" ca="1" si="6"/>
        <v>-1.171713758092615E-5</v>
      </c>
      <c r="W20" s="130">
        <f t="shared" ca="1" si="7"/>
        <v>11.717126009497624</v>
      </c>
      <c r="X20" s="143"/>
      <c r="Y20" s="102"/>
      <c r="Z20" s="102" t="s">
        <v>3386</v>
      </c>
      <c r="AA20" s="155">
        <f ca="1">$O$4 * $AA$5 / i.tfa</f>
        <v>88.031282831871096</v>
      </c>
      <c r="AB20" s="155">
        <f t="shared" ca="1" si="8"/>
        <v>88.031282831871096</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9.9999998756444985E-7</v>
      </c>
      <c r="V21" s="99">
        <f t="shared" ca="1" si="6"/>
        <v>-1.1663833761522708E-5</v>
      </c>
      <c r="W21" s="130">
        <f t="shared" ca="1" si="7"/>
        <v>11.663822242735138</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1.779667483004616</v>
      </c>
      <c r="J22" s="143">
        <f t="shared" si="2"/>
        <v>2.8461599999999994</v>
      </c>
      <c r="K22" s="143">
        <f t="shared" si="2"/>
        <v>1.01952</v>
      </c>
      <c r="L22" s="143">
        <f t="shared" si="2"/>
        <v>0</v>
      </c>
      <c r="M22" s="143">
        <f t="shared" si="2"/>
        <v>2.1984921579051617</v>
      </c>
      <c r="N22" s="143">
        <f t="shared" si="2"/>
        <v>0</v>
      </c>
      <c r="O22" s="143">
        <f t="shared" si="2"/>
        <v>2.0374360992362566</v>
      </c>
      <c r="P22" s="143">
        <f ca="1">-Glazing!AK31</f>
        <v>-8.2626416341952762</v>
      </c>
      <c r="Q22" s="143">
        <f>-'Incidental gains'!$F$6 * Weather!$Q39 / 1000</f>
        <v>-3.4499519999999997</v>
      </c>
      <c r="R22" s="143">
        <f t="shared" si="3"/>
        <v>9.8812757401460338</v>
      </c>
      <c r="S22" s="143">
        <f t="shared" ca="1" si="4"/>
        <v>11.712593634195276</v>
      </c>
      <c r="T22" s="143">
        <f t="shared" ca="1" si="5"/>
        <v>1.1853321314178991</v>
      </c>
      <c r="U22" s="99">
        <f t="shared" ca="1" si="10"/>
        <v>0.51990080100266833</v>
      </c>
      <c r="V22" s="99">
        <f t="shared" ca="1" si="6"/>
        <v>3.7918889279091559</v>
      </c>
      <c r="W22" s="130">
        <f t="shared" ca="1" si="7"/>
        <v>5.6232068219583979</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5.410993517817877</v>
      </c>
      <c r="J23" s="143">
        <f t="shared" si="2"/>
        <v>8.6536127999999994</v>
      </c>
      <c r="K23" s="143">
        <f t="shared" si="2"/>
        <v>3.0998015999999997</v>
      </c>
      <c r="L23" s="143">
        <f t="shared" si="2"/>
        <v>0</v>
      </c>
      <c r="M23" s="143">
        <f t="shared" si="2"/>
        <v>6.6844098288036262</v>
      </c>
      <c r="N23" s="143">
        <f t="shared" si="2"/>
        <v>0</v>
      </c>
      <c r="O23" s="143">
        <f t="shared" si="2"/>
        <v>6.1947266167513222</v>
      </c>
      <c r="P23" s="143">
        <f ca="1">-Glazing!AK32</f>
        <v>-8.7693026867842665</v>
      </c>
      <c r="Q23" s="143">
        <f>-'Incidental gains'!$F$6 * Weather!$Q40 / 1000</f>
        <v>-3.5649503999999999</v>
      </c>
      <c r="R23" s="143">
        <f t="shared" si="3"/>
        <v>30.043544363372824</v>
      </c>
      <c r="S23" s="143">
        <f t="shared" ca="1" si="4"/>
        <v>12.334253086784265</v>
      </c>
      <c r="T23" s="143">
        <f t="shared" ca="1" si="5"/>
        <v>0.41054587093996142</v>
      </c>
      <c r="U23" s="99">
        <f t="shared" ca="1" si="10"/>
        <v>0.79105178236783258</v>
      </c>
      <c r="V23" s="99">
        <f t="shared" ca="1" si="6"/>
        <v>20.286511474896191</v>
      </c>
      <c r="W23" s="130">
        <f t="shared" ca="1" si="7"/>
        <v>2.5772201983076322</v>
      </c>
      <c r="X23" s="99"/>
      <c r="Y23" s="102"/>
      <c r="Z23" s="102" t="s">
        <v>3398</v>
      </c>
      <c r="AA23" s="155">
        <f ca="1">-SUM($AA$21:$AA$22) * (1 - $AA$8)</f>
        <v>25.217033873268548</v>
      </c>
      <c r="AB23" s="155">
        <f t="shared" ca="1" si="8"/>
        <v>25.217033873268548</v>
      </c>
      <c r="AC23" s="155">
        <f t="shared" ca="1" si="9"/>
        <v>0</v>
      </c>
      <c r="AD23" s="102"/>
    </row>
    <row r="24" spans="2:30" x14ac:dyDescent="0.25">
      <c r="D24" s="99"/>
      <c r="E24" s="99"/>
      <c r="F24" s="99"/>
      <c r="G24" s="99" t="s">
        <v>193</v>
      </c>
      <c r="H24" s="143">
        <f>Weather!$R41</f>
        <v>12.06</v>
      </c>
      <c r="I24" s="143">
        <f t="shared" si="2"/>
        <v>10.104891640788923</v>
      </c>
      <c r="J24" s="143">
        <f t="shared" si="2"/>
        <v>16.160400000000003</v>
      </c>
      <c r="K24" s="143">
        <f t="shared" si="2"/>
        <v>5.7888000000000002</v>
      </c>
      <c r="L24" s="143">
        <f t="shared" si="2"/>
        <v>0</v>
      </c>
      <c r="M24" s="143">
        <f t="shared" si="2"/>
        <v>12.482963947427614</v>
      </c>
      <c r="N24" s="143">
        <f t="shared" si="2"/>
        <v>0</v>
      </c>
      <c r="O24" s="143">
        <f t="shared" si="2"/>
        <v>11.568493105832987</v>
      </c>
      <c r="P24" s="143">
        <f ca="1">-Glazing!AK33</f>
        <v>-7.7442574046844888</v>
      </c>
      <c r="Q24" s="143">
        <f>-'Incidental gains'!$F$6 * Weather!$Q41 / 1000</f>
        <v>-3.4499519999999997</v>
      </c>
      <c r="R24" s="143">
        <f t="shared" si="3"/>
        <v>56.105548694049524</v>
      </c>
      <c r="S24" s="143">
        <f t="shared" ca="1" si="4"/>
        <v>11.194209404684489</v>
      </c>
      <c r="T24" s="143">
        <f t="shared" ca="1" si="5"/>
        <v>0.19952054057483501</v>
      </c>
      <c r="U24" s="99">
        <f t="shared" ca="1" si="10"/>
        <v>0.90193071232515365</v>
      </c>
      <c r="V24" s="99">
        <f t="shared" ca="1" si="6"/>
        <v>46.009147431765513</v>
      </c>
      <c r="W24" s="130">
        <f t="shared" ca="1" si="7"/>
        <v>1.0978081424004777</v>
      </c>
      <c r="X24" s="99"/>
      <c r="Y24" s="102"/>
      <c r="Z24" s="15" t="s">
        <v>3392</v>
      </c>
      <c r="AA24" s="157">
        <f ca="1">-o.space_heating</f>
        <v>-336.67350006997123</v>
      </c>
      <c r="AB24" s="157">
        <f t="shared" ca="1" si="8"/>
        <v>0</v>
      </c>
      <c r="AC24" s="157">
        <f t="shared" ca="1" si="9"/>
        <v>336.67350006997123</v>
      </c>
      <c r="AD24" s="102"/>
    </row>
    <row r="25" spans="2:30" x14ac:dyDescent="0.25">
      <c r="D25" s="99"/>
      <c r="E25" s="99"/>
      <c r="F25" s="99"/>
      <c r="G25" s="117" t="s">
        <v>194</v>
      </c>
      <c r="H25" s="144">
        <f>Weather!$R42</f>
        <v>14.225280000000001</v>
      </c>
      <c r="I25" s="144">
        <f t="shared" si="2"/>
        <v>11.919147011598827</v>
      </c>
      <c r="J25" s="144">
        <f t="shared" si="2"/>
        <v>19.061875200000003</v>
      </c>
      <c r="K25" s="144">
        <f t="shared" si="2"/>
        <v>6.8281344000000006</v>
      </c>
      <c r="L25" s="144">
        <f t="shared" si="2"/>
        <v>0</v>
      </c>
      <c r="M25" s="144">
        <f t="shared" si="2"/>
        <v>14.724183862525962</v>
      </c>
      <c r="N25" s="144">
        <f t="shared" si="2"/>
        <v>0</v>
      </c>
      <c r="O25" s="144">
        <f t="shared" si="2"/>
        <v>13.645526833212593</v>
      </c>
      <c r="P25" s="144">
        <f ca="1">-Glazing!AK34</f>
        <v>-7.0670607628112077</v>
      </c>
      <c r="Q25" s="144">
        <f>-'Incidental gains'!$F$6 * Weather!$Q42 / 1000</f>
        <v>-3.5649503999999999</v>
      </c>
      <c r="R25" s="144">
        <f t="shared" si="3"/>
        <v>66.178867307337384</v>
      </c>
      <c r="S25" s="144">
        <f t="shared" ca="1" si="4"/>
        <v>10.632011162811207</v>
      </c>
      <c r="T25" s="144">
        <f t="shared" ca="1" si="5"/>
        <v>0.16065568353468049</v>
      </c>
      <c r="U25" s="117">
        <f t="shared" ca="1" si="10"/>
        <v>0.9234435679284525</v>
      </c>
      <c r="V25" s="117">
        <f t="shared" ca="1" si="6"/>
        <v>56.360804984895864</v>
      </c>
      <c r="W25" s="131">
        <f t="shared" ca="1" si="7"/>
        <v>0.81394884036968662</v>
      </c>
      <c r="X25" s="99"/>
      <c r="Y25" s="102"/>
      <c r="Z25" s="119" t="s">
        <v>3254</v>
      </c>
      <c r="AA25" s="158" t="str">
        <f ca="1">IF(ABS(AB25-AC25) &gt; 0.0001,"Unbalanced","Balanced")</f>
        <v>Balanced</v>
      </c>
      <c r="AB25" s="158">
        <f ca="1">SUM(AB14:AB24)</f>
        <v>452.15625407584264</v>
      </c>
      <c r="AC25" s="158">
        <f ca="1">SUM(AC14:AC24)</f>
        <v>452.15625407584264</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76.893901900428034</v>
      </c>
      <c r="J27" s="156">
        <f t="shared" si="11"/>
        <v>122.97372960000001</v>
      </c>
      <c r="K27" s="156">
        <f t="shared" si="11"/>
        <v>44.050291200000004</v>
      </c>
      <c r="L27" s="156">
        <f t="shared" si="11"/>
        <v>0</v>
      </c>
      <c r="M27" s="156">
        <f t="shared" si="11"/>
        <v>94.990014670275002</v>
      </c>
      <c r="N27" s="156">
        <f t="shared" si="11"/>
        <v>0</v>
      </c>
      <c r="O27" s="156">
        <f t="shared" si="11"/>
        <v>88.031282831871124</v>
      </c>
      <c r="P27" s="156">
        <f t="shared" ca="1" si="11"/>
        <v>-96.889309639075549</v>
      </c>
      <c r="Q27" s="156">
        <f t="shared" si="11"/>
        <v>-41.974416000000005</v>
      </c>
      <c r="R27" s="156">
        <f t="shared" si="11"/>
        <v>426.93922020257412</v>
      </c>
      <c r="S27" s="156">
        <f t="shared" ca="1" si="11"/>
        <v>138.86372563907557</v>
      </c>
      <c r="T27" s="156" t="s">
        <v>52</v>
      </c>
      <c r="U27" s="126">
        <f ca="1">(R27 - o.space_heating) / S27</f>
        <v>0.65003095457207416</v>
      </c>
      <c r="V27" s="156">
        <f ca="1">IF(SUM(V14:V25) &lt; 0.0001, 0, SUM(V14:V25))</f>
        <v>336.67350006997123</v>
      </c>
      <c r="W27" s="156">
        <f ca="1">SUM(W14:W25)</f>
        <v>48.598005506472646</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665.17175392000001</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4.7633363583581554</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1.317555757223877</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2.317555757223877</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88.031282831871096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88.031282831871096</v>
      </c>
      <c r="G6" s="99" t="s">
        <v>27</v>
      </c>
      <c r="H6" s="99" t="s">
        <v>3432</v>
      </c>
      <c r="I6" s="99"/>
      <c r="J6" s="99" t="s">
        <v>3332</v>
      </c>
      <c r="K6" s="99">
        <f>$F$9</f>
        <v>11.458615966428871</v>
      </c>
      <c r="L6" s="13">
        <v>1</v>
      </c>
      <c r="M6" s="13" t="s">
        <v>3433</v>
      </c>
      <c r="N6" s="99">
        <f t="shared" ref="N6:N12" si="0">IF(OR(M6 = "None", L6 = ""), 0, K6 / L6)</f>
        <v>11.458615966428871</v>
      </c>
      <c r="O6" s="44">
        <f t="shared" ref="O6:O12" si="1">VLOOKUP(M6, $E$55:$G$69, 2, FALSE)</f>
        <v>0.13600000000000001</v>
      </c>
      <c r="P6" s="99">
        <f t="shared" ref="P6:P12" si="2">IFERROR(N6 * O6, "")</f>
        <v>1.5583717714343266</v>
      </c>
      <c r="Q6" s="99">
        <f t="shared" ref="Q6:Q12" si="3">VLOOKUP(M6, $E$55:$G$69, 3, FALSE)</f>
        <v>1.5009999999999999</v>
      </c>
      <c r="R6" s="99">
        <f t="shared" ref="R6:R12" si="4">IFERROR(N6 * Q6, "")</f>
        <v>17.199382565609735</v>
      </c>
      <c r="S6" s="99"/>
      <c r="T6" s="102"/>
      <c r="U6" s="102" t="s">
        <v>3434</v>
      </c>
      <c r="V6" s="102">
        <v>60</v>
      </c>
      <c r="W6" s="102" t="s">
        <v>41</v>
      </c>
      <c r="X6" s="102" t="s">
        <v>3435</v>
      </c>
      <c r="Y6" s="102"/>
    </row>
    <row r="7" spans="2:25" x14ac:dyDescent="0.25">
      <c r="B7" s="160"/>
      <c r="D7" s="99"/>
      <c r="E7" s="99" t="s">
        <v>3436</v>
      </c>
      <c r="F7" s="99">
        <f>Air!F12</f>
        <v>415.61464000000001</v>
      </c>
      <c r="G7" s="99" t="s">
        <v>3346</v>
      </c>
      <c r="H7" s="99" t="s">
        <v>3437</v>
      </c>
      <c r="I7" s="42"/>
      <c r="J7" s="99" t="s">
        <v>3438</v>
      </c>
      <c r="K7" s="99">
        <f ca="1">$F$15</f>
        <v>336.67350006997123</v>
      </c>
      <c r="L7" s="98">
        <v>0.8</v>
      </c>
      <c r="M7" s="98" t="s">
        <v>3439</v>
      </c>
      <c r="N7" s="99">
        <f t="shared" ca="1" si="0"/>
        <v>420.84187508746402</v>
      </c>
      <c r="O7" s="44">
        <f t="shared" si="1"/>
        <v>0.21</v>
      </c>
      <c r="P7" s="99">
        <f t="shared" ca="1" si="2"/>
        <v>88.376793768367435</v>
      </c>
      <c r="Q7" s="99">
        <f t="shared" si="3"/>
        <v>1.1299999999999999</v>
      </c>
      <c r="R7" s="99">
        <f t="shared" ca="1" si="4"/>
        <v>475.55131884883428</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11.458615966428871</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336.67350006997123</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11.458615966428871</v>
      </c>
      <c r="L28" s="47">
        <f t="shared" ref="L28:L34" si="16">IFERROR(N6 / K28, "")</f>
        <v>1</v>
      </c>
      <c r="M28" s="47">
        <f t="shared" ref="M28:M34" si="17">IFERROR(N17 / K28, "")</f>
        <v>0</v>
      </c>
      <c r="N28" s="116">
        <v>1</v>
      </c>
      <c r="O28" s="99">
        <f t="shared" ref="O28:O34" si="18">IFERROR($L28 * O6 + $M28 * O17, "")</f>
        <v>0.13600000000000001</v>
      </c>
      <c r="P28" s="99">
        <f t="shared" ref="P28:P34" si="19">IFERROR($K28 * O28, "")</f>
        <v>1.5583717714343266</v>
      </c>
      <c r="Q28" s="99">
        <f t="shared" ref="Q28:Q34" si="20">IFERROR($L28 * Q6 + $M28 * Q17, "")</f>
        <v>1.5009999999999999</v>
      </c>
      <c r="R28" s="99">
        <f t="shared" ref="R28:R34" si="21">IFERROR($K28 * Q28, "")</f>
        <v>17.199382565609735</v>
      </c>
      <c r="S28" s="99"/>
      <c r="T28" s="102"/>
      <c r="U28" s="102" t="str">
        <f t="shared" si="13"/>
        <v>Ventilation</v>
      </c>
      <c r="V28" s="102">
        <f t="shared" ref="V28:W34" si="22">IFERROR($K28 * L28, 0)</f>
        <v>11.458615966428871</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420.84187508746402</v>
      </c>
      <c r="L29" s="47">
        <f t="shared" ca="1" si="16"/>
        <v>1</v>
      </c>
      <c r="M29" s="47">
        <f t="shared" ca="1" si="17"/>
        <v>0</v>
      </c>
      <c r="N29" s="116">
        <v>2</v>
      </c>
      <c r="O29" s="99">
        <f t="shared" ca="1" si="18"/>
        <v>0.21</v>
      </c>
      <c r="P29" s="99">
        <f t="shared" ca="1" si="19"/>
        <v>88.376793768367435</v>
      </c>
      <c r="Q29" s="99">
        <f t="shared" ca="1" si="20"/>
        <v>1.1299999999999999</v>
      </c>
      <c r="R29" s="99">
        <f t="shared" ca="1" si="21"/>
        <v>475.55131884883428</v>
      </c>
      <c r="S29" s="99"/>
      <c r="T29" s="102"/>
      <c r="U29" s="102" t="str">
        <f t="shared" si="13"/>
        <v>Space heating</v>
      </c>
      <c r="V29" s="102">
        <f t="shared" ca="1" si="22"/>
        <v>420.84187508746402</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483.65133563352106</v>
      </c>
      <c r="L35" s="126"/>
      <c r="M35" s="126"/>
      <c r="N35" s="126"/>
      <c r="O35" s="126"/>
      <c r="P35" s="126">
        <f ca="1">SUM(P28:P34)</f>
        <v>97.612736117523667</v>
      </c>
      <c r="Q35" s="126"/>
      <c r="R35" s="126">
        <f ca="1">SUM(R28:R34)</f>
        <v>566.34966412542383</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11.458615966428871</v>
      </c>
      <c r="G16" s="143">
        <f>Systems!K28</f>
        <v>11.458615966428871</v>
      </c>
      <c r="H16" s="143">
        <f>Systems!R28</f>
        <v>17.199382565609735</v>
      </c>
      <c r="I16" s="143">
        <f>Systems!P28</f>
        <v>1.5583717714343266</v>
      </c>
      <c r="J16" s="99"/>
      <c r="K16" s="102"/>
      <c r="L16" s="102"/>
      <c r="M16" s="102"/>
      <c r="N16" s="102"/>
      <c r="O16" s="102"/>
      <c r="P16" s="102"/>
    </row>
    <row r="17" spans="2:16" x14ac:dyDescent="0.25">
      <c r="B17" s="160"/>
      <c r="D17" s="99"/>
      <c r="E17" s="99" t="str">
        <f>Systems!J7</f>
        <v>Space heating</v>
      </c>
      <c r="F17" s="143">
        <f ca="1">Systems!K7</f>
        <v>336.67350006997123</v>
      </c>
      <c r="G17" s="143">
        <f ca="1">Systems!K29</f>
        <v>420.84187508746402</v>
      </c>
      <c r="H17" s="143">
        <f ca="1">Systems!R29</f>
        <v>475.55131884883428</v>
      </c>
      <c r="I17" s="143">
        <f ca="1">Systems!P29</f>
        <v>88.376793768367435</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336.67350006997123</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566.34966412542383</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566.34966412542383</v>
      </c>
      <c r="G27" s="99" t="s">
        <v>3416</v>
      </c>
      <c r="H27" s="99"/>
      <c r="I27" s="99"/>
      <c r="J27" s="99"/>
      <c r="K27" s="102"/>
      <c r="L27" s="102"/>
      <c r="M27" s="56"/>
      <c r="N27" s="102"/>
      <c r="O27" s="66"/>
      <c r="P27" s="102"/>
    </row>
    <row r="28" spans="2:16" x14ac:dyDescent="0.25">
      <c r="D28" s="99"/>
      <c r="E28" s="99" t="s">
        <v>3639</v>
      </c>
      <c r="F28" s="143">
        <f ca="1">SUM(I16:I22)</f>
        <v>97.612736117523667</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9761.2736117523673</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338.90793737070305</v>
      </c>
      <c r="G7" s="99" t="s">
        <v>3700</v>
      </c>
      <c r="H7" s="99" t="s">
        <v>3701</v>
      </c>
      <c r="I7" s="99"/>
    </row>
    <row r="8" spans="1:9" x14ac:dyDescent="0.25">
      <c r="A8" s="2"/>
      <c r="B8" s="161"/>
      <c r="C8" s="2"/>
      <c r="D8" s="99"/>
      <c r="E8" s="99" t="s">
        <v>3702</v>
      </c>
      <c r="F8" s="99">
        <f ca="1">SUM('Space heating'!AA19:AA20)</f>
        <v>88.031282831871096</v>
      </c>
      <c r="G8" s="99" t="s">
        <v>3700</v>
      </c>
      <c r="H8" s="99" t="s">
        <v>3701</v>
      </c>
      <c r="I8" s="99"/>
    </row>
    <row r="9" spans="1:9" x14ac:dyDescent="0.25">
      <c r="A9" s="2"/>
      <c r="B9" s="161"/>
      <c r="C9" s="2"/>
      <c r="D9" s="99"/>
      <c r="E9" s="99" t="s">
        <v>3477</v>
      </c>
      <c r="F9" s="99">
        <f ca="1">F7+F8</f>
        <v>426.93922020257412</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0.78163809747742552</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665.17175392000001</v>
      </c>
      <c r="G15" s="99" t="str">
        <f>'Space heating'!AB31</f>
        <v>W/K</v>
      </c>
      <c r="H15" s="99" t="str">
        <f>IF(ISBLANK('Space heating'!AC31), "", 'Space heating'!AC31)</f>
        <v/>
      </c>
      <c r="I15" s="99"/>
    </row>
    <row r="16" spans="1:9" x14ac:dyDescent="0.25">
      <c r="A16" s="2"/>
      <c r="B16" s="161"/>
      <c r="C16" s="2"/>
      <c r="D16" s="99"/>
      <c r="E16" s="99" t="s">
        <v>3709</v>
      </c>
      <c r="F16" s="99">
        <f>F15 / F4</f>
        <v>2.48352411929599</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2021-09-20T11:18:34Z</dcterms:modified>
  <dc:language>en-GB</dc:language>
</cp:coreProperties>
</file>