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FB99E520-9405-4108-BB2B-F0070806AF0A}"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<sst xmlns="http://schemas.openxmlformats.org/spreadsheetml/2006/main" count="4870" uniqueCount="3712">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</sst>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19BF-49A6-BC88-264C2EA7199C}"/>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116C-4398-BDCC-BD8FC2BEB678}"/>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116C-4398-BDCC-BD8FC2BEB678}"/>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116C-4398-BDCC-BD8FC2BEB678}"/>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116C-4398-BDCC-BD8FC2BEB678}"/>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116C-4398-BDCC-BD8FC2BEB678}"/>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749-40E2-B828-13B7D2525E12}"/>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749-40E2-B828-13B7D2525E12}"/>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749-40E2-B828-13B7D2525E12}"/>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749-40E2-B828-13B7D2525E12}"/>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749-40E2-B828-13B7D2525E12}"/>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749-40E2-B828-13B7D2525E12}"/>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749-40E2-B828-13B7D2525E12}"/>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749-40E2-B828-13B7D2525E12}"/>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749-40E2-B828-13B7D2525E12}"/>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749-40E2-B828-13B7D2525E12}"/>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749-40E2-B828-13B7D2525E12}"/>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749-40E2-B828-13B7D2525E12}"/>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1749-40E2-B828-13B7D2525E12}"/>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057-46EF-AA2B-0788B93347F2}"/>
              </c:ext>
            </c:extLst>
          </c:dPt>
          <c:dPt>
            <c:idx val="1"/>
            <c:invertIfNegative val="0"/>
            <c:bubble3D val="0"/>
            <c:spPr>
              <a:ln>
                <a:prstDash val="solid"/>
              </a:ln>
            </c:spPr>
            <c:extLst>
              <c:ext xmlns:c16="http://schemas.microsoft.com/office/drawing/2014/chart" uri="{C3380CC4-5D6E-409C-BE32-E72D297353CC}">
                <c16:uniqueId val="{00000003-6057-46EF-AA2B-0788B93347F2}"/>
              </c:ext>
            </c:extLst>
          </c:dPt>
          <c:dPt>
            <c:idx val="2"/>
            <c:invertIfNegative val="0"/>
            <c:bubble3D val="0"/>
            <c:spPr>
              <a:ln>
                <a:prstDash val="solid"/>
              </a:ln>
            </c:spPr>
            <c:extLst>
              <c:ext xmlns:c16="http://schemas.microsoft.com/office/drawing/2014/chart" uri="{C3380CC4-5D6E-409C-BE32-E72D297353CC}">
                <c16:uniqueId val="{00000005-6057-46EF-AA2B-0788B93347F2}"/>
              </c:ext>
            </c:extLst>
          </c:dPt>
          <c:dPt>
            <c:idx val="3"/>
            <c:invertIfNegative val="0"/>
            <c:bubble3D val="0"/>
            <c:spPr>
              <a:ln>
                <a:prstDash val="solid"/>
              </a:ln>
            </c:spPr>
            <c:extLst>
              <c:ext xmlns:c16="http://schemas.microsoft.com/office/drawing/2014/chart" uri="{C3380CC4-5D6E-409C-BE32-E72D297353CC}">
                <c16:uniqueId val="{00000007-6057-46EF-AA2B-0788B93347F2}"/>
              </c:ext>
            </c:extLst>
          </c:dPt>
          <c:dPt>
            <c:idx val="4"/>
            <c:invertIfNegative val="0"/>
            <c:bubble3D val="0"/>
            <c:spPr>
              <a:ln>
                <a:prstDash val="solid"/>
              </a:ln>
            </c:spPr>
            <c:extLst>
              <c:ext xmlns:c16="http://schemas.microsoft.com/office/drawing/2014/chart" uri="{C3380CC4-5D6E-409C-BE32-E72D297353CC}">
                <c16:uniqueId val="{00000009-6057-46EF-AA2B-0788B93347F2}"/>
              </c:ext>
            </c:extLst>
          </c:dPt>
          <c:dPt>
            <c:idx val="5"/>
            <c:invertIfNegative val="0"/>
            <c:bubble3D val="0"/>
            <c:spPr>
              <a:ln>
                <a:prstDash val="solid"/>
              </a:ln>
            </c:spPr>
            <c:extLst>
              <c:ext xmlns:c16="http://schemas.microsoft.com/office/drawing/2014/chart" uri="{C3380CC4-5D6E-409C-BE32-E72D297353CC}">
                <c16:uniqueId val="{0000000B-6057-46EF-AA2B-0788B93347F2}"/>
              </c:ext>
            </c:extLst>
          </c:dPt>
          <c:dPt>
            <c:idx val="6"/>
            <c:invertIfNegative val="0"/>
            <c:bubble3D val="0"/>
            <c:spPr>
              <a:ln>
                <a:prstDash val="solid"/>
              </a:ln>
            </c:spPr>
            <c:extLst>
              <c:ext xmlns:c16="http://schemas.microsoft.com/office/drawing/2014/chart" uri="{C3380CC4-5D6E-409C-BE32-E72D297353CC}">
                <c16:uniqueId val="{0000000D-6057-46EF-AA2B-0788B93347F2}"/>
              </c:ext>
            </c:extLst>
          </c:dPt>
          <c:dPt>
            <c:idx val="7"/>
            <c:invertIfNegative val="0"/>
            <c:bubble3D val="0"/>
            <c:spPr>
              <a:ln>
                <a:prstDash val="solid"/>
              </a:ln>
            </c:spPr>
            <c:extLst>
              <c:ext xmlns:c16="http://schemas.microsoft.com/office/drawing/2014/chart" uri="{C3380CC4-5D6E-409C-BE32-E72D297353CC}">
                <c16:uniqueId val="{0000000F-6057-46EF-AA2B-0788B93347F2}"/>
              </c:ext>
            </c:extLst>
          </c:dPt>
          <c:dPt>
            <c:idx val="8"/>
            <c:invertIfNegative val="0"/>
            <c:bubble3D val="0"/>
            <c:spPr>
              <a:ln>
                <a:prstDash val="solid"/>
              </a:ln>
            </c:spPr>
            <c:extLst>
              <c:ext xmlns:c16="http://schemas.microsoft.com/office/drawing/2014/chart" uri="{C3380CC4-5D6E-409C-BE32-E72D297353CC}">
                <c16:uniqueId val="{00000011-6057-46EF-AA2B-0788B93347F2}"/>
              </c:ext>
            </c:extLst>
          </c:dPt>
          <c:dPt>
            <c:idx val="9"/>
            <c:invertIfNegative val="0"/>
            <c:bubble3D val="0"/>
            <c:spPr>
              <a:ln>
                <a:prstDash val="solid"/>
              </a:ln>
            </c:spPr>
            <c:extLst>
              <c:ext xmlns:c16="http://schemas.microsoft.com/office/drawing/2014/chart" uri="{C3380CC4-5D6E-409C-BE32-E72D297353CC}">
                <c16:uniqueId val="{00000013-6057-46EF-AA2B-0788B93347F2}"/>
              </c:ext>
            </c:extLst>
          </c:dPt>
          <c:dPt>
            <c:idx val="10"/>
            <c:invertIfNegative val="0"/>
            <c:bubble3D val="0"/>
            <c:spPr>
              <a:ln>
                <a:prstDash val="solid"/>
              </a:ln>
            </c:spPr>
            <c:extLst>
              <c:ext xmlns:c16="http://schemas.microsoft.com/office/drawing/2014/chart" uri="{C3380CC4-5D6E-409C-BE32-E72D297353CC}">
                <c16:uniqueId val="{00000015-6057-46EF-AA2B-0788B93347F2}"/>
              </c:ext>
            </c:extLst>
          </c:dPt>
          <c:dPt>
            <c:idx val="11"/>
            <c:invertIfNegative val="0"/>
            <c:bubble3D val="0"/>
            <c:spPr>
              <a:ln>
                <a:prstDash val="solid"/>
              </a:ln>
            </c:spPr>
            <c:extLst>
              <c:ext xmlns:c16="http://schemas.microsoft.com/office/drawing/2014/chart" uri="{C3380CC4-5D6E-409C-BE32-E72D297353CC}">
                <c16:uniqueId val="{00000017-6057-46EF-AA2B-0788B93347F2}"/>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6057-46EF-AA2B-0788B93347F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DFC-4D94-A1CA-F4E8FF98D0F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DFC-4D94-A1CA-F4E8FF98D0F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DFC-4D94-A1CA-F4E8FF98D0F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DFC-4D94-A1CA-F4E8FF98D0F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DFC-4D94-A1CA-F4E8FF98D0F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DFC-4D94-A1CA-F4E8FF98D0F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DFC-4D94-A1CA-F4E8FF98D0F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DFC-4D94-A1CA-F4E8FF98D0F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DFC-4D94-A1CA-F4E8FF98D0F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DFC-4D94-A1CA-F4E8FF98D0F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DFC-4D94-A1CA-F4E8FF98D0F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DFC-4D94-A1CA-F4E8FF98D0F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55.062863999999998</c:v>
                </c:pt>
                <c:pt idx="1">
                  <c:v>0</c:v>
                </c:pt>
              </c:numCache>
            </c:numRef>
          </c:val>
          <c:extLst>
            <c:ext xmlns:c16="http://schemas.microsoft.com/office/drawing/2014/chart" uri="{C3380CC4-5D6E-409C-BE32-E72D297353CC}">
              <c16:uniqueId val="{0000000C-EDFC-4D94-A1CA-F4E8FF98D0F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1E1-4E9B-B817-DB5562B29351}"/>
              </c:ext>
            </c:extLst>
          </c:dPt>
          <c:dPt>
            <c:idx val="1"/>
            <c:invertIfNegative val="0"/>
            <c:bubble3D val="0"/>
            <c:spPr>
              <a:ln>
                <a:prstDash val="solid"/>
              </a:ln>
            </c:spPr>
            <c:extLst>
              <c:ext xmlns:c16="http://schemas.microsoft.com/office/drawing/2014/chart" uri="{C3380CC4-5D6E-409C-BE32-E72D297353CC}">
                <c16:uniqueId val="{00000003-E1E1-4E9B-B817-DB5562B29351}"/>
              </c:ext>
            </c:extLst>
          </c:dPt>
          <c:dPt>
            <c:idx val="2"/>
            <c:invertIfNegative val="0"/>
            <c:bubble3D val="0"/>
            <c:spPr>
              <a:ln>
                <a:prstDash val="solid"/>
              </a:ln>
            </c:spPr>
            <c:extLst>
              <c:ext xmlns:c16="http://schemas.microsoft.com/office/drawing/2014/chart" uri="{C3380CC4-5D6E-409C-BE32-E72D297353CC}">
                <c16:uniqueId val="{00000005-E1E1-4E9B-B817-DB5562B29351}"/>
              </c:ext>
            </c:extLst>
          </c:dPt>
          <c:dPt>
            <c:idx val="3"/>
            <c:invertIfNegative val="0"/>
            <c:bubble3D val="0"/>
            <c:spPr>
              <a:ln>
                <a:prstDash val="solid"/>
              </a:ln>
            </c:spPr>
            <c:extLst>
              <c:ext xmlns:c16="http://schemas.microsoft.com/office/drawing/2014/chart" uri="{C3380CC4-5D6E-409C-BE32-E72D297353CC}">
                <c16:uniqueId val="{00000007-E1E1-4E9B-B817-DB5562B29351}"/>
              </c:ext>
            </c:extLst>
          </c:dPt>
          <c:dPt>
            <c:idx val="4"/>
            <c:invertIfNegative val="0"/>
            <c:bubble3D val="0"/>
            <c:spPr>
              <a:ln>
                <a:prstDash val="solid"/>
              </a:ln>
            </c:spPr>
            <c:extLst>
              <c:ext xmlns:c16="http://schemas.microsoft.com/office/drawing/2014/chart" uri="{C3380CC4-5D6E-409C-BE32-E72D297353CC}">
                <c16:uniqueId val="{00000009-E1E1-4E9B-B817-DB5562B29351}"/>
              </c:ext>
            </c:extLst>
          </c:dPt>
          <c:dPt>
            <c:idx val="5"/>
            <c:invertIfNegative val="0"/>
            <c:bubble3D val="0"/>
            <c:spPr>
              <a:ln>
                <a:prstDash val="solid"/>
              </a:ln>
            </c:spPr>
            <c:extLst>
              <c:ext xmlns:c16="http://schemas.microsoft.com/office/drawing/2014/chart" uri="{C3380CC4-5D6E-409C-BE32-E72D297353CC}">
                <c16:uniqueId val="{0000000B-E1E1-4E9B-B817-DB5562B29351}"/>
              </c:ext>
            </c:extLst>
          </c:dPt>
          <c:dPt>
            <c:idx val="6"/>
            <c:invertIfNegative val="0"/>
            <c:bubble3D val="0"/>
            <c:spPr>
              <a:ln>
                <a:prstDash val="solid"/>
              </a:ln>
            </c:spPr>
            <c:extLst>
              <c:ext xmlns:c16="http://schemas.microsoft.com/office/drawing/2014/chart" uri="{C3380CC4-5D6E-409C-BE32-E72D297353CC}">
                <c16:uniqueId val="{0000000D-E1E1-4E9B-B817-DB5562B29351}"/>
              </c:ext>
            </c:extLst>
          </c:dPt>
          <c:dPt>
            <c:idx val="7"/>
            <c:invertIfNegative val="0"/>
            <c:bubble3D val="0"/>
            <c:spPr>
              <a:ln>
                <a:prstDash val="solid"/>
              </a:ln>
            </c:spPr>
            <c:extLst>
              <c:ext xmlns:c16="http://schemas.microsoft.com/office/drawing/2014/chart" uri="{C3380CC4-5D6E-409C-BE32-E72D297353CC}">
                <c16:uniqueId val="{0000000F-E1E1-4E9B-B817-DB5562B29351}"/>
              </c:ext>
            </c:extLst>
          </c:dPt>
          <c:dPt>
            <c:idx val="8"/>
            <c:invertIfNegative val="0"/>
            <c:bubble3D val="0"/>
            <c:spPr>
              <a:ln>
                <a:prstDash val="solid"/>
              </a:ln>
            </c:spPr>
            <c:extLst>
              <c:ext xmlns:c16="http://schemas.microsoft.com/office/drawing/2014/chart" uri="{C3380CC4-5D6E-409C-BE32-E72D297353CC}">
                <c16:uniqueId val="{00000011-E1E1-4E9B-B817-DB5562B29351}"/>
              </c:ext>
            </c:extLst>
          </c:dPt>
          <c:dPt>
            <c:idx val="9"/>
            <c:invertIfNegative val="0"/>
            <c:bubble3D val="0"/>
            <c:spPr>
              <a:ln>
                <a:prstDash val="solid"/>
              </a:ln>
            </c:spPr>
            <c:extLst>
              <c:ext xmlns:c16="http://schemas.microsoft.com/office/drawing/2014/chart" uri="{C3380CC4-5D6E-409C-BE32-E72D297353CC}">
                <c16:uniqueId val="{00000013-E1E1-4E9B-B817-DB5562B29351}"/>
              </c:ext>
            </c:extLst>
          </c:dPt>
          <c:dPt>
            <c:idx val="10"/>
            <c:invertIfNegative val="0"/>
            <c:bubble3D val="0"/>
            <c:spPr>
              <a:ln>
                <a:prstDash val="solid"/>
              </a:ln>
            </c:spPr>
            <c:extLst>
              <c:ext xmlns:c16="http://schemas.microsoft.com/office/drawing/2014/chart" uri="{C3380CC4-5D6E-409C-BE32-E72D297353CC}">
                <c16:uniqueId val="{00000015-E1E1-4E9B-B817-DB5562B29351}"/>
              </c:ext>
            </c:extLst>
          </c:dPt>
          <c:dPt>
            <c:idx val="11"/>
            <c:invertIfNegative val="0"/>
            <c:bubble3D val="0"/>
            <c:spPr>
              <a:ln>
                <a:prstDash val="solid"/>
              </a:ln>
            </c:spPr>
            <c:extLst>
              <c:ext xmlns:c16="http://schemas.microsoft.com/office/drawing/2014/chart" uri="{C3380CC4-5D6E-409C-BE32-E72D297353CC}">
                <c16:uniqueId val="{00000017-E1E1-4E9B-B817-DB5562B29351}"/>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9.2003040000000009</c:v>
                </c:pt>
                <c:pt idx="1">
                  <c:v>8.0559360000000009</c:v>
                </c:pt>
                <c:pt idx="2">
                  <c:v>7.9548480000000001</c:v>
                </c:pt>
                <c:pt idx="3">
                  <c:v>5.2271999999999998</c:v>
                </c:pt>
                <c:pt idx="4">
                  <c:v>3.0087360000000003</c:v>
                </c:pt>
                <c:pt idx="5">
                  <c:v>0.69551999999999981</c:v>
                </c:pt>
                <c:pt idx="6">
                  <c:v>0</c:v>
                </c:pt>
                <c:pt idx="7">
                  <c:v>0</c:v>
                </c:pt>
                <c:pt idx="8">
                  <c:v>1.2743999999999998</c:v>
                </c:pt>
                <c:pt idx="9">
                  <c:v>3.8747519999999995</c:v>
                </c:pt>
                <c:pt idx="10">
                  <c:v>7.2360000000000007</c:v>
                </c:pt>
                <c:pt idx="11">
                  <c:v>8.5351680000000005</c:v>
                </c:pt>
              </c:numCache>
            </c:numRef>
          </c:val>
          <c:extLst>
            <c:ext xmlns:c16="http://schemas.microsoft.com/office/drawing/2014/chart" uri="{C3380CC4-5D6E-409C-BE32-E72D297353CC}">
              <c16:uniqueId val="{00000018-E1E1-4E9B-B817-DB5562B29351}"/>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B65B-483A-9F0E-5D8ABF3675D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B65B-483A-9F0E-5D8ABF3675D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B65B-483A-9F0E-5D8ABF3675D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B65B-483A-9F0E-5D8ABF3675D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B65B-483A-9F0E-5D8ABF3675D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B65B-483A-9F0E-5D8ABF3675D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B65B-483A-9F0E-5D8ABF3675D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B65B-483A-9F0E-5D8ABF3675D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B65B-483A-9F0E-5D8ABF3675D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B65B-483A-9F0E-5D8ABF3675D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B65B-483A-9F0E-5D8ABF3675D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B65B-483A-9F0E-5D8ABF3675D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B65B-483A-9F0E-5D8ABF3675D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A97-4B76-AD6F-718C8161242F}"/>
              </c:ext>
            </c:extLst>
          </c:dPt>
          <c:dPt>
            <c:idx val="1"/>
            <c:invertIfNegative val="0"/>
            <c:bubble3D val="0"/>
            <c:spPr>
              <a:ln>
                <a:prstDash val="solid"/>
              </a:ln>
            </c:spPr>
            <c:extLst>
              <c:ext xmlns:c16="http://schemas.microsoft.com/office/drawing/2014/chart" uri="{C3380CC4-5D6E-409C-BE32-E72D297353CC}">
                <c16:uniqueId val="{00000003-5A97-4B76-AD6F-718C8161242F}"/>
              </c:ext>
            </c:extLst>
          </c:dPt>
          <c:dPt>
            <c:idx val="2"/>
            <c:invertIfNegative val="0"/>
            <c:bubble3D val="0"/>
            <c:spPr>
              <a:ln>
                <a:prstDash val="solid"/>
              </a:ln>
            </c:spPr>
            <c:extLst>
              <c:ext xmlns:c16="http://schemas.microsoft.com/office/drawing/2014/chart" uri="{C3380CC4-5D6E-409C-BE32-E72D297353CC}">
                <c16:uniqueId val="{00000005-5A97-4B76-AD6F-718C8161242F}"/>
              </c:ext>
            </c:extLst>
          </c:dPt>
          <c:dPt>
            <c:idx val="3"/>
            <c:invertIfNegative val="0"/>
            <c:bubble3D val="0"/>
            <c:spPr>
              <a:ln>
                <a:prstDash val="solid"/>
              </a:ln>
            </c:spPr>
            <c:extLst>
              <c:ext xmlns:c16="http://schemas.microsoft.com/office/drawing/2014/chart" uri="{C3380CC4-5D6E-409C-BE32-E72D297353CC}">
                <c16:uniqueId val="{00000007-5A97-4B76-AD6F-718C8161242F}"/>
              </c:ext>
            </c:extLst>
          </c:dPt>
          <c:dPt>
            <c:idx val="4"/>
            <c:invertIfNegative val="0"/>
            <c:bubble3D val="0"/>
            <c:spPr>
              <a:ln>
                <a:prstDash val="solid"/>
              </a:ln>
            </c:spPr>
            <c:extLst>
              <c:ext xmlns:c16="http://schemas.microsoft.com/office/drawing/2014/chart" uri="{C3380CC4-5D6E-409C-BE32-E72D297353CC}">
                <c16:uniqueId val="{00000009-5A97-4B76-AD6F-718C8161242F}"/>
              </c:ext>
            </c:extLst>
          </c:dPt>
          <c:dPt>
            <c:idx val="5"/>
            <c:invertIfNegative val="0"/>
            <c:bubble3D val="0"/>
            <c:spPr>
              <a:ln>
                <a:prstDash val="solid"/>
              </a:ln>
            </c:spPr>
            <c:extLst>
              <c:ext xmlns:c16="http://schemas.microsoft.com/office/drawing/2014/chart" uri="{C3380CC4-5D6E-409C-BE32-E72D297353CC}">
                <c16:uniqueId val="{0000000B-5A97-4B76-AD6F-718C8161242F}"/>
              </c:ext>
            </c:extLst>
          </c:dPt>
          <c:dPt>
            <c:idx val="6"/>
            <c:invertIfNegative val="0"/>
            <c:bubble3D val="0"/>
            <c:spPr>
              <a:ln>
                <a:prstDash val="solid"/>
              </a:ln>
            </c:spPr>
            <c:extLst>
              <c:ext xmlns:c16="http://schemas.microsoft.com/office/drawing/2014/chart" uri="{C3380CC4-5D6E-409C-BE32-E72D297353CC}">
                <c16:uniqueId val="{0000000D-5A97-4B76-AD6F-718C8161242F}"/>
              </c:ext>
            </c:extLst>
          </c:dPt>
          <c:dPt>
            <c:idx val="7"/>
            <c:invertIfNegative val="0"/>
            <c:bubble3D val="0"/>
            <c:spPr>
              <a:ln>
                <a:prstDash val="solid"/>
              </a:ln>
            </c:spPr>
            <c:extLst>
              <c:ext xmlns:c16="http://schemas.microsoft.com/office/drawing/2014/chart" uri="{C3380CC4-5D6E-409C-BE32-E72D297353CC}">
                <c16:uniqueId val="{0000000F-5A97-4B76-AD6F-718C8161242F}"/>
              </c:ext>
            </c:extLst>
          </c:dPt>
          <c:dPt>
            <c:idx val="8"/>
            <c:invertIfNegative val="0"/>
            <c:bubble3D val="0"/>
            <c:spPr>
              <a:ln>
                <a:prstDash val="solid"/>
              </a:ln>
            </c:spPr>
            <c:extLst>
              <c:ext xmlns:c16="http://schemas.microsoft.com/office/drawing/2014/chart" uri="{C3380CC4-5D6E-409C-BE32-E72D297353CC}">
                <c16:uniqueId val="{00000011-5A97-4B76-AD6F-718C8161242F}"/>
              </c:ext>
            </c:extLst>
          </c:dPt>
          <c:dPt>
            <c:idx val="9"/>
            <c:invertIfNegative val="0"/>
            <c:bubble3D val="0"/>
            <c:spPr>
              <a:ln>
                <a:prstDash val="solid"/>
              </a:ln>
            </c:spPr>
            <c:extLst>
              <c:ext xmlns:c16="http://schemas.microsoft.com/office/drawing/2014/chart" uri="{C3380CC4-5D6E-409C-BE32-E72D297353CC}">
                <c16:uniqueId val="{00000013-5A97-4B76-AD6F-718C8161242F}"/>
              </c:ext>
            </c:extLst>
          </c:dPt>
          <c:dPt>
            <c:idx val="10"/>
            <c:invertIfNegative val="0"/>
            <c:bubble3D val="0"/>
            <c:spPr>
              <a:ln>
                <a:prstDash val="solid"/>
              </a:ln>
            </c:spPr>
            <c:extLst>
              <c:ext xmlns:c16="http://schemas.microsoft.com/office/drawing/2014/chart" uri="{C3380CC4-5D6E-409C-BE32-E72D297353CC}">
                <c16:uniqueId val="{00000015-5A97-4B76-AD6F-718C8161242F}"/>
              </c:ext>
            </c:extLst>
          </c:dPt>
          <c:dPt>
            <c:idx val="11"/>
            <c:invertIfNegative val="0"/>
            <c:bubble3D val="0"/>
            <c:spPr>
              <a:ln>
                <a:prstDash val="solid"/>
              </a:ln>
            </c:spPr>
            <c:extLst>
              <c:ext xmlns:c16="http://schemas.microsoft.com/office/drawing/2014/chart" uri="{C3380CC4-5D6E-409C-BE32-E72D297353CC}">
                <c16:uniqueId val="{00000017-5A97-4B76-AD6F-718C8161242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5A97-4B76-AD6F-718C8161242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D3A-484F-B3DB-E28E6F4A8E99}"/>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D3A-484F-B3DB-E28E6F4A8E99}"/>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D3A-484F-B3DB-E28E6F4A8E99}"/>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D3A-484F-B3DB-E28E6F4A8E99}"/>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D3A-484F-B3DB-E28E6F4A8E99}"/>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D3A-484F-B3DB-E28E6F4A8E99}"/>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D3A-484F-B3DB-E28E6F4A8E99}"/>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D3A-484F-B3DB-E28E6F4A8E99}"/>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D3A-484F-B3DB-E28E6F4A8E99}"/>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D3A-484F-B3DB-E28E6F4A8E99}"/>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D3A-484F-B3DB-E28E6F4A8E99}"/>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D3A-484F-B3DB-E28E6F4A8E99}"/>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DD3A-484F-B3DB-E28E6F4A8E99}"/>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2B8-4C5E-8B42-CD4224FF12AA}"/>
              </c:ext>
            </c:extLst>
          </c:dPt>
          <c:dPt>
            <c:idx val="1"/>
            <c:invertIfNegative val="0"/>
            <c:bubble3D val="0"/>
            <c:spPr>
              <a:ln>
                <a:prstDash val="solid"/>
              </a:ln>
            </c:spPr>
            <c:extLst>
              <c:ext xmlns:c16="http://schemas.microsoft.com/office/drawing/2014/chart" uri="{C3380CC4-5D6E-409C-BE32-E72D297353CC}">
                <c16:uniqueId val="{00000003-72B8-4C5E-8B42-CD4224FF12AA}"/>
              </c:ext>
            </c:extLst>
          </c:dPt>
          <c:dPt>
            <c:idx val="2"/>
            <c:invertIfNegative val="0"/>
            <c:bubble3D val="0"/>
            <c:spPr>
              <a:ln>
                <a:prstDash val="solid"/>
              </a:ln>
            </c:spPr>
            <c:extLst>
              <c:ext xmlns:c16="http://schemas.microsoft.com/office/drawing/2014/chart" uri="{C3380CC4-5D6E-409C-BE32-E72D297353CC}">
                <c16:uniqueId val="{00000005-72B8-4C5E-8B42-CD4224FF12AA}"/>
              </c:ext>
            </c:extLst>
          </c:dPt>
          <c:dPt>
            <c:idx val="3"/>
            <c:invertIfNegative val="0"/>
            <c:bubble3D val="0"/>
            <c:spPr>
              <a:ln>
                <a:prstDash val="solid"/>
              </a:ln>
            </c:spPr>
            <c:extLst>
              <c:ext xmlns:c16="http://schemas.microsoft.com/office/drawing/2014/chart" uri="{C3380CC4-5D6E-409C-BE32-E72D297353CC}">
                <c16:uniqueId val="{00000007-72B8-4C5E-8B42-CD4224FF12AA}"/>
              </c:ext>
            </c:extLst>
          </c:dPt>
          <c:dPt>
            <c:idx val="4"/>
            <c:invertIfNegative val="0"/>
            <c:bubble3D val="0"/>
            <c:spPr>
              <a:ln>
                <a:prstDash val="solid"/>
              </a:ln>
            </c:spPr>
            <c:extLst>
              <c:ext xmlns:c16="http://schemas.microsoft.com/office/drawing/2014/chart" uri="{C3380CC4-5D6E-409C-BE32-E72D297353CC}">
                <c16:uniqueId val="{00000009-72B8-4C5E-8B42-CD4224FF12AA}"/>
              </c:ext>
            </c:extLst>
          </c:dPt>
          <c:dPt>
            <c:idx val="5"/>
            <c:invertIfNegative val="0"/>
            <c:bubble3D val="0"/>
            <c:spPr>
              <a:ln>
                <a:prstDash val="solid"/>
              </a:ln>
            </c:spPr>
            <c:extLst>
              <c:ext xmlns:c16="http://schemas.microsoft.com/office/drawing/2014/chart" uri="{C3380CC4-5D6E-409C-BE32-E72D297353CC}">
                <c16:uniqueId val="{0000000B-72B8-4C5E-8B42-CD4224FF12AA}"/>
              </c:ext>
            </c:extLst>
          </c:dPt>
          <c:dPt>
            <c:idx val="6"/>
            <c:invertIfNegative val="0"/>
            <c:bubble3D val="0"/>
            <c:spPr>
              <a:ln>
                <a:prstDash val="solid"/>
              </a:ln>
            </c:spPr>
            <c:extLst>
              <c:ext xmlns:c16="http://schemas.microsoft.com/office/drawing/2014/chart" uri="{C3380CC4-5D6E-409C-BE32-E72D297353CC}">
                <c16:uniqueId val="{0000000D-72B8-4C5E-8B42-CD4224FF12AA}"/>
              </c:ext>
            </c:extLst>
          </c:dPt>
          <c:dPt>
            <c:idx val="7"/>
            <c:invertIfNegative val="0"/>
            <c:bubble3D val="0"/>
            <c:spPr>
              <a:ln>
                <a:prstDash val="solid"/>
              </a:ln>
            </c:spPr>
            <c:extLst>
              <c:ext xmlns:c16="http://schemas.microsoft.com/office/drawing/2014/chart" uri="{C3380CC4-5D6E-409C-BE32-E72D297353CC}">
                <c16:uniqueId val="{0000000F-72B8-4C5E-8B42-CD4224FF12AA}"/>
              </c:ext>
            </c:extLst>
          </c:dPt>
          <c:dPt>
            <c:idx val="8"/>
            <c:invertIfNegative val="0"/>
            <c:bubble3D val="0"/>
            <c:spPr>
              <a:ln>
                <a:prstDash val="solid"/>
              </a:ln>
            </c:spPr>
            <c:extLst>
              <c:ext xmlns:c16="http://schemas.microsoft.com/office/drawing/2014/chart" uri="{C3380CC4-5D6E-409C-BE32-E72D297353CC}">
                <c16:uniqueId val="{00000011-72B8-4C5E-8B42-CD4224FF12AA}"/>
              </c:ext>
            </c:extLst>
          </c:dPt>
          <c:dPt>
            <c:idx val="9"/>
            <c:invertIfNegative val="0"/>
            <c:bubble3D val="0"/>
            <c:spPr>
              <a:ln>
                <a:prstDash val="solid"/>
              </a:ln>
            </c:spPr>
            <c:extLst>
              <c:ext xmlns:c16="http://schemas.microsoft.com/office/drawing/2014/chart" uri="{C3380CC4-5D6E-409C-BE32-E72D297353CC}">
                <c16:uniqueId val="{00000013-72B8-4C5E-8B42-CD4224FF12AA}"/>
              </c:ext>
            </c:extLst>
          </c:dPt>
          <c:dPt>
            <c:idx val="10"/>
            <c:invertIfNegative val="0"/>
            <c:bubble3D val="0"/>
            <c:spPr>
              <a:ln>
                <a:prstDash val="solid"/>
              </a:ln>
            </c:spPr>
            <c:extLst>
              <c:ext xmlns:c16="http://schemas.microsoft.com/office/drawing/2014/chart" uri="{C3380CC4-5D6E-409C-BE32-E72D297353CC}">
                <c16:uniqueId val="{00000015-72B8-4C5E-8B42-CD4224FF12AA}"/>
              </c:ext>
            </c:extLst>
          </c:dPt>
          <c:dPt>
            <c:idx val="11"/>
            <c:invertIfNegative val="0"/>
            <c:bubble3D val="0"/>
            <c:spPr>
              <a:ln>
                <a:prstDash val="solid"/>
              </a:ln>
            </c:spPr>
            <c:extLst>
              <c:ext xmlns:c16="http://schemas.microsoft.com/office/drawing/2014/chart" uri="{C3380CC4-5D6E-409C-BE32-E72D297353CC}">
                <c16:uniqueId val="{00000017-72B8-4C5E-8B42-CD4224FF12AA}"/>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72B8-4C5E-8B42-CD4224FF12A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4773-4082-B353-50B42A05A1AE}"/>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75B1-484C-A67D-791E83E82B47}"/>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F7E8-4A21-BCCB-939AF5478A89}"/>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F7E8-4A21-BCCB-939AF5478A89}"/>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F7E8-4A21-BCCB-939AF5478A89}"/>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F7E8-4A21-BCCB-939AF5478A89}"/>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F7E8-4A21-BCCB-939AF5478A89}"/>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F7E8-4A21-BCCB-939AF5478A89}"/>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F7E8-4A21-BCCB-939AF5478A89}"/>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F7E8-4A21-BCCB-939AF5478A89}"/>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F7E8-4A21-BCCB-939AF5478A89}"/>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F7E8-4A21-BCCB-939AF5478A89}"/>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F7E8-4A21-BCCB-939AF5478A89}"/>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F7E8-4A21-BCCB-939AF5478A89}"/>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F7E8-4A21-BCCB-939AF5478A89}"/>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BED-4AA0-BE81-99EA87647DBA}"/>
              </c:ext>
            </c:extLst>
          </c:dPt>
          <c:dPt>
            <c:idx val="1"/>
            <c:invertIfNegative val="0"/>
            <c:bubble3D val="0"/>
            <c:spPr>
              <a:ln>
                <a:prstDash val="solid"/>
              </a:ln>
            </c:spPr>
            <c:extLst>
              <c:ext xmlns:c16="http://schemas.microsoft.com/office/drawing/2014/chart" uri="{C3380CC4-5D6E-409C-BE32-E72D297353CC}">
                <c16:uniqueId val="{00000003-6BED-4AA0-BE81-99EA87647DBA}"/>
              </c:ext>
            </c:extLst>
          </c:dPt>
          <c:dPt>
            <c:idx val="2"/>
            <c:invertIfNegative val="0"/>
            <c:bubble3D val="0"/>
            <c:spPr>
              <a:ln>
                <a:prstDash val="solid"/>
              </a:ln>
            </c:spPr>
            <c:extLst>
              <c:ext xmlns:c16="http://schemas.microsoft.com/office/drawing/2014/chart" uri="{C3380CC4-5D6E-409C-BE32-E72D297353CC}">
                <c16:uniqueId val="{00000005-6BED-4AA0-BE81-99EA87647DBA}"/>
              </c:ext>
            </c:extLst>
          </c:dPt>
          <c:dPt>
            <c:idx val="3"/>
            <c:invertIfNegative val="0"/>
            <c:bubble3D val="0"/>
            <c:spPr>
              <a:ln>
                <a:prstDash val="solid"/>
              </a:ln>
            </c:spPr>
            <c:extLst>
              <c:ext xmlns:c16="http://schemas.microsoft.com/office/drawing/2014/chart" uri="{C3380CC4-5D6E-409C-BE32-E72D297353CC}">
                <c16:uniqueId val="{00000007-6BED-4AA0-BE81-99EA87647DBA}"/>
              </c:ext>
            </c:extLst>
          </c:dPt>
          <c:dPt>
            <c:idx val="4"/>
            <c:invertIfNegative val="0"/>
            <c:bubble3D val="0"/>
            <c:spPr>
              <a:ln>
                <a:prstDash val="solid"/>
              </a:ln>
            </c:spPr>
            <c:extLst>
              <c:ext xmlns:c16="http://schemas.microsoft.com/office/drawing/2014/chart" uri="{C3380CC4-5D6E-409C-BE32-E72D297353CC}">
                <c16:uniqueId val="{00000009-6BED-4AA0-BE81-99EA87647DBA}"/>
              </c:ext>
            </c:extLst>
          </c:dPt>
          <c:dPt>
            <c:idx val="5"/>
            <c:invertIfNegative val="0"/>
            <c:bubble3D val="0"/>
            <c:spPr>
              <a:ln>
                <a:prstDash val="solid"/>
              </a:ln>
            </c:spPr>
            <c:extLst>
              <c:ext xmlns:c16="http://schemas.microsoft.com/office/drawing/2014/chart" uri="{C3380CC4-5D6E-409C-BE32-E72D297353CC}">
                <c16:uniqueId val="{0000000B-6BED-4AA0-BE81-99EA87647DBA}"/>
              </c:ext>
            </c:extLst>
          </c:dPt>
          <c:dPt>
            <c:idx val="6"/>
            <c:invertIfNegative val="0"/>
            <c:bubble3D val="0"/>
            <c:spPr>
              <a:ln>
                <a:prstDash val="solid"/>
              </a:ln>
            </c:spPr>
            <c:extLst>
              <c:ext xmlns:c16="http://schemas.microsoft.com/office/drawing/2014/chart" uri="{C3380CC4-5D6E-409C-BE32-E72D297353CC}">
                <c16:uniqueId val="{0000000D-6BED-4AA0-BE81-99EA87647DBA}"/>
              </c:ext>
            </c:extLst>
          </c:dPt>
          <c:dPt>
            <c:idx val="7"/>
            <c:invertIfNegative val="0"/>
            <c:bubble3D val="0"/>
            <c:spPr>
              <a:ln>
                <a:prstDash val="solid"/>
              </a:ln>
            </c:spPr>
            <c:extLst>
              <c:ext xmlns:c16="http://schemas.microsoft.com/office/drawing/2014/chart" uri="{C3380CC4-5D6E-409C-BE32-E72D297353CC}">
                <c16:uniqueId val="{0000000F-6BED-4AA0-BE81-99EA87647DBA}"/>
              </c:ext>
            </c:extLst>
          </c:dPt>
          <c:dPt>
            <c:idx val="8"/>
            <c:invertIfNegative val="0"/>
            <c:bubble3D val="0"/>
            <c:spPr>
              <a:ln>
                <a:prstDash val="solid"/>
              </a:ln>
            </c:spPr>
            <c:extLst>
              <c:ext xmlns:c16="http://schemas.microsoft.com/office/drawing/2014/chart" uri="{C3380CC4-5D6E-409C-BE32-E72D297353CC}">
                <c16:uniqueId val="{00000011-6BED-4AA0-BE81-99EA87647DBA}"/>
              </c:ext>
            </c:extLst>
          </c:dPt>
          <c:dPt>
            <c:idx val="9"/>
            <c:invertIfNegative val="0"/>
            <c:bubble3D val="0"/>
            <c:spPr>
              <a:ln>
                <a:prstDash val="solid"/>
              </a:ln>
            </c:spPr>
            <c:extLst>
              <c:ext xmlns:c16="http://schemas.microsoft.com/office/drawing/2014/chart" uri="{C3380CC4-5D6E-409C-BE32-E72D297353CC}">
                <c16:uniqueId val="{00000013-6BED-4AA0-BE81-99EA87647DBA}"/>
              </c:ext>
            </c:extLst>
          </c:dPt>
          <c:dPt>
            <c:idx val="10"/>
            <c:invertIfNegative val="0"/>
            <c:bubble3D val="0"/>
            <c:spPr>
              <a:ln>
                <a:prstDash val="solid"/>
              </a:ln>
            </c:spPr>
            <c:extLst>
              <c:ext xmlns:c16="http://schemas.microsoft.com/office/drawing/2014/chart" uri="{C3380CC4-5D6E-409C-BE32-E72D297353CC}">
                <c16:uniqueId val="{00000015-6BED-4AA0-BE81-99EA87647DBA}"/>
              </c:ext>
            </c:extLst>
          </c:dPt>
          <c:dPt>
            <c:idx val="11"/>
            <c:invertIfNegative val="0"/>
            <c:bubble3D val="0"/>
            <c:spPr>
              <a:ln>
                <a:prstDash val="solid"/>
              </a:ln>
            </c:spPr>
            <c:extLst>
              <c:ext xmlns:c16="http://schemas.microsoft.com/office/drawing/2014/chart" uri="{C3380CC4-5D6E-409C-BE32-E72D297353CC}">
                <c16:uniqueId val="{00000017-6BED-4AA0-BE81-99EA87647DBA}"/>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6BED-4AA0-BE81-99EA87647DB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FC59-49EA-9EEF-AFDD0AFC02F7}"/>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55.06286399999999</c:v>
                </c:pt>
                <c:pt idx="1">
                  <c:v>0</c:v>
                </c:pt>
              </c:numCache>
            </c:numRef>
          </c:val>
          <c:extLst>
            <c:ext xmlns:c16="http://schemas.microsoft.com/office/drawing/2014/chart" uri="{C3380CC4-5D6E-409C-BE32-E72D297353CC}">
              <c16:uniqueId val="{00000001-FC59-49EA-9EEF-AFDD0AFC02F7}"/>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FC59-49EA-9EEF-AFDD0AFC02F7}"/>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FC59-49EA-9EEF-AFDD0AFC02F7}"/>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FC59-49EA-9EEF-AFDD0AFC02F7}"/>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FC59-49EA-9EEF-AFDD0AFC02F7}"/>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FC59-49EA-9EEF-AFDD0AFC02F7}"/>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FC59-49EA-9EEF-AFDD0AFC02F7}"/>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FC59-49EA-9EEF-AFDD0AFC02F7}"/>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34.856149789083076</c:v>
                </c:pt>
                <c:pt idx="1">
                  <c:v>0</c:v>
                </c:pt>
              </c:numCache>
            </c:numRef>
          </c:val>
          <c:extLst>
            <c:ext xmlns:c16="http://schemas.microsoft.com/office/drawing/2014/chart" uri="{C3380CC4-5D6E-409C-BE32-E72D297353CC}">
              <c16:uniqueId val="{00000009-FC59-49EA-9EEF-AFDD0AFC02F7}"/>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168.46806018945017</c:v>
                </c:pt>
              </c:numCache>
            </c:numRef>
          </c:val>
          <c:extLst>
            <c:ext xmlns:c16="http://schemas.microsoft.com/office/drawing/2014/chart" uri="{C3380CC4-5D6E-409C-BE32-E72D297353CC}">
              <c16:uniqueId val="{0000000A-FC59-49EA-9EEF-AFDD0AFC02F7}"/>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31.564013582721739</c:v>
                </c:pt>
                <c:pt idx="1">
                  <c:v>27.165594685054138</c:v>
                </c:pt>
                <c:pt idx="2">
                  <c:v>25.597802836679605</c:v>
                </c:pt>
                <c:pt idx="3">
                  <c:v>14.508646839851069</c:v>
                </c:pt>
                <c:pt idx="4">
                  <c:v>6.2653325330639298</c:v>
                </c:pt>
                <c:pt idx="5">
                  <c:v>0.38217568409678027</c:v>
                </c:pt>
                <c:pt idx="6">
                  <c:v>-1.1717137686515726E-5</c:v>
                </c:pt>
                <c:pt idx="7">
                  <c:v>-1.1663833866631935E-5</c:v>
                </c:pt>
                <c:pt idx="8">
                  <c:v>1.3149167703905729</c:v>
                </c:pt>
                <c:pt idx="9">
                  <c:v>9.0900083367160907</c:v>
                </c:pt>
                <c:pt idx="10">
                  <c:v>23.29289762608925</c:v>
                </c:pt>
                <c:pt idx="11">
                  <c:v>29.286694675758568</c:v>
                </c:pt>
              </c:numCache>
            </c:numRef>
          </c:val>
          <c:extLst>
            <c:ext xmlns:c16="http://schemas.microsoft.com/office/drawing/2014/chart" uri="{C3380CC4-5D6E-409C-BE32-E72D297353CC}">
              <c16:uniqueId val="{00000000-7AD5-48F7-974E-79E96930F4C1}"/>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7AD5-48F7-974E-79E96930F4C1}"/>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41.620549147522993</c:v>
                </c:pt>
                <c:pt idx="1">
                  <c:v>36.443630581913361</c:v>
                </c:pt>
                <c:pt idx="2">
                  <c:v>35.986326337159618</c:v>
                </c:pt>
                <c:pt idx="3">
                  <c:v>23.646928895385649</c:v>
                </c:pt>
                <c:pt idx="4">
                  <c:v>13.610989871630519</c:v>
                </c:pt>
                <c:pt idx="5">
                  <c:v>3.1464095472372633</c:v>
                </c:pt>
                <c:pt idx="6">
                  <c:v>0</c:v>
                </c:pt>
                <c:pt idx="7">
                  <c:v>0</c:v>
                </c:pt>
                <c:pt idx="8">
                  <c:v>5.7651603505279061</c:v>
                </c:pt>
                <c:pt idx="9">
                  <c:v>17.528693187797167</c:v>
                </c:pt>
                <c:pt idx="10">
                  <c:v>32.734385041133031</c:v>
                </c:pt>
                <c:pt idx="11">
                  <c:v>38.611591445931083</c:v>
                </c:pt>
              </c:numCache>
            </c:numRef>
          </c:val>
          <c:smooth val="0"/>
          <c:extLst>
            <c:ext xmlns:c16="http://schemas.microsoft.com/office/drawing/2014/chart" uri="{C3380CC4-5D6E-409C-BE32-E72D297353CC}">
              <c16:uniqueId val="{00000002-7AD5-48F7-974E-79E96930F4C1}"/>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44.22286579973067</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F592-4A3F-BC74-055D455700FF}"/>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237.96113501759834</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31E9-49A2-8092-2F28F9B1D08A}"/>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210.58507523681271</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FB70-4329-824B-D91C7E532961}"/>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FB70-4329-824B-D91C7E532961}"/>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F4F1-490F-B9DB-50A2720BDCF7}"/>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16.73</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0.6</v>
      </c>
      <c r="H5" s="99"/>
      <c r="I5" s="99"/>
      <c r="J5" s="99"/>
      <c r="K5" s="99"/>
      <c r="L5" s="99"/>
      <c r="M5" s="4" t="s">
        <v>183</v>
      </c>
      <c r="N5" s="143">
        <f>$F$5*$G$5*Weather!$S31</f>
        <v>1315.45946592</v>
      </c>
      <c r="O5" s="143">
        <f>$F$6*$G$6*Weather!$S31</f>
        <v>0</v>
      </c>
      <c r="P5" s="143">
        <f>SUM(N5:O5)</f>
        <v>1315.45946592</v>
      </c>
      <c r="Q5" s="143">
        <f t="shared" ref="Q5:Q17" si="0">P5/i.tfa</f>
        <v>9.2003040000000009</v>
      </c>
      <c r="R5" s="99"/>
      <c r="S5" s="99"/>
    </row>
    <row r="6" spans="1:19" x14ac:dyDescent="0.25">
      <c r="B6" s="160"/>
      <c r="D6" s="99"/>
      <c r="E6" s="7">
        <v>2</v>
      </c>
      <c r="F6" s="98"/>
      <c r="G6" s="98"/>
      <c r="H6" s="99"/>
      <c r="I6" s="99"/>
      <c r="J6" s="99"/>
      <c r="K6" s="99"/>
      <c r="L6" s="99"/>
      <c r="M6" s="4" t="s">
        <v>184</v>
      </c>
      <c r="N6" s="143">
        <f>$F$5*$G$5*Weather!$S32</f>
        <v>1151.8377292800001</v>
      </c>
      <c r="O6" s="143">
        <f>$F$6*$G$6*Weather!$S32</f>
        <v>0</v>
      </c>
      <c r="P6" s="143">
        <f t="shared" ref="P6:P16" si="1">SUM(N6:O6)</f>
        <v>1151.8377292800001</v>
      </c>
      <c r="Q6" s="143">
        <f t="shared" si="0"/>
        <v>8.0559360000000009</v>
      </c>
      <c r="R6" s="99"/>
      <c r="S6" s="99"/>
    </row>
    <row r="7" spans="1:19" x14ac:dyDescent="0.25">
      <c r="B7" s="160"/>
      <c r="D7" s="99"/>
      <c r="E7" s="22" t="s">
        <v>3262</v>
      </c>
      <c r="F7" s="8">
        <f>SUM(F5:F6)</f>
        <v>142.97999999999999</v>
      </c>
      <c r="G7" s="8">
        <f>SUMPRODUCT(G5:G6,F5:F6) / F7</f>
        <v>0.6</v>
      </c>
      <c r="H7" s="99"/>
      <c r="I7" s="99"/>
      <c r="J7" s="99"/>
      <c r="K7" s="99"/>
      <c r="L7" s="99"/>
      <c r="M7" s="4" t="s">
        <v>185</v>
      </c>
      <c r="N7" s="143">
        <f>$F$5*$G$5*Weather!$S33</f>
        <v>1137.38416704</v>
      </c>
      <c r="O7" s="143">
        <f>$F$6*$G$6*Weather!$S33</f>
        <v>0</v>
      </c>
      <c r="P7" s="143">
        <f t="shared" si="1"/>
        <v>1137.38416704</v>
      </c>
      <c r="Q7" s="143">
        <f t="shared" si="0"/>
        <v>7.9548480000000001</v>
      </c>
      <c r="R7" s="99"/>
      <c r="S7" s="99"/>
    </row>
    <row r="8" spans="1:19" s="96" customFormat="1" x14ac:dyDescent="0.25">
      <c r="A8" s="2"/>
      <c r="B8" s="161"/>
      <c r="C8" s="2"/>
      <c r="D8" s="99"/>
      <c r="E8" s="99"/>
      <c r="F8" s="99"/>
      <c r="G8" s="99"/>
      <c r="H8" s="99"/>
      <c r="I8" s="99"/>
      <c r="J8" s="99"/>
      <c r="K8" s="99"/>
      <c r="L8" s="99"/>
      <c r="M8" s="4" t="s">
        <v>186</v>
      </c>
      <c r="N8" s="143">
        <f>$F$5*$G$5*Weather!$S34</f>
        <v>747.38505599999996</v>
      </c>
      <c r="O8" s="143">
        <f>$F$6*$G$6*Weather!$S34</f>
        <v>0</v>
      </c>
      <c r="P8" s="143">
        <f t="shared" si="1"/>
        <v>747.38505599999996</v>
      </c>
      <c r="Q8" s="143">
        <f t="shared" si="0"/>
        <v>5.2271999999999998</v>
      </c>
      <c r="R8" s="99"/>
      <c r="S8" s="99"/>
    </row>
    <row r="9" spans="1:19" s="96" customFormat="1" x14ac:dyDescent="0.25">
      <c r="A9" s="2"/>
      <c r="B9" s="161"/>
      <c r="C9" s="2"/>
      <c r="D9" s="99"/>
      <c r="E9" s="99"/>
      <c r="F9" s="99"/>
      <c r="G9" s="99"/>
      <c r="H9" s="99"/>
      <c r="I9" s="99"/>
      <c r="J9" s="99"/>
      <c r="K9" s="99"/>
      <c r="L9" s="99"/>
      <c r="M9" s="4" t="s">
        <v>187</v>
      </c>
      <c r="N9" s="143">
        <f>$F$5*$G$5*Weather!$S35</f>
        <v>430.18907328</v>
      </c>
      <c r="O9" s="143">
        <f>$F$6*$G$6*Weather!$S35</f>
        <v>0</v>
      </c>
      <c r="P9" s="143">
        <f t="shared" si="1"/>
        <v>430.18907328</v>
      </c>
      <c r="Q9" s="143">
        <f t="shared" si="0"/>
        <v>3.0087360000000003</v>
      </c>
      <c r="R9" s="99"/>
      <c r="S9" s="99"/>
    </row>
    <row r="10" spans="1:19" s="96" customFormat="1" x14ac:dyDescent="0.25">
      <c r="A10" s="2"/>
      <c r="B10" s="161"/>
      <c r="C10" s="2"/>
      <c r="D10" s="99"/>
      <c r="E10" s="99"/>
      <c r="F10" s="99"/>
      <c r="G10" s="99"/>
      <c r="H10" s="99"/>
      <c r="I10" s="99"/>
      <c r="J10" s="99"/>
      <c r="K10" s="99"/>
      <c r="L10" s="99"/>
      <c r="M10" s="4" t="s">
        <v>188</v>
      </c>
      <c r="N10" s="143">
        <f>$F$5*$G$5*Weather!$S36</f>
        <v>99.445449599999961</v>
      </c>
      <c r="O10" s="143">
        <f>$F$6*$G$6*Weather!$S36</f>
        <v>0</v>
      </c>
      <c r="P10" s="143">
        <f t="shared" si="1"/>
        <v>99.445449599999961</v>
      </c>
      <c r="Q10" s="143">
        <f t="shared" si="0"/>
        <v>0.69551999999999981</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182.21371199999996</v>
      </c>
      <c r="O13" s="143">
        <f>$F$6*$G$6*Weather!$S39</f>
        <v>0</v>
      </c>
      <c r="P13" s="143">
        <f t="shared" si="1"/>
        <v>182.21371199999996</v>
      </c>
      <c r="Q13" s="143">
        <f t="shared" si="0"/>
        <v>1.2743999999999998</v>
      </c>
      <c r="R13" s="99"/>
      <c r="S13" s="99"/>
    </row>
    <row r="14" spans="1:19" s="96" customFormat="1" x14ac:dyDescent="0.25">
      <c r="A14" s="2"/>
      <c r="B14" s="161"/>
      <c r="C14" s="2"/>
      <c r="D14" s="99"/>
      <c r="E14" s="99"/>
      <c r="F14" s="99"/>
      <c r="G14" s="99"/>
      <c r="H14" s="99"/>
      <c r="I14" s="99"/>
      <c r="J14" s="99"/>
      <c r="K14" s="99"/>
      <c r="L14" s="99"/>
      <c r="M14" s="4" t="s">
        <v>192</v>
      </c>
      <c r="N14" s="143">
        <f>$F$5*$G$5*Weather!$S40</f>
        <v>554.01204095999992</v>
      </c>
      <c r="O14" s="143">
        <f>$F$6*$G$6*Weather!$S40</f>
        <v>0</v>
      </c>
      <c r="P14" s="143">
        <f t="shared" si="1"/>
        <v>554.01204095999992</v>
      </c>
      <c r="Q14" s="143">
        <f t="shared" si="0"/>
        <v>3.8747519999999995</v>
      </c>
      <c r="R14" s="99"/>
      <c r="S14" s="99"/>
    </row>
    <row r="15" spans="1:19" x14ac:dyDescent="0.25">
      <c r="B15" s="160"/>
      <c r="D15" s="99"/>
      <c r="E15" s="99"/>
      <c r="F15" s="99"/>
      <c r="G15" s="99"/>
      <c r="H15" s="99"/>
      <c r="I15" s="99"/>
      <c r="J15" s="99"/>
      <c r="K15" s="99"/>
      <c r="L15" s="99"/>
      <c r="M15" s="4" t="s">
        <v>193</v>
      </c>
      <c r="N15" s="143">
        <f>$F$5*$G$5*Weather!$S41</f>
        <v>1034.60328</v>
      </c>
      <c r="O15" s="143">
        <f>$F$6*$G$6*Weather!$S41</f>
        <v>0</v>
      </c>
      <c r="P15" s="143">
        <f t="shared" si="1"/>
        <v>1034.60328</v>
      </c>
      <c r="Q15" s="143">
        <f t="shared" si="0"/>
        <v>7.2360000000000007</v>
      </c>
      <c r="R15" s="99"/>
      <c r="S15" s="99"/>
    </row>
    <row r="16" spans="1:19" x14ac:dyDescent="0.25">
      <c r="B16" s="160"/>
      <c r="D16" s="99"/>
      <c r="E16" s="99"/>
      <c r="F16" s="99"/>
      <c r="G16" s="99"/>
      <c r="H16" s="99"/>
      <c r="I16" s="99"/>
      <c r="J16" s="99"/>
      <c r="K16" s="99"/>
      <c r="L16" s="99"/>
      <c r="M16" s="5" t="s">
        <v>194</v>
      </c>
      <c r="N16" s="144">
        <f>$F$5*$G$5*Weather!$S42</f>
        <v>1220.3583206400001</v>
      </c>
      <c r="O16" s="144">
        <f>$F$6*$G$6*Weather!$S42</f>
        <v>0</v>
      </c>
      <c r="P16" s="144">
        <f t="shared" si="1"/>
        <v>1220.3583206400001</v>
      </c>
      <c r="Q16" s="144">
        <f t="shared" si="0"/>
        <v>8.5351680000000005</v>
      </c>
      <c r="R16" s="99"/>
      <c r="S16" s="99"/>
    </row>
    <row r="17" spans="2:19" x14ac:dyDescent="0.25">
      <c r="B17" s="160"/>
      <c r="D17" s="99"/>
      <c r="E17" s="99"/>
      <c r="F17" s="99"/>
      <c r="G17" s="99"/>
      <c r="H17" s="99"/>
      <c r="I17" s="99"/>
      <c r="J17" s="99"/>
      <c r="K17" s="99"/>
      <c r="L17" s="99"/>
      <c r="M17" s="117" t="s">
        <v>3254</v>
      </c>
      <c r="N17" s="144">
        <f>SUM(N5:N16)</f>
        <v>7872.8882947199991</v>
      </c>
      <c r="O17" s="144">
        <f>SUM(O5:O16)</f>
        <v>0</v>
      </c>
      <c r="P17" s="144">
        <f>SUM(P5:P16)</f>
        <v>7872.8882947199991</v>
      </c>
      <c r="Q17" s="144">
        <f t="shared" si="0"/>
        <v>55.062863999999998</v>
      </c>
      <c r="R17" s="99" t="s">
        <v>3270</v>
      </c>
      <c r="S17" s="99"/>
    </row>
    <row r="18" spans="2:19" x14ac:dyDescent="0.25">
      <c r="B18" s="160"/>
      <c r="D18" s="99"/>
      <c r="E18" s="99"/>
      <c r="F18" s="99"/>
      <c r="G18" s="99"/>
      <c r="H18" s="99"/>
      <c r="I18" s="99"/>
      <c r="J18" s="99"/>
      <c r="K18" s="99"/>
      <c r="L18" s="99"/>
      <c r="M18" s="8" t="s">
        <v>3255</v>
      </c>
      <c r="N18" s="145">
        <f>N17/i.tfa</f>
        <v>55.062863999999998</v>
      </c>
      <c r="O18" s="145">
        <f>O17/i.tfa</f>
        <v>0</v>
      </c>
      <c r="P18" s="145">
        <f>P17/i.tfa</f>
        <v>55.062863999999998</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disablePrompts="1"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85.787999999999997</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388.08974902000006</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0.13716208720899956</v>
      </c>
      <c r="J5" s="117">
        <f t="shared" si="1"/>
        <v>0.22105196083285092</v>
      </c>
      <c r="K5" s="117">
        <f t="shared" si="1"/>
        <v>0.10242074185255427</v>
      </c>
      <c r="L5" s="117">
        <f t="shared" si="1"/>
        <v>0</v>
      </c>
      <c r="M5" s="117">
        <f t="shared" si="1"/>
        <v>0.38134102509461842</v>
      </c>
      <c r="N5" s="117">
        <f t="shared" si="1"/>
        <v>0</v>
      </c>
      <c r="O5" s="117">
        <f t="shared" si="1"/>
        <v>0.1580241850109767</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0.69817008531584812</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9.2003040000000009</v>
      </c>
      <c r="K14" s="143">
        <f t="shared" si="2"/>
        <v>4.2628075200000008</v>
      </c>
      <c r="L14" s="143">
        <f t="shared" si="2"/>
        <v>0</v>
      </c>
      <c r="M14" s="143">
        <f t="shared" si="2"/>
        <v>15.871622876917368</v>
      </c>
      <c r="N14" s="143">
        <f t="shared" si="2"/>
        <v>0</v>
      </c>
      <c r="O14" s="143">
        <f t="shared" si="2"/>
        <v>6.5770533587466238</v>
      </c>
      <c r="P14" s="143">
        <f ca="1">-Glazing!AK23</f>
        <v>-7.9023371184893669</v>
      </c>
      <c r="Q14" s="143">
        <f>-'Incidental gains'!$F$6 * Weather!$Q31 / 1000</f>
        <v>-3.5649503999999999</v>
      </c>
      <c r="R14" s="143">
        <f t="shared" ref="R14:R25" si="3">SUM($I14:$O14)</f>
        <v>41.620549147522993</v>
      </c>
      <c r="S14" s="143">
        <f t="shared" ref="S14:S25" ca="1" si="4">-1 * SUM($P14:$Q14)</f>
        <v>11.467287518489368</v>
      </c>
      <c r="T14" s="143">
        <f t="shared" ref="T14:T25" ca="1" si="5">IF(ABS(R14) &gt; (0.0000001 * ABS(S14)), S14 / R14, IF(R14 = 0, 10^6, 0))</f>
        <v>0.27551985145231639</v>
      </c>
      <c r="U14" s="99">
        <f ca="1">IFERROR(IF(T14 &gt; 0,   IF(T14 = 1, d.heating_alpha/d.heating_alpha1, (1 - T14 ^ d.heating_alpha) / (1 - T14 ^ d.heating_alpha1)), 1) * IF(T14 &lt;= 0, IF(S14 &gt; 0, 1 / T14, 1), 1), NA())</f>
        <v>0.87697596738431149</v>
      </c>
      <c r="V14" s="99">
        <f t="shared" ref="V14:V25" ca="1" si="6">R14 - U14 * S14</f>
        <v>31.564013582721739</v>
      </c>
      <c r="W14" s="130">
        <f t="shared" ref="W14:W25" ca="1" si="7">S14 - (R14 - V14)</f>
        <v>1.4107519536881128</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8.0559360000000009</v>
      </c>
      <c r="K15" s="143">
        <f t="shared" si="2"/>
        <v>3.7325836800000007</v>
      </c>
      <c r="L15" s="143">
        <f t="shared" si="2"/>
        <v>0</v>
      </c>
      <c r="M15" s="143">
        <f t="shared" si="2"/>
        <v>13.897451444276426</v>
      </c>
      <c r="N15" s="143">
        <f t="shared" si="2"/>
        <v>0</v>
      </c>
      <c r="O15" s="143">
        <f t="shared" si="2"/>
        <v>5.7589750215479656</v>
      </c>
      <c r="P15" s="143">
        <f ca="1">-Glazing!AK24</f>
        <v>-7.4702281441374421</v>
      </c>
      <c r="Q15" s="143">
        <f>-'Incidental gains'!$F$6 * Weather!$Q32 / 1000</f>
        <v>-3.2199551999999998</v>
      </c>
      <c r="R15" s="143">
        <f t="shared" si="3"/>
        <v>36.443630581913361</v>
      </c>
      <c r="S15" s="143">
        <f t="shared" ca="1" si="4"/>
        <v>10.690183344137441</v>
      </c>
      <c r="T15" s="143">
        <f t="shared" ca="1" si="5"/>
        <v>0.29333475214851074</v>
      </c>
      <c r="U15" s="99">
        <f t="shared" ref="U15:U25" ca="1" si="10">IFERROR(IF(T15 &gt; 0, IF(T15 = 1, d.heating_alpha/d.heating_alpha1, (1 - T15 ^ d.heating_alpha) / (1 - T15 ^ d.heating_alpha1)), 1) * IF(T15 &lt;= 0, IF(S15 &gt; 0, 1 / T15, 1), 1), NA())</f>
        <v>0.86790241085503483</v>
      </c>
      <c r="V15" s="99">
        <f t="shared" ca="1" si="6"/>
        <v>27.165594685054138</v>
      </c>
      <c r="W15" s="130">
        <f t="shared" ca="1" si="7"/>
        <v>1.4121474472782189</v>
      </c>
      <c r="X15" s="143"/>
      <c r="Y15" s="102"/>
      <c r="Z15" s="102" t="s">
        <v>57</v>
      </c>
      <c r="AA15" s="155">
        <f ca="1">$J$4 * $AA$5 / i.tfa</f>
        <v>55.06286399999999</v>
      </c>
      <c r="AB15" s="155">
        <f t="shared" ca="1" si="8"/>
        <v>55.06286399999999</v>
      </c>
      <c r="AC15" s="155">
        <f t="shared" ca="1" si="9"/>
        <v>0</v>
      </c>
      <c r="AD15" s="102"/>
    </row>
    <row r="16" spans="2:30" x14ac:dyDescent="0.25">
      <c r="B16" s="160"/>
      <c r="D16" s="99"/>
      <c r="E16" s="99"/>
      <c r="F16" s="99"/>
      <c r="G16" s="99" t="s">
        <v>185</v>
      </c>
      <c r="H16" s="143">
        <f>Weather!$R33</f>
        <v>13.25808</v>
      </c>
      <c r="I16" s="143">
        <f t="shared" si="2"/>
        <v>4.9359596313890064</v>
      </c>
      <c r="J16" s="143">
        <f t="shared" si="2"/>
        <v>7.9548480000000001</v>
      </c>
      <c r="K16" s="143">
        <f t="shared" si="2"/>
        <v>3.6857462400000007</v>
      </c>
      <c r="L16" s="143">
        <f t="shared" si="2"/>
        <v>0</v>
      </c>
      <c r="M16" s="143">
        <f t="shared" si="2"/>
        <v>13.723062574801915</v>
      </c>
      <c r="N16" s="143">
        <f t="shared" si="2"/>
        <v>0</v>
      </c>
      <c r="O16" s="143">
        <f t="shared" si="2"/>
        <v>5.6867098909686957</v>
      </c>
      <c r="P16" s="143">
        <f ca="1">-Glazing!AK25</f>
        <v>-8.7548318902714204</v>
      </c>
      <c r="Q16" s="143">
        <f>-'Incidental gains'!$F$6 * Weather!$Q33 / 1000</f>
        <v>-3.5649503999999999</v>
      </c>
      <c r="R16" s="143">
        <f t="shared" si="3"/>
        <v>35.986326337159618</v>
      </c>
      <c r="S16" s="143">
        <f t="shared" ca="1" si="4"/>
        <v>12.319782290271419</v>
      </c>
      <c r="T16" s="143">
        <f t="shared" ca="1" si="5"/>
        <v>0.34234620602409105</v>
      </c>
      <c r="U16" s="99">
        <f t="shared" ca="1" si="10"/>
        <v>0.84323921118991951</v>
      </c>
      <c r="V16" s="99">
        <f t="shared" ca="1" si="6"/>
        <v>25.597802836679605</v>
      </c>
      <c r="W16" s="130">
        <f t="shared" ca="1" si="7"/>
        <v>1.9312587897914071</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5.2271999999999998</v>
      </c>
      <c r="K17" s="143">
        <f t="shared" si="2"/>
        <v>2.4219360000000001</v>
      </c>
      <c r="L17" s="143">
        <f t="shared" si="2"/>
        <v>0</v>
      </c>
      <c r="M17" s="143">
        <f t="shared" si="2"/>
        <v>9.0175441053059178</v>
      </c>
      <c r="N17" s="143">
        <f t="shared" si="2"/>
        <v>0</v>
      </c>
      <c r="O17" s="143">
        <f t="shared" si="2"/>
        <v>3.7367866667058331</v>
      </c>
      <c r="P17" s="143">
        <f ca="1">-Glazing!AK26</f>
        <v>-8.47109437383601</v>
      </c>
      <c r="Q17" s="143">
        <f>-'Incidental gains'!$F$6 * Weather!$Q34 / 1000</f>
        <v>-3.4499519999999997</v>
      </c>
      <c r="R17" s="143">
        <f t="shared" si="3"/>
        <v>23.646928895385649</v>
      </c>
      <c r="S17" s="143">
        <f t="shared" ca="1" si="4"/>
        <v>11.92104637383601</v>
      </c>
      <c r="T17" s="143">
        <f t="shared" ca="1" si="5"/>
        <v>0.50412662154036536</v>
      </c>
      <c r="U17" s="99">
        <f t="shared" ca="1" si="10"/>
        <v>0.76656710904095082</v>
      </c>
      <c r="V17" s="99">
        <f t="shared" ca="1" si="6"/>
        <v>14.508646839851069</v>
      </c>
      <c r="W17" s="130">
        <f t="shared" ca="1" si="7"/>
        <v>2.7827643183014299</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3.0087360000000003</v>
      </c>
      <c r="K18" s="143">
        <f t="shared" si="2"/>
        <v>1.3940476800000003</v>
      </c>
      <c r="L18" s="143">
        <f t="shared" si="2"/>
        <v>0</v>
      </c>
      <c r="M18" s="143">
        <f t="shared" si="2"/>
        <v>5.1904288302000516</v>
      </c>
      <c r="N18" s="143">
        <f t="shared" si="2"/>
        <v>0</v>
      </c>
      <c r="O18" s="143">
        <f t="shared" si="2"/>
        <v>2.1508655816570714</v>
      </c>
      <c r="P18" s="143">
        <f ca="1">-Glazing!AK27</f>
        <v>-8.0985171572900931</v>
      </c>
      <c r="Q18" s="143">
        <f>-'Incidental gains'!$F$6 * Weather!$Q35 / 1000</f>
        <v>-3.5649503999999999</v>
      </c>
      <c r="R18" s="143">
        <f t="shared" si="3"/>
        <v>13.610989871630519</v>
      </c>
      <c r="S18" s="143">
        <f t="shared" ca="1" si="4"/>
        <v>11.663467557290094</v>
      </c>
      <c r="T18" s="143">
        <f t="shared" ca="1" si="5"/>
        <v>0.85691545341609143</v>
      </c>
      <c r="U18" s="99">
        <f t="shared" ca="1" si="10"/>
        <v>0.62980046907021958</v>
      </c>
      <c r="V18" s="99">
        <f t="shared" ca="1" si="6"/>
        <v>6.2653325330639298</v>
      </c>
      <c r="W18" s="130">
        <f t="shared" ca="1" si="7"/>
        <v>4.3178102187235048</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0.69551999999999981</v>
      </c>
      <c r="K19" s="143">
        <f t="shared" si="2"/>
        <v>0.32225759999999992</v>
      </c>
      <c r="L19" s="143">
        <f t="shared" si="2"/>
        <v>0</v>
      </c>
      <c r="M19" s="143">
        <f t="shared" si="2"/>
        <v>1.1998550421109522</v>
      </c>
      <c r="N19" s="143">
        <f t="shared" si="2"/>
        <v>0</v>
      </c>
      <c r="O19" s="143">
        <f t="shared" si="2"/>
        <v>0.49720880441292475</v>
      </c>
      <c r="P19" s="143">
        <f ca="1">-Glazing!AK28</f>
        <v>-8.0979676333718835</v>
      </c>
      <c r="Q19" s="143">
        <f>-'Incidental gains'!$F$6 * Weather!$Q36 / 1000</f>
        <v>-3.4499519999999997</v>
      </c>
      <c r="R19" s="143">
        <f t="shared" si="3"/>
        <v>3.1464095472372633</v>
      </c>
      <c r="S19" s="143">
        <f t="shared" ca="1" si="4"/>
        <v>11.547919633371883</v>
      </c>
      <c r="T19" s="143">
        <f t="shared" ca="1" si="5"/>
        <v>3.670189611365644</v>
      </c>
      <c r="U19" s="99">
        <f t="shared" ca="1" si="10"/>
        <v>0.23937072225132494</v>
      </c>
      <c r="V19" s="99">
        <f t="shared" ca="1" si="6"/>
        <v>0.38217568409678027</v>
      </c>
      <c r="W19" s="130">
        <f t="shared" ca="1" si="7"/>
        <v>8.7836857702314006</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9.9999999657600013E-7</v>
      </c>
      <c r="V20" s="99">
        <f t="shared" ca="1" si="6"/>
        <v>-1.1717137686515726E-5</v>
      </c>
      <c r="W20" s="130">
        <f t="shared" ca="1" si="7"/>
        <v>11.717126009497518</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9.9999999657600013E-7</v>
      </c>
      <c r="V21" s="99">
        <f t="shared" ca="1" si="6"/>
        <v>-1.1663833866631935E-5</v>
      </c>
      <c r="W21" s="130">
        <f t="shared" ca="1" si="7"/>
        <v>11.663822242735034</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0.79076142677297512</v>
      </c>
      <c r="J22" s="143">
        <f t="shared" si="2"/>
        <v>1.2743999999999998</v>
      </c>
      <c r="K22" s="143">
        <f t="shared" si="2"/>
        <v>0.590472</v>
      </c>
      <c r="L22" s="143">
        <f t="shared" si="2"/>
        <v>0</v>
      </c>
      <c r="M22" s="143">
        <f t="shared" si="2"/>
        <v>2.1984921579051617</v>
      </c>
      <c r="N22" s="143">
        <f t="shared" si="2"/>
        <v>0</v>
      </c>
      <c r="O22" s="143">
        <f t="shared" si="2"/>
        <v>0.91103476584976917</v>
      </c>
      <c r="P22" s="143">
        <f ca="1">-Glazing!AK31</f>
        <v>-8.2626416341952762</v>
      </c>
      <c r="Q22" s="143">
        <f>-'Incidental gains'!$F$6 * Weather!$Q39 / 1000</f>
        <v>-3.4499519999999997</v>
      </c>
      <c r="R22" s="143">
        <f t="shared" si="3"/>
        <v>5.7651603505279061</v>
      </c>
      <c r="S22" s="143">
        <f t="shared" ca="1" si="4"/>
        <v>11.712593634195276</v>
      </c>
      <c r="T22" s="143">
        <f t="shared" ca="1" si="5"/>
        <v>2.03161628160486</v>
      </c>
      <c r="U22" s="99">
        <f t="shared" ca="1" si="10"/>
        <v>0.37995372494993002</v>
      </c>
      <c r="V22" s="99">
        <f t="shared" ca="1" si="6"/>
        <v>1.3149167703905729</v>
      </c>
      <c r="W22" s="130">
        <f t="shared" ca="1" si="7"/>
        <v>7.2623500540579426</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3.8747519999999995</v>
      </c>
      <c r="K23" s="143">
        <f t="shared" si="2"/>
        <v>1.7953017600000001</v>
      </c>
      <c r="L23" s="143">
        <f t="shared" si="2"/>
        <v>0</v>
      </c>
      <c r="M23" s="143">
        <f t="shared" si="2"/>
        <v>6.6844098288036262</v>
      </c>
      <c r="N23" s="143">
        <f t="shared" si="2"/>
        <v>0</v>
      </c>
      <c r="O23" s="143">
        <f t="shared" si="2"/>
        <v>2.7699574553091066</v>
      </c>
      <c r="P23" s="143">
        <f ca="1">-Glazing!AK32</f>
        <v>-8.7693026867842665</v>
      </c>
      <c r="Q23" s="143">
        <f>-'Incidental gains'!$F$6 * Weather!$Q40 / 1000</f>
        <v>-3.5649503999999999</v>
      </c>
      <c r="R23" s="143">
        <f t="shared" si="3"/>
        <v>17.528693187797167</v>
      </c>
      <c r="S23" s="143">
        <f t="shared" ca="1" si="4"/>
        <v>12.334253086784265</v>
      </c>
      <c r="T23" s="143">
        <f t="shared" ca="1" si="5"/>
        <v>0.70366073241392124</v>
      </c>
      <c r="U23" s="99">
        <f t="shared" ca="1" si="10"/>
        <v>0.68416666916968338</v>
      </c>
      <c r="V23" s="99">
        <f t="shared" ca="1" si="6"/>
        <v>9.0900083367160907</v>
      </c>
      <c r="W23" s="130">
        <f t="shared" ca="1" si="7"/>
        <v>3.8955682357031893</v>
      </c>
      <c r="X23" s="99"/>
      <c r="Y23" s="102"/>
      <c r="Z23" s="102" t="s">
        <v>3398</v>
      </c>
      <c r="AA23" s="155">
        <f ca="1">-SUM($AA$21:$AA$22) * (1 - $AA$8)</f>
        <v>34.856149789083076</v>
      </c>
      <c r="AB23" s="155">
        <f t="shared" ca="1" si="8"/>
        <v>34.856149789083076</v>
      </c>
      <c r="AC23" s="155">
        <f t="shared" ca="1" si="9"/>
        <v>0</v>
      </c>
      <c r="AD23" s="102"/>
    </row>
    <row r="24" spans="2:30" x14ac:dyDescent="0.25">
      <c r="D24" s="99"/>
      <c r="E24" s="99"/>
      <c r="F24" s="99"/>
      <c r="G24" s="99" t="s">
        <v>193</v>
      </c>
      <c r="H24" s="143">
        <f>Weather!$R41</f>
        <v>12.06</v>
      </c>
      <c r="I24" s="143">
        <f t="shared" si="2"/>
        <v>4.4899165757448598</v>
      </c>
      <c r="J24" s="143">
        <f t="shared" si="2"/>
        <v>7.2360000000000007</v>
      </c>
      <c r="K24" s="143">
        <f t="shared" si="2"/>
        <v>3.3526800000000008</v>
      </c>
      <c r="L24" s="143">
        <f t="shared" si="2"/>
        <v>0</v>
      </c>
      <c r="M24" s="143">
        <f t="shared" si="2"/>
        <v>12.482963947427614</v>
      </c>
      <c r="N24" s="143">
        <f t="shared" si="2"/>
        <v>0</v>
      </c>
      <c r="O24" s="143">
        <f t="shared" si="2"/>
        <v>5.1728245179605556</v>
      </c>
      <c r="P24" s="143">
        <f ca="1">-Glazing!AK33</f>
        <v>-7.7442574046844888</v>
      </c>
      <c r="Q24" s="143">
        <f>-'Incidental gains'!$F$6 * Weather!$Q41 / 1000</f>
        <v>-3.4499519999999997</v>
      </c>
      <c r="R24" s="143">
        <f t="shared" si="3"/>
        <v>32.734385041133031</v>
      </c>
      <c r="S24" s="143">
        <f t="shared" ca="1" si="4"/>
        <v>11.194209404684489</v>
      </c>
      <c r="T24" s="143">
        <f t="shared" ca="1" si="5"/>
        <v>0.3419709699943404</v>
      </c>
      <c r="U24" s="99">
        <f t="shared" ca="1" si="10"/>
        <v>0.84342601372927328</v>
      </c>
      <c r="V24" s="99">
        <f t="shared" ca="1" si="6"/>
        <v>23.29289762608925</v>
      </c>
      <c r="W24" s="130">
        <f t="shared" ca="1" si="7"/>
        <v>1.7527219896407082</v>
      </c>
      <c r="X24" s="99"/>
      <c r="Y24" s="102"/>
      <c r="Z24" s="15" t="s">
        <v>3392</v>
      </c>
      <c r="AA24" s="157">
        <f ca="1">-o.space_heating</f>
        <v>-168.46806018945017</v>
      </c>
      <c r="AB24" s="157">
        <f t="shared" ca="1" si="8"/>
        <v>0</v>
      </c>
      <c r="AC24" s="157">
        <f t="shared" ca="1" si="9"/>
        <v>168.46806018945017</v>
      </c>
      <c r="AD24" s="102"/>
    </row>
    <row r="25" spans="2:30" x14ac:dyDescent="0.25">
      <c r="D25" s="99"/>
      <c r="E25" s="99"/>
      <c r="F25" s="99"/>
      <c r="G25" s="117" t="s">
        <v>194</v>
      </c>
      <c r="H25" s="144">
        <f>Weather!$R42</f>
        <v>14.225280000000001</v>
      </c>
      <c r="I25" s="144">
        <f t="shared" si="2"/>
        <v>5.2960464731850623</v>
      </c>
      <c r="J25" s="144">
        <f t="shared" si="2"/>
        <v>8.5351680000000005</v>
      </c>
      <c r="K25" s="144">
        <f t="shared" si="2"/>
        <v>3.9546278400000014</v>
      </c>
      <c r="L25" s="144">
        <f t="shared" si="2"/>
        <v>0</v>
      </c>
      <c r="M25" s="144">
        <f t="shared" si="2"/>
        <v>14.724183862525962</v>
      </c>
      <c r="N25" s="144">
        <f t="shared" si="2"/>
        <v>0</v>
      </c>
      <c r="O25" s="144">
        <f t="shared" si="2"/>
        <v>6.1015652702200605</v>
      </c>
      <c r="P25" s="144">
        <f ca="1">-Glazing!AK34</f>
        <v>-7.0670607628112077</v>
      </c>
      <c r="Q25" s="144">
        <f>-'Incidental gains'!$F$6 * Weather!$Q42 / 1000</f>
        <v>-3.5649503999999999</v>
      </c>
      <c r="R25" s="144">
        <f t="shared" si="3"/>
        <v>38.611591445931083</v>
      </c>
      <c r="S25" s="144">
        <f t="shared" ca="1" si="4"/>
        <v>10.632011162811207</v>
      </c>
      <c r="T25" s="144">
        <f t="shared" ca="1" si="5"/>
        <v>0.27535801464437215</v>
      </c>
      <c r="U25" s="117">
        <f t="shared" ca="1" si="10"/>
        <v>0.87705859478301407</v>
      </c>
      <c r="V25" s="117">
        <f t="shared" ca="1" si="6"/>
        <v>29.286694675758568</v>
      </c>
      <c r="W25" s="131">
        <f t="shared" ca="1" si="7"/>
        <v>1.3071143926386917</v>
      </c>
      <c r="X25" s="99"/>
      <c r="Y25" s="102"/>
      <c r="Z25" s="119" t="s">
        <v>3254</v>
      </c>
      <c r="AA25" s="158" t="str">
        <f ca="1">IF(ABS(AB25-AC25) &gt; 0.0001,"Unbalanced","Balanced")</f>
        <v>Balanced</v>
      </c>
      <c r="AB25" s="158">
        <f ca="1">SUM(AB14:AB24)</f>
        <v>283.95081419532164</v>
      </c>
      <c r="AC25" s="158">
        <f ca="1">SUM(AC14:AC24)</f>
        <v>283.95081419532164</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55.062864000000005</v>
      </c>
      <c r="K27" s="156">
        <f t="shared" si="11"/>
        <v>25.512460320000002</v>
      </c>
      <c r="L27" s="156">
        <f t="shared" si="11"/>
        <v>0</v>
      </c>
      <c r="M27" s="156">
        <f t="shared" si="11"/>
        <v>94.990014670275002</v>
      </c>
      <c r="N27" s="156">
        <f t="shared" si="11"/>
        <v>0</v>
      </c>
      <c r="O27" s="156">
        <f t="shared" si="11"/>
        <v>39.362981333378613</v>
      </c>
      <c r="P27" s="156">
        <f t="shared" ca="1" si="11"/>
        <v>-96.889309639075549</v>
      </c>
      <c r="Q27" s="156">
        <f t="shared" si="11"/>
        <v>-41.974416000000005</v>
      </c>
      <c r="R27" s="156">
        <f t="shared" si="11"/>
        <v>249.09466440623859</v>
      </c>
      <c r="S27" s="156">
        <f t="shared" ca="1" si="11"/>
        <v>138.86372563907557</v>
      </c>
      <c r="T27" s="156" t="s">
        <v>52</v>
      </c>
      <c r="U27" s="126">
        <f ca="1">(R27 - o.space_heating) / S27</f>
        <v>0.58061674383090645</v>
      </c>
      <c r="V27" s="156">
        <f ca="1">IF(SUM(V14:V25) &lt; 0.0001, 0, SUM(V14:V25))</f>
        <v>168.46806018945017</v>
      </c>
      <c r="W27" s="156">
        <f ca="1">SUM(W14:W25)</f>
        <v>58.23712142228716</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2392.0553999999997</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388.08974902000006</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6.1636655078893261</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1.4109110338592883</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2.4109110338592883</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168.46806018945017</v>
      </c>
      <c r="L7" s="98">
        <v>0.8</v>
      </c>
      <c r="M7" s="98" t="s">
        <v>3439</v>
      </c>
      <c r="N7" s="99">
        <f t="shared" ca="1" si="0"/>
        <v>210.58507523681271</v>
      </c>
      <c r="O7" s="44">
        <f t="shared" si="1"/>
        <v>0.21</v>
      </c>
      <c r="P7" s="99">
        <f t="shared" ca="1" si="2"/>
        <v>44.22286579973067</v>
      </c>
      <c r="Q7" s="99">
        <f t="shared" si="3"/>
        <v>1.1299999999999999</v>
      </c>
      <c r="R7" s="99">
        <f t="shared" ca="1" si="4"/>
        <v>237.96113501759834</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168.46806018945017</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210.58507523681271</v>
      </c>
      <c r="L29" s="47">
        <f t="shared" ca="1" si="16"/>
        <v>1</v>
      </c>
      <c r="M29" s="47">
        <f t="shared" ca="1" si="17"/>
        <v>0</v>
      </c>
      <c r="N29" s="116">
        <v>2</v>
      </c>
      <c r="O29" s="99">
        <f t="shared" ca="1" si="18"/>
        <v>0.21</v>
      </c>
      <c r="P29" s="99">
        <f t="shared" ca="1" si="19"/>
        <v>44.22286579973067</v>
      </c>
      <c r="Q29" s="99">
        <f t="shared" ca="1" si="20"/>
        <v>1.1299999999999999</v>
      </c>
      <c r="R29" s="99">
        <f t="shared" ca="1" si="21"/>
        <v>237.96113501759834</v>
      </c>
      <c r="S29" s="99"/>
      <c r="T29" s="102"/>
      <c r="U29" s="102" t="str">
        <f t="shared" si="13"/>
        <v>Space heating</v>
      </c>
      <c r="V29" s="102">
        <f t="shared" ca="1" si="22"/>
        <v>210.58507523681271</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267.05961302961754</v>
      </c>
      <c r="L35" s="126"/>
      <c r="M35" s="126"/>
      <c r="N35" s="126"/>
      <c r="O35" s="126"/>
      <c r="P35" s="126">
        <f ca="1">SUM(P28:P34)</f>
        <v>52.597258654444609</v>
      </c>
      <c r="Q35" s="126"/>
      <c r="R35" s="126">
        <f ca="1">SUM(R28:R34)</f>
        <v>319.25076124155635</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168.46806018945017</v>
      </c>
      <c r="G17" s="143">
        <f ca="1">Systems!K29</f>
        <v>210.58507523681271</v>
      </c>
      <c r="H17" s="143">
        <f ca="1">Systems!R29</f>
        <v>237.96113501759834</v>
      </c>
      <c r="I17" s="143">
        <f ca="1">Systems!P29</f>
        <v>44.22286579973067</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168.46806018945017</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319.25076124155635</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319.25076124155635</v>
      </c>
      <c r="G27" s="99" t="s">
        <v>3416</v>
      </c>
      <c r="H27" s="99"/>
      <c r="I27" s="99"/>
      <c r="J27" s="99"/>
      <c r="K27" s="102"/>
      <c r="L27" s="102"/>
      <c r="M27" s="56"/>
      <c r="N27" s="102"/>
      <c r="O27" s="66"/>
      <c r="P27" s="102"/>
    </row>
    <row r="28" spans="2:16" x14ac:dyDescent="0.25">
      <c r="D28" s="99"/>
      <c r="E28" s="99" t="s">
        <v>3639</v>
      </c>
      <c r="F28" s="143">
        <f ca="1">SUM(I16:I22)</f>
        <v>52.597258654444609</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5259.7258654444613</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209.73168307285994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249.09466440623854</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0.69817008531584812</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388.08974902000006</v>
      </c>
      <c r="G15" s="99" t="str">
        <f>'Space heating'!AB31</f>
        <v>W/K</v>
      </c>
      <c r="H15" s="99" t="str">
        <f>IF(ISBLANK('Space heating'!AC31), "", 'Space heating'!AC31)</f>
        <v/>
      </c>
      <c r="I15" s="99"/>
    </row>
    <row r="16" spans="1:9" x14ac:dyDescent="0.25">
      <c r="A16" s="2"/>
      <c r="B16" s="161"/>
      <c r="C16" s="2"/>
      <c r="D16" s="99"/>
      <c r="E16" s="99" t="s">
        <v>3709</v>
      </c>
      <c r="F16" s="99">
        <f>F15 / F4</f>
        <v>1.4489945588678994</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2021-09-20T11:19:56Z</dcterms:modified>
  <dc:language>en-GB</dc:language>
</cp:coreProperties>
</file>