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287C82A8-A43E-405C-A979-F71B4B0A3F3B}"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<sst xmlns="http://schemas.openxmlformats.org/spreadsheetml/2006/main" count="4870" uniqueCount="3712">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</sst>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border>
        <left/>
        <right/>
        <top/>
        <bottom/>
      </border>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D2BF-463F-8612-F565ED3B622A}"/>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3076-4628-825D-0E1CB11721B1}"/>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3076-4628-825D-0E1CB11721B1}"/>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3076-4628-825D-0E1CB11721B1}"/>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3076-4628-825D-0E1CB11721B1}"/>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3076-4628-825D-0E1CB11721B1}"/>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26A0-46F9-B47A-2DD8E30905E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26A0-46F9-B47A-2DD8E30905E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26A0-46F9-B47A-2DD8E30905E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26A0-46F9-B47A-2DD8E30905E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26A0-46F9-B47A-2DD8E30905E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26A0-46F9-B47A-2DD8E30905E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26A0-46F9-B47A-2DD8E30905E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26A0-46F9-B47A-2DD8E30905E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26A0-46F9-B47A-2DD8E30905E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26A0-46F9-B47A-2DD8E30905E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26A0-46F9-B47A-2DD8E30905E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26A0-46F9-B47A-2DD8E30905E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29.718157096970209</c:v>
                </c:pt>
                <c:pt idx="1">
                  <c:v>4.4481869856147727</c:v>
                </c:pt>
                <c:pt idx="2">
                  <c:v>0</c:v>
                </c:pt>
                <c:pt idx="3">
                  <c:v>0</c:v>
                </c:pt>
                <c:pt idx="4">
                  <c:v>0</c:v>
                </c:pt>
                <c:pt idx="5">
                  <c:v>0</c:v>
                </c:pt>
              </c:numCache>
            </c:numRef>
          </c:val>
          <c:extLst>
            <c:ext xmlns:c16="http://schemas.microsoft.com/office/drawing/2014/chart" uri="{C3380CC4-5D6E-409C-BE32-E72D297353CC}">
              <c16:uniqueId val="{0000000C-26A0-46F9-B47A-2DD8E30905E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BC4-4F5C-A366-ADE0AC1BD06E}"/>
              </c:ext>
            </c:extLst>
          </c:dPt>
          <c:dPt>
            <c:idx val="1"/>
            <c:invertIfNegative val="0"/>
            <c:bubble3D val="0"/>
            <c:spPr>
              <a:ln>
                <a:prstDash val="solid"/>
              </a:ln>
            </c:spPr>
            <c:extLst>
              <c:ext xmlns:c16="http://schemas.microsoft.com/office/drawing/2014/chart" uri="{C3380CC4-5D6E-409C-BE32-E72D297353CC}">
                <c16:uniqueId val="{00000003-9BC4-4F5C-A366-ADE0AC1BD06E}"/>
              </c:ext>
            </c:extLst>
          </c:dPt>
          <c:dPt>
            <c:idx val="2"/>
            <c:invertIfNegative val="0"/>
            <c:bubble3D val="0"/>
            <c:spPr>
              <a:ln>
                <a:prstDash val="solid"/>
              </a:ln>
            </c:spPr>
            <c:extLst>
              <c:ext xmlns:c16="http://schemas.microsoft.com/office/drawing/2014/chart" uri="{C3380CC4-5D6E-409C-BE32-E72D297353CC}">
                <c16:uniqueId val="{00000005-9BC4-4F5C-A366-ADE0AC1BD06E}"/>
              </c:ext>
            </c:extLst>
          </c:dPt>
          <c:dPt>
            <c:idx val="3"/>
            <c:invertIfNegative val="0"/>
            <c:bubble3D val="0"/>
            <c:spPr>
              <a:ln>
                <a:prstDash val="solid"/>
              </a:ln>
            </c:spPr>
            <c:extLst>
              <c:ext xmlns:c16="http://schemas.microsoft.com/office/drawing/2014/chart" uri="{C3380CC4-5D6E-409C-BE32-E72D297353CC}">
                <c16:uniqueId val="{00000007-9BC4-4F5C-A366-ADE0AC1BD06E}"/>
              </c:ext>
            </c:extLst>
          </c:dPt>
          <c:dPt>
            <c:idx val="4"/>
            <c:invertIfNegative val="0"/>
            <c:bubble3D val="0"/>
            <c:spPr>
              <a:ln>
                <a:prstDash val="solid"/>
              </a:ln>
            </c:spPr>
            <c:extLst>
              <c:ext xmlns:c16="http://schemas.microsoft.com/office/drawing/2014/chart" uri="{C3380CC4-5D6E-409C-BE32-E72D297353CC}">
                <c16:uniqueId val="{00000009-9BC4-4F5C-A366-ADE0AC1BD06E}"/>
              </c:ext>
            </c:extLst>
          </c:dPt>
          <c:dPt>
            <c:idx val="5"/>
            <c:invertIfNegative val="0"/>
            <c:bubble3D val="0"/>
            <c:spPr>
              <a:ln>
                <a:prstDash val="solid"/>
              </a:ln>
            </c:spPr>
            <c:extLst>
              <c:ext xmlns:c16="http://schemas.microsoft.com/office/drawing/2014/chart" uri="{C3380CC4-5D6E-409C-BE32-E72D297353CC}">
                <c16:uniqueId val="{0000000B-9BC4-4F5C-A366-ADE0AC1BD06E}"/>
              </c:ext>
            </c:extLst>
          </c:dPt>
          <c:dPt>
            <c:idx val="6"/>
            <c:invertIfNegative val="0"/>
            <c:bubble3D val="0"/>
            <c:spPr>
              <a:ln>
                <a:prstDash val="solid"/>
              </a:ln>
            </c:spPr>
            <c:extLst>
              <c:ext xmlns:c16="http://schemas.microsoft.com/office/drawing/2014/chart" uri="{C3380CC4-5D6E-409C-BE32-E72D297353CC}">
                <c16:uniqueId val="{0000000D-9BC4-4F5C-A366-ADE0AC1BD06E}"/>
              </c:ext>
            </c:extLst>
          </c:dPt>
          <c:dPt>
            <c:idx val="7"/>
            <c:invertIfNegative val="0"/>
            <c:bubble3D val="0"/>
            <c:spPr>
              <a:ln>
                <a:prstDash val="solid"/>
              </a:ln>
            </c:spPr>
            <c:extLst>
              <c:ext xmlns:c16="http://schemas.microsoft.com/office/drawing/2014/chart" uri="{C3380CC4-5D6E-409C-BE32-E72D297353CC}">
                <c16:uniqueId val="{0000000F-9BC4-4F5C-A366-ADE0AC1BD06E}"/>
              </c:ext>
            </c:extLst>
          </c:dPt>
          <c:dPt>
            <c:idx val="8"/>
            <c:invertIfNegative val="0"/>
            <c:bubble3D val="0"/>
            <c:spPr>
              <a:ln>
                <a:prstDash val="solid"/>
              </a:ln>
            </c:spPr>
            <c:extLst>
              <c:ext xmlns:c16="http://schemas.microsoft.com/office/drawing/2014/chart" uri="{C3380CC4-5D6E-409C-BE32-E72D297353CC}">
                <c16:uniqueId val="{00000011-9BC4-4F5C-A366-ADE0AC1BD06E}"/>
              </c:ext>
            </c:extLst>
          </c:dPt>
          <c:dPt>
            <c:idx val="9"/>
            <c:invertIfNegative val="0"/>
            <c:bubble3D val="0"/>
            <c:spPr>
              <a:ln>
                <a:prstDash val="solid"/>
              </a:ln>
            </c:spPr>
            <c:extLst>
              <c:ext xmlns:c16="http://schemas.microsoft.com/office/drawing/2014/chart" uri="{C3380CC4-5D6E-409C-BE32-E72D297353CC}">
                <c16:uniqueId val="{00000013-9BC4-4F5C-A366-ADE0AC1BD06E}"/>
              </c:ext>
            </c:extLst>
          </c:dPt>
          <c:dPt>
            <c:idx val="10"/>
            <c:invertIfNegative val="0"/>
            <c:bubble3D val="0"/>
            <c:spPr>
              <a:ln>
                <a:prstDash val="solid"/>
              </a:ln>
            </c:spPr>
            <c:extLst>
              <c:ext xmlns:c16="http://schemas.microsoft.com/office/drawing/2014/chart" uri="{C3380CC4-5D6E-409C-BE32-E72D297353CC}">
                <c16:uniqueId val="{00000015-9BC4-4F5C-A366-ADE0AC1BD06E}"/>
              </c:ext>
            </c:extLst>
          </c:dPt>
          <c:dPt>
            <c:idx val="11"/>
            <c:invertIfNegative val="0"/>
            <c:bubble3D val="0"/>
            <c:spPr>
              <a:ln>
                <a:prstDash val="solid"/>
              </a:ln>
            </c:spPr>
            <c:extLst>
              <c:ext xmlns:c16="http://schemas.microsoft.com/office/drawing/2014/chart" uri="{C3380CC4-5D6E-409C-BE32-E72D297353CC}">
                <c16:uniqueId val="{00000017-9BC4-4F5C-A366-ADE0AC1BD06E}"/>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5.7087613918590021</c:v>
                </c:pt>
                <c:pt idx="1">
                  <c:v>4.998684436088964</c:v>
                </c:pt>
                <c:pt idx="2">
                  <c:v>4.9359596313890055</c:v>
                </c:pt>
                <c:pt idx="3">
                  <c:v>3.2434621233738983</c:v>
                </c:pt>
                <c:pt idx="4">
                  <c:v>1.866911779773395</c:v>
                </c:pt>
                <c:pt idx="5">
                  <c:v>0.43156810071338636</c:v>
                </c:pt>
                <c:pt idx="6">
                  <c:v>0</c:v>
                </c:pt>
                <c:pt idx="7">
                  <c:v>0</c:v>
                </c:pt>
                <c:pt idx="8">
                  <c:v>0.79076142677297512</c:v>
                </c:pt>
                <c:pt idx="9">
                  <c:v>2.4042721436844317</c:v>
                </c:pt>
                <c:pt idx="10">
                  <c:v>4.4899165757448598</c:v>
                </c:pt>
                <c:pt idx="11">
                  <c:v>5.2960464731850623</c:v>
                </c:pt>
              </c:numCache>
            </c:numRef>
          </c:val>
          <c:extLst>
            <c:ext xmlns:c16="http://schemas.microsoft.com/office/drawing/2014/chart" uri="{C3380CC4-5D6E-409C-BE32-E72D297353CC}">
              <c16:uniqueId val="{00000018-9BC4-4F5C-A366-ADE0AC1BD06E}"/>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84A-408A-91E0-FF3B7609EC24}"/>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84A-408A-91E0-FF3B7609EC24}"/>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84A-408A-91E0-FF3B7609EC24}"/>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84A-408A-91E0-FF3B7609EC24}"/>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84A-408A-91E0-FF3B7609EC24}"/>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84A-408A-91E0-FF3B7609EC24}"/>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84A-408A-91E0-FF3B7609EC24}"/>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84A-408A-91E0-FF3B7609EC24}"/>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84A-408A-91E0-FF3B7609EC24}"/>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84A-408A-91E0-FF3B7609EC24}"/>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84A-408A-91E0-FF3B7609EC24}"/>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84A-408A-91E0-FF3B7609EC24}"/>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27.531431999999999</c:v>
                </c:pt>
                <c:pt idx="1">
                  <c:v>0</c:v>
                </c:pt>
              </c:numCache>
            </c:numRef>
          </c:val>
          <c:extLst>
            <c:ext xmlns:c16="http://schemas.microsoft.com/office/drawing/2014/chart" uri="{C3380CC4-5D6E-409C-BE32-E72D297353CC}">
              <c16:uniqueId val="{0000000C-984A-408A-91E0-FF3B7609EC24}"/>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BA4-4122-8C2E-03B47A7270FC}"/>
              </c:ext>
            </c:extLst>
          </c:dPt>
          <c:dPt>
            <c:idx val="1"/>
            <c:invertIfNegative val="0"/>
            <c:bubble3D val="0"/>
            <c:spPr>
              <a:ln>
                <a:prstDash val="solid"/>
              </a:ln>
            </c:spPr>
            <c:extLst>
              <c:ext xmlns:c16="http://schemas.microsoft.com/office/drawing/2014/chart" uri="{C3380CC4-5D6E-409C-BE32-E72D297353CC}">
                <c16:uniqueId val="{00000003-5BA4-4122-8C2E-03B47A7270FC}"/>
              </c:ext>
            </c:extLst>
          </c:dPt>
          <c:dPt>
            <c:idx val="2"/>
            <c:invertIfNegative val="0"/>
            <c:bubble3D val="0"/>
            <c:spPr>
              <a:ln>
                <a:prstDash val="solid"/>
              </a:ln>
            </c:spPr>
            <c:extLst>
              <c:ext xmlns:c16="http://schemas.microsoft.com/office/drawing/2014/chart" uri="{C3380CC4-5D6E-409C-BE32-E72D297353CC}">
                <c16:uniqueId val="{00000005-5BA4-4122-8C2E-03B47A7270FC}"/>
              </c:ext>
            </c:extLst>
          </c:dPt>
          <c:dPt>
            <c:idx val="3"/>
            <c:invertIfNegative val="0"/>
            <c:bubble3D val="0"/>
            <c:spPr>
              <a:ln>
                <a:prstDash val="solid"/>
              </a:ln>
            </c:spPr>
            <c:extLst>
              <c:ext xmlns:c16="http://schemas.microsoft.com/office/drawing/2014/chart" uri="{C3380CC4-5D6E-409C-BE32-E72D297353CC}">
                <c16:uniqueId val="{00000007-5BA4-4122-8C2E-03B47A7270FC}"/>
              </c:ext>
            </c:extLst>
          </c:dPt>
          <c:dPt>
            <c:idx val="4"/>
            <c:invertIfNegative val="0"/>
            <c:bubble3D val="0"/>
            <c:spPr>
              <a:ln>
                <a:prstDash val="solid"/>
              </a:ln>
            </c:spPr>
            <c:extLst>
              <c:ext xmlns:c16="http://schemas.microsoft.com/office/drawing/2014/chart" uri="{C3380CC4-5D6E-409C-BE32-E72D297353CC}">
                <c16:uniqueId val="{00000009-5BA4-4122-8C2E-03B47A7270FC}"/>
              </c:ext>
            </c:extLst>
          </c:dPt>
          <c:dPt>
            <c:idx val="5"/>
            <c:invertIfNegative val="0"/>
            <c:bubble3D val="0"/>
            <c:spPr>
              <a:ln>
                <a:prstDash val="solid"/>
              </a:ln>
            </c:spPr>
            <c:extLst>
              <c:ext xmlns:c16="http://schemas.microsoft.com/office/drawing/2014/chart" uri="{C3380CC4-5D6E-409C-BE32-E72D297353CC}">
                <c16:uniqueId val="{0000000B-5BA4-4122-8C2E-03B47A7270FC}"/>
              </c:ext>
            </c:extLst>
          </c:dPt>
          <c:dPt>
            <c:idx val="6"/>
            <c:invertIfNegative val="0"/>
            <c:bubble3D val="0"/>
            <c:spPr>
              <a:ln>
                <a:prstDash val="solid"/>
              </a:ln>
            </c:spPr>
            <c:extLst>
              <c:ext xmlns:c16="http://schemas.microsoft.com/office/drawing/2014/chart" uri="{C3380CC4-5D6E-409C-BE32-E72D297353CC}">
                <c16:uniqueId val="{0000000D-5BA4-4122-8C2E-03B47A7270FC}"/>
              </c:ext>
            </c:extLst>
          </c:dPt>
          <c:dPt>
            <c:idx val="7"/>
            <c:invertIfNegative val="0"/>
            <c:bubble3D val="0"/>
            <c:spPr>
              <a:ln>
                <a:prstDash val="solid"/>
              </a:ln>
            </c:spPr>
            <c:extLst>
              <c:ext xmlns:c16="http://schemas.microsoft.com/office/drawing/2014/chart" uri="{C3380CC4-5D6E-409C-BE32-E72D297353CC}">
                <c16:uniqueId val="{0000000F-5BA4-4122-8C2E-03B47A7270FC}"/>
              </c:ext>
            </c:extLst>
          </c:dPt>
          <c:dPt>
            <c:idx val="8"/>
            <c:invertIfNegative val="0"/>
            <c:bubble3D val="0"/>
            <c:spPr>
              <a:ln>
                <a:prstDash val="solid"/>
              </a:ln>
            </c:spPr>
            <c:extLst>
              <c:ext xmlns:c16="http://schemas.microsoft.com/office/drawing/2014/chart" uri="{C3380CC4-5D6E-409C-BE32-E72D297353CC}">
                <c16:uniqueId val="{00000011-5BA4-4122-8C2E-03B47A7270FC}"/>
              </c:ext>
            </c:extLst>
          </c:dPt>
          <c:dPt>
            <c:idx val="9"/>
            <c:invertIfNegative val="0"/>
            <c:bubble3D val="0"/>
            <c:spPr>
              <a:ln>
                <a:prstDash val="solid"/>
              </a:ln>
            </c:spPr>
            <c:extLst>
              <c:ext xmlns:c16="http://schemas.microsoft.com/office/drawing/2014/chart" uri="{C3380CC4-5D6E-409C-BE32-E72D297353CC}">
                <c16:uniqueId val="{00000013-5BA4-4122-8C2E-03B47A7270FC}"/>
              </c:ext>
            </c:extLst>
          </c:dPt>
          <c:dPt>
            <c:idx val="10"/>
            <c:invertIfNegative val="0"/>
            <c:bubble3D val="0"/>
            <c:spPr>
              <a:ln>
                <a:prstDash val="solid"/>
              </a:ln>
            </c:spPr>
            <c:extLst>
              <c:ext xmlns:c16="http://schemas.microsoft.com/office/drawing/2014/chart" uri="{C3380CC4-5D6E-409C-BE32-E72D297353CC}">
                <c16:uniqueId val="{00000015-5BA4-4122-8C2E-03B47A7270FC}"/>
              </c:ext>
            </c:extLst>
          </c:dPt>
          <c:dPt>
            <c:idx val="11"/>
            <c:invertIfNegative val="0"/>
            <c:bubble3D val="0"/>
            <c:spPr>
              <a:ln>
                <a:prstDash val="solid"/>
              </a:ln>
            </c:spPr>
            <c:extLst>
              <c:ext xmlns:c16="http://schemas.microsoft.com/office/drawing/2014/chart" uri="{C3380CC4-5D6E-409C-BE32-E72D297353CC}">
                <c16:uniqueId val="{00000017-5BA4-4122-8C2E-03B47A7270FC}"/>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4.6001520000000005</c:v>
                </c:pt>
                <c:pt idx="1">
                  <c:v>4.0279680000000004</c:v>
                </c:pt>
                <c:pt idx="2">
                  <c:v>3.9774240000000001</c:v>
                </c:pt>
                <c:pt idx="3">
                  <c:v>2.6135999999999999</c:v>
                </c:pt>
                <c:pt idx="4">
                  <c:v>1.5043680000000001</c:v>
                </c:pt>
                <c:pt idx="5">
                  <c:v>0.3477599999999999</c:v>
                </c:pt>
                <c:pt idx="6">
                  <c:v>0</c:v>
                </c:pt>
                <c:pt idx="7">
                  <c:v>0</c:v>
                </c:pt>
                <c:pt idx="8">
                  <c:v>0.63719999999999988</c:v>
                </c:pt>
                <c:pt idx="9">
                  <c:v>1.9373759999999998</c:v>
                </c:pt>
                <c:pt idx="10">
                  <c:v>3.6180000000000003</c:v>
                </c:pt>
                <c:pt idx="11">
                  <c:v>4.2675840000000003</c:v>
                </c:pt>
              </c:numCache>
            </c:numRef>
          </c:val>
          <c:extLst>
            <c:ext xmlns:c16="http://schemas.microsoft.com/office/drawing/2014/chart" uri="{C3380CC4-5D6E-409C-BE32-E72D297353CC}">
              <c16:uniqueId val="{00000018-5BA4-4122-8C2E-03B47A7270FC}"/>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47D7-485E-A538-A9775322937C}"/>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47D7-485E-A538-A9775322937C}"/>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47D7-485E-A538-A9775322937C}"/>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47D7-485E-A538-A9775322937C}"/>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47D7-485E-A538-A9775322937C}"/>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47D7-485E-A538-A9775322937C}"/>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47D7-485E-A538-A9775322937C}"/>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47D7-485E-A538-A9775322937C}"/>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47D7-485E-A538-A9775322937C}"/>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47D7-485E-A538-A9775322937C}"/>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47D7-485E-A538-A9775322937C}"/>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47D7-485E-A538-A9775322937C}"/>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47D7-485E-A538-A9775322937C}"/>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19D0-4089-811D-9F2953087EBE}"/>
              </c:ext>
            </c:extLst>
          </c:dPt>
          <c:dPt>
            <c:idx val="1"/>
            <c:invertIfNegative val="0"/>
            <c:bubble3D val="0"/>
            <c:spPr>
              <a:ln>
                <a:prstDash val="solid"/>
              </a:ln>
            </c:spPr>
            <c:extLst>
              <c:ext xmlns:c16="http://schemas.microsoft.com/office/drawing/2014/chart" uri="{C3380CC4-5D6E-409C-BE32-E72D297353CC}">
                <c16:uniqueId val="{00000003-19D0-4089-811D-9F2953087EBE}"/>
              </c:ext>
            </c:extLst>
          </c:dPt>
          <c:dPt>
            <c:idx val="2"/>
            <c:invertIfNegative val="0"/>
            <c:bubble3D val="0"/>
            <c:spPr>
              <a:ln>
                <a:prstDash val="solid"/>
              </a:ln>
            </c:spPr>
            <c:extLst>
              <c:ext xmlns:c16="http://schemas.microsoft.com/office/drawing/2014/chart" uri="{C3380CC4-5D6E-409C-BE32-E72D297353CC}">
                <c16:uniqueId val="{00000005-19D0-4089-811D-9F2953087EBE}"/>
              </c:ext>
            </c:extLst>
          </c:dPt>
          <c:dPt>
            <c:idx val="3"/>
            <c:invertIfNegative val="0"/>
            <c:bubble3D val="0"/>
            <c:spPr>
              <a:ln>
                <a:prstDash val="solid"/>
              </a:ln>
            </c:spPr>
            <c:extLst>
              <c:ext xmlns:c16="http://schemas.microsoft.com/office/drawing/2014/chart" uri="{C3380CC4-5D6E-409C-BE32-E72D297353CC}">
                <c16:uniqueId val="{00000007-19D0-4089-811D-9F2953087EBE}"/>
              </c:ext>
            </c:extLst>
          </c:dPt>
          <c:dPt>
            <c:idx val="4"/>
            <c:invertIfNegative val="0"/>
            <c:bubble3D val="0"/>
            <c:spPr>
              <a:ln>
                <a:prstDash val="solid"/>
              </a:ln>
            </c:spPr>
            <c:extLst>
              <c:ext xmlns:c16="http://schemas.microsoft.com/office/drawing/2014/chart" uri="{C3380CC4-5D6E-409C-BE32-E72D297353CC}">
                <c16:uniqueId val="{00000009-19D0-4089-811D-9F2953087EBE}"/>
              </c:ext>
            </c:extLst>
          </c:dPt>
          <c:dPt>
            <c:idx val="5"/>
            <c:invertIfNegative val="0"/>
            <c:bubble3D val="0"/>
            <c:spPr>
              <a:ln>
                <a:prstDash val="solid"/>
              </a:ln>
            </c:spPr>
            <c:extLst>
              <c:ext xmlns:c16="http://schemas.microsoft.com/office/drawing/2014/chart" uri="{C3380CC4-5D6E-409C-BE32-E72D297353CC}">
                <c16:uniqueId val="{0000000B-19D0-4089-811D-9F2953087EBE}"/>
              </c:ext>
            </c:extLst>
          </c:dPt>
          <c:dPt>
            <c:idx val="6"/>
            <c:invertIfNegative val="0"/>
            <c:bubble3D val="0"/>
            <c:spPr>
              <a:ln>
                <a:prstDash val="solid"/>
              </a:ln>
            </c:spPr>
            <c:extLst>
              <c:ext xmlns:c16="http://schemas.microsoft.com/office/drawing/2014/chart" uri="{C3380CC4-5D6E-409C-BE32-E72D297353CC}">
                <c16:uniqueId val="{0000000D-19D0-4089-811D-9F2953087EBE}"/>
              </c:ext>
            </c:extLst>
          </c:dPt>
          <c:dPt>
            <c:idx val="7"/>
            <c:invertIfNegative val="0"/>
            <c:bubble3D val="0"/>
            <c:spPr>
              <a:ln>
                <a:prstDash val="solid"/>
              </a:ln>
            </c:spPr>
            <c:extLst>
              <c:ext xmlns:c16="http://schemas.microsoft.com/office/drawing/2014/chart" uri="{C3380CC4-5D6E-409C-BE32-E72D297353CC}">
                <c16:uniqueId val="{0000000F-19D0-4089-811D-9F2953087EBE}"/>
              </c:ext>
            </c:extLst>
          </c:dPt>
          <c:dPt>
            <c:idx val="8"/>
            <c:invertIfNegative val="0"/>
            <c:bubble3D val="0"/>
            <c:spPr>
              <a:ln>
                <a:prstDash val="solid"/>
              </a:ln>
            </c:spPr>
            <c:extLst>
              <c:ext xmlns:c16="http://schemas.microsoft.com/office/drawing/2014/chart" uri="{C3380CC4-5D6E-409C-BE32-E72D297353CC}">
                <c16:uniqueId val="{00000011-19D0-4089-811D-9F2953087EBE}"/>
              </c:ext>
            </c:extLst>
          </c:dPt>
          <c:dPt>
            <c:idx val="9"/>
            <c:invertIfNegative val="0"/>
            <c:bubble3D val="0"/>
            <c:spPr>
              <a:ln>
                <a:prstDash val="solid"/>
              </a:ln>
            </c:spPr>
            <c:extLst>
              <c:ext xmlns:c16="http://schemas.microsoft.com/office/drawing/2014/chart" uri="{C3380CC4-5D6E-409C-BE32-E72D297353CC}">
                <c16:uniqueId val="{00000013-19D0-4089-811D-9F2953087EBE}"/>
              </c:ext>
            </c:extLst>
          </c:dPt>
          <c:dPt>
            <c:idx val="10"/>
            <c:invertIfNegative val="0"/>
            <c:bubble3D val="0"/>
            <c:spPr>
              <a:ln>
                <a:prstDash val="solid"/>
              </a:ln>
            </c:spPr>
            <c:extLst>
              <c:ext xmlns:c16="http://schemas.microsoft.com/office/drawing/2014/chart" uri="{C3380CC4-5D6E-409C-BE32-E72D297353CC}">
                <c16:uniqueId val="{00000015-19D0-4089-811D-9F2953087EBE}"/>
              </c:ext>
            </c:extLst>
          </c:dPt>
          <c:dPt>
            <c:idx val="11"/>
            <c:invertIfNegative val="0"/>
            <c:bubble3D val="0"/>
            <c:spPr>
              <a:ln>
                <a:prstDash val="solid"/>
              </a:ln>
            </c:spPr>
            <c:extLst>
              <c:ext xmlns:c16="http://schemas.microsoft.com/office/drawing/2014/chart" uri="{C3380CC4-5D6E-409C-BE32-E72D297353CC}">
                <c16:uniqueId val="{00000017-19D0-4089-811D-9F2953087EBE}"/>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4.2628075200000008</c:v>
                </c:pt>
                <c:pt idx="1">
                  <c:v>3.7325836800000007</c:v>
                </c:pt>
                <c:pt idx="2">
                  <c:v>3.6857462400000007</c:v>
                </c:pt>
                <c:pt idx="3">
                  <c:v>2.4219360000000001</c:v>
                </c:pt>
                <c:pt idx="4">
                  <c:v>1.3940476800000003</c:v>
                </c:pt>
                <c:pt idx="5">
                  <c:v>0.32225759999999992</c:v>
                </c:pt>
                <c:pt idx="6">
                  <c:v>0</c:v>
                </c:pt>
                <c:pt idx="7">
                  <c:v>0</c:v>
                </c:pt>
                <c:pt idx="8">
                  <c:v>0.590472</c:v>
                </c:pt>
                <c:pt idx="9">
                  <c:v>1.7953017600000001</c:v>
                </c:pt>
                <c:pt idx="10">
                  <c:v>3.3526800000000008</c:v>
                </c:pt>
                <c:pt idx="11">
                  <c:v>3.9546278400000014</c:v>
                </c:pt>
              </c:numCache>
            </c:numRef>
          </c:val>
          <c:extLst>
            <c:ext xmlns:c16="http://schemas.microsoft.com/office/drawing/2014/chart" uri="{C3380CC4-5D6E-409C-BE32-E72D297353CC}">
              <c16:uniqueId val="{00000018-19D0-4089-811D-9F2953087EBE}"/>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7C25-4390-BB38-2753655BD577}"/>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7C25-4390-BB38-2753655BD577}"/>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7C25-4390-BB38-2753655BD577}"/>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7C25-4390-BB38-2753655BD577}"/>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7C25-4390-BB38-2753655BD577}"/>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7C25-4390-BB38-2753655BD577}"/>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7C25-4390-BB38-2753655BD577}"/>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7C25-4390-BB38-2753655BD577}"/>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7C25-4390-BB38-2753655BD577}"/>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7C25-4390-BB38-2753655BD577}"/>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7C25-4390-BB38-2753655BD577}"/>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7C25-4390-BB38-2753655BD577}"/>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7C25-4390-BB38-2753655BD577}"/>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076C-4109-BC77-A95AE383BEE9}"/>
              </c:ext>
            </c:extLst>
          </c:dPt>
          <c:dPt>
            <c:idx val="1"/>
            <c:invertIfNegative val="0"/>
            <c:bubble3D val="0"/>
            <c:spPr>
              <a:ln>
                <a:prstDash val="solid"/>
              </a:ln>
            </c:spPr>
            <c:extLst>
              <c:ext xmlns:c16="http://schemas.microsoft.com/office/drawing/2014/chart" uri="{C3380CC4-5D6E-409C-BE32-E72D297353CC}">
                <c16:uniqueId val="{00000003-076C-4109-BC77-A95AE383BEE9}"/>
              </c:ext>
            </c:extLst>
          </c:dPt>
          <c:dPt>
            <c:idx val="2"/>
            <c:invertIfNegative val="0"/>
            <c:bubble3D val="0"/>
            <c:spPr>
              <a:ln>
                <a:prstDash val="solid"/>
              </a:ln>
            </c:spPr>
            <c:extLst>
              <c:ext xmlns:c16="http://schemas.microsoft.com/office/drawing/2014/chart" uri="{C3380CC4-5D6E-409C-BE32-E72D297353CC}">
                <c16:uniqueId val="{00000005-076C-4109-BC77-A95AE383BEE9}"/>
              </c:ext>
            </c:extLst>
          </c:dPt>
          <c:dPt>
            <c:idx val="3"/>
            <c:invertIfNegative val="0"/>
            <c:bubble3D val="0"/>
            <c:spPr>
              <a:ln>
                <a:prstDash val="solid"/>
              </a:ln>
            </c:spPr>
            <c:extLst>
              <c:ext xmlns:c16="http://schemas.microsoft.com/office/drawing/2014/chart" uri="{C3380CC4-5D6E-409C-BE32-E72D297353CC}">
                <c16:uniqueId val="{00000007-076C-4109-BC77-A95AE383BEE9}"/>
              </c:ext>
            </c:extLst>
          </c:dPt>
          <c:dPt>
            <c:idx val="4"/>
            <c:invertIfNegative val="0"/>
            <c:bubble3D val="0"/>
            <c:spPr>
              <a:ln>
                <a:prstDash val="solid"/>
              </a:ln>
            </c:spPr>
            <c:extLst>
              <c:ext xmlns:c16="http://schemas.microsoft.com/office/drawing/2014/chart" uri="{C3380CC4-5D6E-409C-BE32-E72D297353CC}">
                <c16:uniqueId val="{00000009-076C-4109-BC77-A95AE383BEE9}"/>
              </c:ext>
            </c:extLst>
          </c:dPt>
          <c:dPt>
            <c:idx val="5"/>
            <c:invertIfNegative val="0"/>
            <c:bubble3D val="0"/>
            <c:spPr>
              <a:ln>
                <a:prstDash val="solid"/>
              </a:ln>
            </c:spPr>
            <c:extLst>
              <c:ext xmlns:c16="http://schemas.microsoft.com/office/drawing/2014/chart" uri="{C3380CC4-5D6E-409C-BE32-E72D297353CC}">
                <c16:uniqueId val="{0000000B-076C-4109-BC77-A95AE383BEE9}"/>
              </c:ext>
            </c:extLst>
          </c:dPt>
          <c:dPt>
            <c:idx val="6"/>
            <c:invertIfNegative val="0"/>
            <c:bubble3D val="0"/>
            <c:spPr>
              <a:ln>
                <a:prstDash val="solid"/>
              </a:ln>
            </c:spPr>
            <c:extLst>
              <c:ext xmlns:c16="http://schemas.microsoft.com/office/drawing/2014/chart" uri="{C3380CC4-5D6E-409C-BE32-E72D297353CC}">
                <c16:uniqueId val="{0000000D-076C-4109-BC77-A95AE383BEE9}"/>
              </c:ext>
            </c:extLst>
          </c:dPt>
          <c:dPt>
            <c:idx val="7"/>
            <c:invertIfNegative val="0"/>
            <c:bubble3D val="0"/>
            <c:spPr>
              <a:ln>
                <a:prstDash val="solid"/>
              </a:ln>
            </c:spPr>
            <c:extLst>
              <c:ext xmlns:c16="http://schemas.microsoft.com/office/drawing/2014/chart" uri="{C3380CC4-5D6E-409C-BE32-E72D297353CC}">
                <c16:uniqueId val="{0000000F-076C-4109-BC77-A95AE383BEE9}"/>
              </c:ext>
            </c:extLst>
          </c:dPt>
          <c:dPt>
            <c:idx val="8"/>
            <c:invertIfNegative val="0"/>
            <c:bubble3D val="0"/>
            <c:spPr>
              <a:ln>
                <a:prstDash val="solid"/>
              </a:ln>
            </c:spPr>
            <c:extLst>
              <c:ext xmlns:c16="http://schemas.microsoft.com/office/drawing/2014/chart" uri="{C3380CC4-5D6E-409C-BE32-E72D297353CC}">
                <c16:uniqueId val="{00000011-076C-4109-BC77-A95AE383BEE9}"/>
              </c:ext>
            </c:extLst>
          </c:dPt>
          <c:dPt>
            <c:idx val="9"/>
            <c:invertIfNegative val="0"/>
            <c:bubble3D val="0"/>
            <c:spPr>
              <a:ln>
                <a:prstDash val="solid"/>
              </a:ln>
            </c:spPr>
            <c:extLst>
              <c:ext xmlns:c16="http://schemas.microsoft.com/office/drawing/2014/chart" uri="{C3380CC4-5D6E-409C-BE32-E72D297353CC}">
                <c16:uniqueId val="{00000013-076C-4109-BC77-A95AE383BEE9}"/>
              </c:ext>
            </c:extLst>
          </c:dPt>
          <c:dPt>
            <c:idx val="10"/>
            <c:invertIfNegative val="0"/>
            <c:bubble3D val="0"/>
            <c:spPr>
              <a:ln>
                <a:prstDash val="solid"/>
              </a:ln>
            </c:spPr>
            <c:extLst>
              <c:ext xmlns:c16="http://schemas.microsoft.com/office/drawing/2014/chart" uri="{C3380CC4-5D6E-409C-BE32-E72D297353CC}">
                <c16:uniqueId val="{00000015-076C-4109-BC77-A95AE383BEE9}"/>
              </c:ext>
            </c:extLst>
          </c:dPt>
          <c:dPt>
            <c:idx val="11"/>
            <c:invertIfNegative val="0"/>
            <c:bubble3D val="0"/>
            <c:spPr>
              <a:ln>
                <a:prstDash val="solid"/>
              </a:ln>
            </c:spPr>
            <c:extLst>
              <c:ext xmlns:c16="http://schemas.microsoft.com/office/drawing/2014/chart" uri="{C3380CC4-5D6E-409C-BE32-E72D297353CC}">
                <c16:uniqueId val="{00000017-076C-4109-BC77-A95AE383BEE9}"/>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076C-4109-BC77-A95AE383BEE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19.356200551209156</c:v>
                </c:pt>
                <c:pt idx="1">
                  <c:v>-18.306703405742137</c:v>
                </c:pt>
                <c:pt idx="2">
                  <c:v>8.2679965112306769E-2</c:v>
                </c:pt>
                <c:pt idx="3">
                  <c:v>-3.0314720793798862</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26D2-4865-AC54-187E87B4A4F6}"/>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7.9692857584279997</c:v>
                </c:pt>
                <c:pt idx="1">
                  <c:v>6.4272233001389836</c:v>
                </c:pt>
                <c:pt idx="2">
                  <c:v>4.9682306845304938</c:v>
                </c:pt>
                <c:pt idx="3">
                  <c:v>0.54644973146990838</c:v>
                </c:pt>
                <c:pt idx="4">
                  <c:v>-2.9080883270900411</c:v>
                </c:pt>
                <c:pt idx="5">
                  <c:v>-6.898112591260932</c:v>
                </c:pt>
                <c:pt idx="6">
                  <c:v>-8.1521873266352038</c:v>
                </c:pt>
                <c:pt idx="7">
                  <c:v>-8.0988835065688995</c:v>
                </c:pt>
                <c:pt idx="8">
                  <c:v>-6.0641494762901136</c:v>
                </c:pt>
                <c:pt idx="9">
                  <c:v>-2.0848928579806403</c:v>
                </c:pt>
                <c:pt idx="10">
                  <c:v>4.7387065427431265</c:v>
                </c:pt>
                <c:pt idx="11">
                  <c:v>7.657123099714755</c:v>
                </c:pt>
              </c:numCache>
            </c:numRef>
          </c:val>
          <c:extLst>
            <c:ext xmlns:c16="http://schemas.microsoft.com/office/drawing/2014/chart" uri="{C3380CC4-5D6E-409C-BE32-E72D297353CC}">
              <c16:uniqueId val="{00000000-94FA-491D-ADB6-BFFEFD755FA2}"/>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5CC-4032-9FAB-03C684C5DD3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5CC-4032-9FAB-03C684C5DD3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5CC-4032-9FAB-03C684C5DD3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5CC-4032-9FAB-03C684C5DD3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5CC-4032-9FAB-03C684C5DD3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5CC-4032-9FAB-03C684C5DD3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5CC-4032-9FAB-03C684C5DD3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5CC-4032-9FAB-03C684C5DD3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5CC-4032-9FAB-03C684C5DD3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5CC-4032-9FAB-03C684C5DD3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5CC-4032-9FAB-03C684C5DD3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5CC-4032-9FAB-03C684C5DD3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39.362981333378613</c:v>
                </c:pt>
              </c:numCache>
            </c:numRef>
          </c:val>
          <c:extLst>
            <c:ext xmlns:c16="http://schemas.microsoft.com/office/drawing/2014/chart" uri="{C3380CC4-5D6E-409C-BE32-E72D297353CC}">
              <c16:uniqueId val="{0000000C-95CC-4032-9FAB-03C684C5DD3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C290-465A-B167-CBC3ADA9BC1B}"/>
              </c:ext>
            </c:extLst>
          </c:dPt>
          <c:dPt>
            <c:idx val="1"/>
            <c:invertIfNegative val="0"/>
            <c:bubble3D val="0"/>
            <c:spPr>
              <a:ln>
                <a:prstDash val="solid"/>
              </a:ln>
            </c:spPr>
            <c:extLst>
              <c:ext xmlns:c16="http://schemas.microsoft.com/office/drawing/2014/chart" uri="{C3380CC4-5D6E-409C-BE32-E72D297353CC}">
                <c16:uniqueId val="{00000003-C290-465A-B167-CBC3ADA9BC1B}"/>
              </c:ext>
            </c:extLst>
          </c:dPt>
          <c:dPt>
            <c:idx val="2"/>
            <c:invertIfNegative val="0"/>
            <c:bubble3D val="0"/>
            <c:spPr>
              <a:ln>
                <a:prstDash val="solid"/>
              </a:ln>
            </c:spPr>
            <c:extLst>
              <c:ext xmlns:c16="http://schemas.microsoft.com/office/drawing/2014/chart" uri="{C3380CC4-5D6E-409C-BE32-E72D297353CC}">
                <c16:uniqueId val="{00000005-C290-465A-B167-CBC3ADA9BC1B}"/>
              </c:ext>
            </c:extLst>
          </c:dPt>
          <c:dPt>
            <c:idx val="3"/>
            <c:invertIfNegative val="0"/>
            <c:bubble3D val="0"/>
            <c:spPr>
              <a:ln>
                <a:prstDash val="solid"/>
              </a:ln>
            </c:spPr>
            <c:extLst>
              <c:ext xmlns:c16="http://schemas.microsoft.com/office/drawing/2014/chart" uri="{C3380CC4-5D6E-409C-BE32-E72D297353CC}">
                <c16:uniqueId val="{00000007-C290-465A-B167-CBC3ADA9BC1B}"/>
              </c:ext>
            </c:extLst>
          </c:dPt>
          <c:dPt>
            <c:idx val="4"/>
            <c:invertIfNegative val="0"/>
            <c:bubble3D val="0"/>
            <c:spPr>
              <a:ln>
                <a:prstDash val="solid"/>
              </a:ln>
            </c:spPr>
            <c:extLst>
              <c:ext xmlns:c16="http://schemas.microsoft.com/office/drawing/2014/chart" uri="{C3380CC4-5D6E-409C-BE32-E72D297353CC}">
                <c16:uniqueId val="{00000009-C290-465A-B167-CBC3ADA9BC1B}"/>
              </c:ext>
            </c:extLst>
          </c:dPt>
          <c:dPt>
            <c:idx val="5"/>
            <c:invertIfNegative val="0"/>
            <c:bubble3D val="0"/>
            <c:spPr>
              <a:ln>
                <a:prstDash val="solid"/>
              </a:ln>
            </c:spPr>
            <c:extLst>
              <c:ext xmlns:c16="http://schemas.microsoft.com/office/drawing/2014/chart" uri="{C3380CC4-5D6E-409C-BE32-E72D297353CC}">
                <c16:uniqueId val="{0000000B-C290-465A-B167-CBC3ADA9BC1B}"/>
              </c:ext>
            </c:extLst>
          </c:dPt>
          <c:dPt>
            <c:idx val="6"/>
            <c:invertIfNegative val="0"/>
            <c:bubble3D val="0"/>
            <c:spPr>
              <a:ln>
                <a:prstDash val="solid"/>
              </a:ln>
            </c:spPr>
            <c:extLst>
              <c:ext xmlns:c16="http://schemas.microsoft.com/office/drawing/2014/chart" uri="{C3380CC4-5D6E-409C-BE32-E72D297353CC}">
                <c16:uniqueId val="{0000000D-C290-465A-B167-CBC3ADA9BC1B}"/>
              </c:ext>
            </c:extLst>
          </c:dPt>
          <c:dPt>
            <c:idx val="7"/>
            <c:invertIfNegative val="0"/>
            <c:bubble3D val="0"/>
            <c:spPr>
              <a:ln>
                <a:prstDash val="solid"/>
              </a:ln>
            </c:spPr>
            <c:extLst>
              <c:ext xmlns:c16="http://schemas.microsoft.com/office/drawing/2014/chart" uri="{C3380CC4-5D6E-409C-BE32-E72D297353CC}">
                <c16:uniqueId val="{0000000F-C290-465A-B167-CBC3ADA9BC1B}"/>
              </c:ext>
            </c:extLst>
          </c:dPt>
          <c:dPt>
            <c:idx val="8"/>
            <c:invertIfNegative val="0"/>
            <c:bubble3D val="0"/>
            <c:spPr>
              <a:ln>
                <a:prstDash val="solid"/>
              </a:ln>
            </c:spPr>
            <c:extLst>
              <c:ext xmlns:c16="http://schemas.microsoft.com/office/drawing/2014/chart" uri="{C3380CC4-5D6E-409C-BE32-E72D297353CC}">
                <c16:uniqueId val="{00000011-C290-465A-B167-CBC3ADA9BC1B}"/>
              </c:ext>
            </c:extLst>
          </c:dPt>
          <c:dPt>
            <c:idx val="9"/>
            <c:invertIfNegative val="0"/>
            <c:bubble3D val="0"/>
            <c:spPr>
              <a:ln>
                <a:prstDash val="solid"/>
              </a:ln>
            </c:spPr>
            <c:extLst>
              <c:ext xmlns:c16="http://schemas.microsoft.com/office/drawing/2014/chart" uri="{C3380CC4-5D6E-409C-BE32-E72D297353CC}">
                <c16:uniqueId val="{00000013-C290-465A-B167-CBC3ADA9BC1B}"/>
              </c:ext>
            </c:extLst>
          </c:dPt>
          <c:dPt>
            <c:idx val="10"/>
            <c:invertIfNegative val="0"/>
            <c:bubble3D val="0"/>
            <c:spPr>
              <a:ln>
                <a:prstDash val="solid"/>
              </a:ln>
            </c:spPr>
            <c:extLst>
              <c:ext xmlns:c16="http://schemas.microsoft.com/office/drawing/2014/chart" uri="{C3380CC4-5D6E-409C-BE32-E72D297353CC}">
                <c16:uniqueId val="{00000015-C290-465A-B167-CBC3ADA9BC1B}"/>
              </c:ext>
            </c:extLst>
          </c:dPt>
          <c:dPt>
            <c:idx val="11"/>
            <c:invertIfNegative val="0"/>
            <c:bubble3D val="0"/>
            <c:spPr>
              <a:ln>
                <a:prstDash val="solid"/>
              </a:ln>
            </c:spPr>
            <c:extLst>
              <c:ext xmlns:c16="http://schemas.microsoft.com/office/drawing/2014/chart" uri="{C3380CC4-5D6E-409C-BE32-E72D297353CC}">
                <c16:uniqueId val="{00000017-C290-465A-B167-CBC3ADA9BC1B}"/>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6.5770533587466238</c:v>
                </c:pt>
                <c:pt idx="1">
                  <c:v>5.7589750215479656</c:v>
                </c:pt>
                <c:pt idx="2">
                  <c:v>5.6867098909686957</c:v>
                </c:pt>
                <c:pt idx="3">
                  <c:v>3.7367866667058331</c:v>
                </c:pt>
                <c:pt idx="4">
                  <c:v>2.1508655816570714</c:v>
                </c:pt>
                <c:pt idx="5">
                  <c:v>0.49720880441292475</c:v>
                </c:pt>
                <c:pt idx="6">
                  <c:v>0</c:v>
                </c:pt>
                <c:pt idx="7">
                  <c:v>0</c:v>
                </c:pt>
                <c:pt idx="8">
                  <c:v>0.91103476584976917</c:v>
                </c:pt>
                <c:pt idx="9">
                  <c:v>2.7699574553091066</c:v>
                </c:pt>
                <c:pt idx="10">
                  <c:v>5.1728245179605556</c:v>
                </c:pt>
                <c:pt idx="11">
                  <c:v>6.1015652702200605</c:v>
                </c:pt>
              </c:numCache>
            </c:numRef>
          </c:val>
          <c:extLst>
            <c:ext xmlns:c16="http://schemas.microsoft.com/office/drawing/2014/chart" uri="{C3380CC4-5D6E-409C-BE32-E72D297353CC}">
              <c16:uniqueId val="{00000018-C290-465A-B167-CBC3ADA9BC1B}"/>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34.166344082584978</c:v>
                </c:pt>
                <c:pt idx="1">
                  <c:v>0</c:v>
                </c:pt>
              </c:numCache>
            </c:numRef>
          </c:val>
          <c:extLst>
            <c:ext xmlns:c16="http://schemas.microsoft.com/office/drawing/2014/chart" uri="{C3380CC4-5D6E-409C-BE32-E72D297353CC}">
              <c16:uniqueId val="{00000000-89D7-442F-8EBC-3F9307DF1739}"/>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27.531431999999995</c:v>
                </c:pt>
                <c:pt idx="1">
                  <c:v>0</c:v>
                </c:pt>
              </c:numCache>
            </c:numRef>
          </c:val>
          <c:extLst>
            <c:ext xmlns:c16="http://schemas.microsoft.com/office/drawing/2014/chart" uri="{C3380CC4-5D6E-409C-BE32-E72D297353CC}">
              <c16:uniqueId val="{00000001-89D7-442F-8EBC-3F9307DF1739}"/>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25.512460319999999</c:v>
                </c:pt>
                <c:pt idx="1">
                  <c:v>0</c:v>
                </c:pt>
              </c:numCache>
            </c:numRef>
          </c:val>
          <c:extLst>
            <c:ext xmlns:c16="http://schemas.microsoft.com/office/drawing/2014/chart" uri="{C3380CC4-5D6E-409C-BE32-E72D297353CC}">
              <c16:uniqueId val="{00000002-89D7-442F-8EBC-3F9307DF1739}"/>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89D7-442F-8EBC-3F9307DF1739}"/>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94.990014670274974</c:v>
                </c:pt>
                <c:pt idx="1">
                  <c:v>0</c:v>
                </c:pt>
              </c:numCache>
            </c:numRef>
          </c:val>
          <c:extLst>
            <c:ext xmlns:c16="http://schemas.microsoft.com/office/drawing/2014/chart" uri="{C3380CC4-5D6E-409C-BE32-E72D297353CC}">
              <c16:uniqueId val="{00000004-89D7-442F-8EBC-3F9307DF1739}"/>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89D7-442F-8EBC-3F9307DF1739}"/>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39.362981333378599</c:v>
                </c:pt>
                <c:pt idx="1">
                  <c:v>0</c:v>
                </c:pt>
              </c:numCache>
            </c:numRef>
          </c:val>
          <c:extLst>
            <c:ext xmlns:c16="http://schemas.microsoft.com/office/drawing/2014/chart" uri="{C3380CC4-5D6E-409C-BE32-E72D297353CC}">
              <c16:uniqueId val="{00000006-89D7-442F-8EBC-3F9307DF1739}"/>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80.638238805871453</c:v>
                </c:pt>
              </c:numCache>
            </c:numRef>
          </c:val>
          <c:extLst>
            <c:ext xmlns:c16="http://schemas.microsoft.com/office/drawing/2014/chart" uri="{C3380CC4-5D6E-409C-BE32-E72D297353CC}">
              <c16:uniqueId val="{00000007-89D7-442F-8EBC-3F9307DF1739}"/>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89D7-442F-8EBC-3F9307DF1739}"/>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36.754731282876143</c:v>
                </c:pt>
                <c:pt idx="1">
                  <c:v>0</c:v>
                </c:pt>
              </c:numCache>
            </c:numRef>
          </c:val>
          <c:extLst>
            <c:ext xmlns:c16="http://schemas.microsoft.com/office/drawing/2014/chart" uri="{C3380CC4-5D6E-409C-BE32-E72D297353CC}">
              <c16:uniqueId val="{00000009-89D7-442F-8EBC-3F9307DF1739}"/>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142.83520968324325</c:v>
                </c:pt>
              </c:numCache>
            </c:numRef>
          </c:val>
          <c:extLst>
            <c:ext xmlns:c16="http://schemas.microsoft.com/office/drawing/2014/chart" uri="{C3380CC4-5D6E-409C-BE32-E72D297353CC}">
              <c16:uniqueId val="{0000000A-89D7-442F-8EBC-3F9307DF1739}"/>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27.064236621757459</c:v>
                </c:pt>
                <c:pt idx="1">
                  <c:v>23.239469752603046</c:v>
                </c:pt>
                <c:pt idx="2">
                  <c:v>21.763186102146484</c:v>
                </c:pt>
                <c:pt idx="3">
                  <c:v>12.103103466384949</c:v>
                </c:pt>
                <c:pt idx="4">
                  <c:v>5.0518593212617668</c:v>
                </c:pt>
                <c:pt idx="5">
                  <c:v>0.27539239929430925</c:v>
                </c:pt>
                <c:pt idx="6">
                  <c:v>-1.1717137706820112E-5</c:v>
                </c:pt>
                <c:pt idx="7">
                  <c:v>-1.166383388684395E-5</c:v>
                </c:pt>
                <c:pt idx="8">
                  <c:v>0.99156628965015869</c:v>
                </c:pt>
                <c:pt idx="9">
                  <c:v>7.4298345288397289</c:v>
                </c:pt>
                <c:pt idx="10">
                  <c:v>19.80448535288572</c:v>
                </c:pt>
                <c:pt idx="11">
                  <c:v>25.112099229391241</c:v>
                </c:pt>
              </c:numCache>
            </c:numRef>
          </c:val>
          <c:extLst>
            <c:ext xmlns:c16="http://schemas.microsoft.com/office/drawing/2014/chart" uri="{C3380CC4-5D6E-409C-BE32-E72D297353CC}">
              <c16:uniqueId val="{00000000-AFD7-467C-95B7-CF2FED4FA4EE}"/>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11.467287518489368</c:v>
                </c:pt>
                <c:pt idx="1">
                  <c:v>10.690183344137441</c:v>
                </c:pt>
                <c:pt idx="2">
                  <c:v>12.319782290271419</c:v>
                </c:pt>
                <c:pt idx="3">
                  <c:v>11.92104637383601</c:v>
                </c:pt>
                <c:pt idx="4">
                  <c:v>11.663467557290094</c:v>
                </c:pt>
                <c:pt idx="5">
                  <c:v>11.547919633371883</c:v>
                </c:pt>
                <c:pt idx="6">
                  <c:v>11.717137726635205</c:v>
                </c:pt>
                <c:pt idx="7">
                  <c:v>11.6638339065689</c:v>
                </c:pt>
                <c:pt idx="8">
                  <c:v>11.712593634195276</c:v>
                </c:pt>
                <c:pt idx="9">
                  <c:v>12.334253086784265</c:v>
                </c:pt>
                <c:pt idx="10">
                  <c:v>11.194209404684489</c:v>
                </c:pt>
                <c:pt idx="11">
                  <c:v>10.632011162811207</c:v>
                </c:pt>
              </c:numCache>
            </c:numRef>
          </c:val>
          <c:extLst>
            <c:ext xmlns:c16="http://schemas.microsoft.com/office/drawing/2014/chart" uri="{C3380CC4-5D6E-409C-BE32-E72D297353CC}">
              <c16:uniqueId val="{00000001-AFD7-467C-95B7-CF2FED4FA4EE}"/>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37.020397147522992</c:v>
                </c:pt>
                <c:pt idx="1">
                  <c:v>32.415662581913359</c:v>
                </c:pt>
                <c:pt idx="2">
                  <c:v>32.008902337159618</c:v>
                </c:pt>
                <c:pt idx="3">
                  <c:v>21.033328895385651</c:v>
                </c:pt>
                <c:pt idx="4">
                  <c:v>12.106621871630519</c:v>
                </c:pt>
                <c:pt idx="5">
                  <c:v>2.7986495472372632</c:v>
                </c:pt>
                <c:pt idx="6">
                  <c:v>0</c:v>
                </c:pt>
                <c:pt idx="7">
                  <c:v>0</c:v>
                </c:pt>
                <c:pt idx="8">
                  <c:v>5.1279603505279061</c:v>
                </c:pt>
                <c:pt idx="9">
                  <c:v>15.591317187797166</c:v>
                </c:pt>
                <c:pt idx="10">
                  <c:v>29.116385041133029</c:v>
                </c:pt>
                <c:pt idx="11">
                  <c:v>34.344007445931084</c:v>
                </c:pt>
              </c:numCache>
            </c:numRef>
          </c:val>
          <c:smooth val="0"/>
          <c:extLst>
            <c:ext xmlns:c16="http://schemas.microsoft.com/office/drawing/2014/chart" uri="{C3380CC4-5D6E-409C-BE32-E72D297353CC}">
              <c16:uniqueId val="{00000002-AFD7-467C-95B7-CF2FED4FA4EE}"/>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0.69682227699202715</c:v>
                </c:pt>
                <c:pt idx="1">
                  <c:v>37.494242541851349</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AE0A-4DF7-8C0B-DA98EEB33D61}"/>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7.6906635129781806</c:v>
                </c:pt>
                <c:pt idx="1">
                  <c:v>201.75473367758104</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4D23-49DD-98E4-22C26EA83EBC}"/>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5.1236932131766695</c:v>
                </c:pt>
                <c:pt idx="1">
                  <c:v>178.54401210405405</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3280-4B89-933E-24F9C42B1F55}"/>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3280-4B89-933E-24F9C42B1F55}"/>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BD28-4758-ACBF-B4F56C4FC12A}"/>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16.73</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816.23870380800008</v>
      </c>
      <c r="U6" s="143">
        <f t="shared" ref="U6:U18" si="1">T6/i.tfa</f>
        <v>5.7087613918590021</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0</v>
      </c>
      <c r="Q7" s="143">
        <f>IF($J$9&lt;&gt;"",$J$9*$K$9*Weather!$R32,0)</f>
        <v>0</v>
      </c>
      <c r="R7" s="143">
        <f>IF($J$10&lt;&gt;"",$J$10*$K$10*Weather!$R32,0)</f>
        <v>0</v>
      </c>
      <c r="S7" s="143">
        <f>IF($J$11&lt;&gt;"",$J$11*$K$11*Weather!$R32,0)</f>
        <v>0</v>
      </c>
      <c r="T7" s="143">
        <f t="shared" si="0"/>
        <v>714.71190067199996</v>
      </c>
      <c r="U7" s="143">
        <f t="shared" si="1"/>
        <v>4.998684436088964</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613.86130143359992</v>
      </c>
      <c r="O8" s="143">
        <f>IF($J$7&lt;&gt;"",$J$7*$K$7*Weather!$R33,0)</f>
        <v>91.882206662400009</v>
      </c>
      <c r="P8" s="143">
        <f>IF($J$8&lt;&gt;"",$J$8*$K$8*Weather!$R33,0)</f>
        <v>0</v>
      </c>
      <c r="Q8" s="143">
        <f>IF($J$9&lt;&gt;"",$J$9*$K$9*Weather!$R33,0)</f>
        <v>0</v>
      </c>
      <c r="R8" s="143">
        <f>IF($J$10&lt;&gt;"",$J$10*$K$10*Weather!$R33,0)</f>
        <v>0</v>
      </c>
      <c r="S8" s="143">
        <f>IF($J$11&lt;&gt;"",$J$11*$K$11*Weather!$R33,0)</f>
        <v>0</v>
      </c>
      <c r="T8" s="143">
        <f t="shared" si="0"/>
        <v>705.74350809599991</v>
      </c>
      <c r="U8" s="143">
        <f t="shared" si="1"/>
        <v>4.9359596313890055</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403.37361503999995</v>
      </c>
      <c r="O9" s="143">
        <f>IF($J$7&lt;&gt;"",$J$7*$K$7*Weather!$R34,0)</f>
        <v>60.376599360000007</v>
      </c>
      <c r="P9" s="143">
        <f>IF($J$8&lt;&gt;"",$J$8*$K$8*Weather!$R34,0)</f>
        <v>0</v>
      </c>
      <c r="Q9" s="143">
        <f>IF($J$9&lt;&gt;"",$J$9*$K$9*Weather!$R34,0)</f>
        <v>0</v>
      </c>
      <c r="R9" s="143">
        <f>IF($J$10&lt;&gt;"",$J$10*$K$10*Weather!$R34,0)</f>
        <v>0</v>
      </c>
      <c r="S9" s="143">
        <f>IF($J$11&lt;&gt;"",$J$11*$K$11*Weather!$R34,0)</f>
        <v>0</v>
      </c>
      <c r="T9" s="143">
        <f t="shared" si="0"/>
        <v>463.75021439999995</v>
      </c>
      <c r="U9" s="143">
        <f t="shared" si="1"/>
        <v>3.2434621233738983</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232.17874139520001</v>
      </c>
      <c r="O10" s="143">
        <f>IF($J$7&lt;&gt;"",$J$7*$K$7*Weather!$R35,0)</f>
        <v>34.752304876800004</v>
      </c>
      <c r="P10" s="143">
        <f>IF($J$8&lt;&gt;"",$J$8*$K$8*Weather!$R35,0)</f>
        <v>0</v>
      </c>
      <c r="Q10" s="143">
        <f>IF($J$9&lt;&gt;"",$J$9*$K$9*Weather!$R35,0)</f>
        <v>0</v>
      </c>
      <c r="R10" s="143">
        <f>IF($J$10&lt;&gt;"",$J$10*$K$10*Weather!$R35,0)</f>
        <v>0</v>
      </c>
      <c r="S10" s="143">
        <f>IF($J$11&lt;&gt;"",$J$11*$K$11*Weather!$R35,0)</f>
        <v>0</v>
      </c>
      <c r="T10" s="143">
        <f t="shared" si="0"/>
        <v>266.931046272</v>
      </c>
      <c r="U10" s="143">
        <f t="shared" si="1"/>
        <v>1.866911779773395</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0</v>
      </c>
      <c r="Q11" s="143">
        <f>IF($J$9&lt;&gt;"",$J$9*$K$9*Weather!$R36,0)</f>
        <v>0</v>
      </c>
      <c r="R11" s="143">
        <f>IF($J$10&lt;&gt;"",$J$10*$K$10*Weather!$R36,0)</f>
        <v>0</v>
      </c>
      <c r="S11" s="143">
        <f>IF($J$11&lt;&gt;"",$J$11*$K$11*Weather!$R36,0)</f>
        <v>0</v>
      </c>
      <c r="T11" s="143">
        <f t="shared" si="0"/>
        <v>61.705607039999975</v>
      </c>
      <c r="U11" s="143">
        <f t="shared" si="1"/>
        <v>0.43156810071338636</v>
      </c>
      <c r="V11" s="99"/>
      <c r="W11" s="99"/>
      <c r="X11" s="102"/>
      <c r="Y11" s="102" t="s">
        <v>3261</v>
      </c>
      <c r="Z11" s="102">
        <v>0.13</v>
      </c>
      <c r="AA11" s="102"/>
      <c r="AB11" s="102"/>
    </row>
    <row r="12" spans="2:28" x14ac:dyDescent="0.25">
      <c r="B12" s="160"/>
      <c r="D12" s="99"/>
      <c r="E12" s="22" t="s">
        <v>3262</v>
      </c>
      <c r="F12" s="8"/>
      <c r="G12" s="8"/>
      <c r="H12" s="8"/>
      <c r="I12" s="8"/>
      <c r="J12" s="8">
        <f>SUMPRODUCT(J6:J11,K6:K11) / K12</f>
        <v>0.53353914002205072</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0</v>
      </c>
      <c r="Q14" s="143">
        <f>IF($J$9&lt;&gt;"",$J$9*$K$9*Weather!$R39,0)</f>
        <v>0</v>
      </c>
      <c r="R14" s="143">
        <f>IF($J$10&lt;&gt;"",$J$10*$K$10*Weather!$R39,0)</f>
        <v>0</v>
      </c>
      <c r="S14" s="143">
        <f>IF($J$11&lt;&gt;"",$J$11*$K$11*Weather!$R39,0)</f>
        <v>0</v>
      </c>
      <c r="T14" s="143">
        <f t="shared" si="0"/>
        <v>113.06306879999997</v>
      </c>
      <c r="U14" s="143">
        <f t="shared" si="1"/>
        <v>0.79076142677297512</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0</v>
      </c>
      <c r="Q15" s="143">
        <f>IF($J$9&lt;&gt;"",$J$9*$K$9*Weather!$R40,0)</f>
        <v>0</v>
      </c>
      <c r="R15" s="143">
        <f>IF($J$10&lt;&gt;"",$J$10*$K$10*Weather!$R40,0)</f>
        <v>0</v>
      </c>
      <c r="S15" s="143">
        <f>IF($J$11&lt;&gt;"",$J$11*$K$11*Weather!$R40,0)</f>
        <v>0</v>
      </c>
      <c r="T15" s="143">
        <f t="shared" si="0"/>
        <v>343.76283110399999</v>
      </c>
      <c r="U15" s="143">
        <f t="shared" si="1"/>
        <v>2.4042721436844317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0</v>
      </c>
      <c r="Q16" s="143">
        <f>IF($J$9&lt;&gt;"",$J$9*$K$9*Weather!$R41,0)</f>
        <v>0</v>
      </c>
      <c r="R16" s="143">
        <f>IF($J$10&lt;&gt;"",$J$10*$K$10*Weather!$R41,0)</f>
        <v>0</v>
      </c>
      <c r="S16" s="143">
        <f>IF($J$11&lt;&gt;"",$J$11*$K$11*Weather!$R41,0)</f>
        <v>0</v>
      </c>
      <c r="T16" s="143">
        <f t="shared" si="0"/>
        <v>641.96827200000007</v>
      </c>
      <c r="U16" s="143">
        <f t="shared" si="1"/>
        <v>4.4899165757448598</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0</v>
      </c>
      <c r="Q17" s="144">
        <f>IF($J$9&lt;&gt;"",$J$9*$K$9*Weather!$R42,0)</f>
        <v>0</v>
      </c>
      <c r="R17" s="144">
        <f>IF($J$10&lt;&gt;"",$J$10*$K$10*Weather!$R42,0)</f>
        <v>0</v>
      </c>
      <c r="S17" s="144">
        <f>IF($J$11&lt;&gt;"",$J$11*$K$11*Weather!$R42,0)</f>
        <v>0</v>
      </c>
      <c r="T17" s="144">
        <f t="shared" si="0"/>
        <v>757.22872473600012</v>
      </c>
      <c r="U17" s="144">
        <f t="shared" si="1"/>
        <v>5.2960464731850623</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0</v>
      </c>
      <c r="Q18" s="144">
        <f t="shared" si="2"/>
        <v>0</v>
      </c>
      <c r="R18" s="144">
        <f t="shared" si="2"/>
        <v>0</v>
      </c>
      <c r="S18" s="144">
        <f t="shared" si="2"/>
        <v>0</v>
      </c>
      <c r="T18" s="144">
        <f t="shared" si="0"/>
        <v>4885.1038769280003</v>
      </c>
      <c r="U18" s="144">
        <f t="shared" si="1"/>
        <v>34.166344082584985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29.718157096970209</v>
      </c>
      <c r="O19" s="145">
        <f t="shared" si="3"/>
        <v>4.4481869856147727</v>
      </c>
      <c r="P19" s="145">
        <f t="shared" si="3"/>
        <v>0</v>
      </c>
      <c r="Q19" s="145">
        <f t="shared" si="3"/>
        <v>0</v>
      </c>
      <c r="R19" s="145">
        <f t="shared" si="3"/>
        <v>0</v>
      </c>
      <c r="S19" s="145">
        <f t="shared" si="3"/>
        <v>0</v>
      </c>
      <c r="T19" s="145">
        <f t="shared" si="3"/>
        <v>34.166344082584985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0.3</v>
      </c>
      <c r="H5" s="99"/>
      <c r="I5" s="99"/>
      <c r="J5" s="99"/>
      <c r="K5" s="99"/>
      <c r="L5" s="99"/>
      <c r="M5" s="4" t="s">
        <v>183</v>
      </c>
      <c r="N5" s="143">
        <f>$F$5*$G$5*Weather!$S31</f>
        <v>657.72973295999998</v>
      </c>
      <c r="O5" s="143">
        <f>$F$6*$G$6*Weather!$S31</f>
        <v>0</v>
      </c>
      <c r="P5" s="143">
        <f>SUM(N5:O5)</f>
        <v>657.72973295999998</v>
      </c>
      <c r="Q5" s="143">
        <f t="shared" ref="Q5:Q17" si="0">P5/i.tfa</f>
        <v>4.6001520000000005</v>
      </c>
      <c r="R5" s="99"/>
      <c r="S5" s="99"/>
    </row>
    <row r="6" spans="1:19" x14ac:dyDescent="0.25">
      <c r="B6" s="160"/>
      <c r="D6" s="99"/>
      <c r="E6" s="7">
        <v>2</v>
      </c>
      <c r="F6" s="98"/>
      <c r="G6" s="98"/>
      <c r="H6" s="99"/>
      <c r="I6" s="99"/>
      <c r="J6" s="99"/>
      <c r="K6" s="99"/>
      <c r="L6" s="99"/>
      <c r="M6" s="4" t="s">
        <v>184</v>
      </c>
      <c r="N6" s="143">
        <f>$F$5*$G$5*Weather!$S32</f>
        <v>575.91886464000004</v>
      </c>
      <c r="O6" s="143">
        <f>$F$6*$G$6*Weather!$S32</f>
        <v>0</v>
      </c>
      <c r="P6" s="143">
        <f t="shared" ref="P6:P16" si="1">SUM(N6:O6)</f>
        <v>575.91886464000004</v>
      </c>
      <c r="Q6" s="143">
        <f t="shared" si="0"/>
        <v>4.0279680000000004</v>
      </c>
      <c r="R6" s="99"/>
      <c r="S6" s="99"/>
    </row>
    <row r="7" spans="1:19" x14ac:dyDescent="0.25">
      <c r="B7" s="160"/>
      <c r="D7" s="99"/>
      <c r="E7" s="22" t="s">
        <v>3262</v>
      </c>
      <c r="F7" s="8">
        <f>SUM(F5:F6)</f>
        <v>142.97999999999999</v>
      </c>
      <c r="G7" s="8">
        <f>SUMPRODUCT(G5:G6,F5:F6) / F7</f>
        <v>0.3</v>
      </c>
      <c r="H7" s="99"/>
      <c r="I7" s="99"/>
      <c r="J7" s="99"/>
      <c r="K7" s="99"/>
      <c r="L7" s="99"/>
      <c r="M7" s="4" t="s">
        <v>185</v>
      </c>
      <c r="N7" s="143">
        <f>$F$5*$G$5*Weather!$S33</f>
        <v>568.69208351999998</v>
      </c>
      <c r="O7" s="143">
        <f>$F$6*$G$6*Weather!$S33</f>
        <v>0</v>
      </c>
      <c r="P7" s="143">
        <f t="shared" si="1"/>
        <v>568.69208351999998</v>
      </c>
      <c r="Q7" s="143">
        <f t="shared" si="0"/>
        <v>3.9774240000000001</v>
      </c>
      <c r="R7" s="99"/>
      <c r="S7" s="99"/>
    </row>
    <row r="8" spans="1:19" s="96" customFormat="1" x14ac:dyDescent="0.25">
      <c r="A8" s="2"/>
      <c r="B8" s="161"/>
      <c r="C8" s="2"/>
      <c r="D8" s="99"/>
      <c r="E8" s="99"/>
      <c r="F8" s="99"/>
      <c r="G8" s="99"/>
      <c r="H8" s="99"/>
      <c r="I8" s="99"/>
      <c r="J8" s="99"/>
      <c r="K8" s="99"/>
      <c r="L8" s="99"/>
      <c r="M8" s="4" t="s">
        <v>186</v>
      </c>
      <c r="N8" s="143">
        <f>$F$5*$G$5*Weather!$S34</f>
        <v>373.69252799999998</v>
      </c>
      <c r="O8" s="143">
        <f>$F$6*$G$6*Weather!$S34</f>
        <v>0</v>
      </c>
      <c r="P8" s="143">
        <f t="shared" si="1"/>
        <v>373.69252799999998</v>
      </c>
      <c r="Q8" s="143">
        <f t="shared" si="0"/>
        <v>2.6135999999999999</v>
      </c>
      <c r="R8" s="99"/>
      <c r="S8" s="99"/>
    </row>
    <row r="9" spans="1:19" s="96" customFormat="1" x14ac:dyDescent="0.25">
      <c r="A9" s="2"/>
      <c r="B9" s="161"/>
      <c r="C9" s="2"/>
      <c r="D9" s="99"/>
      <c r="E9" s="99"/>
      <c r="F9" s="99"/>
      <c r="G9" s="99"/>
      <c r="H9" s="99"/>
      <c r="I9" s="99"/>
      <c r="J9" s="99"/>
      <c r="K9" s="99"/>
      <c r="L9" s="99"/>
      <c r="M9" s="4" t="s">
        <v>187</v>
      </c>
      <c r="N9" s="143">
        <f>$F$5*$G$5*Weather!$S35</f>
        <v>215.09453664</v>
      </c>
      <c r="O9" s="143">
        <f>$F$6*$G$6*Weather!$S35</f>
        <v>0</v>
      </c>
      <c r="P9" s="143">
        <f t="shared" si="1"/>
        <v>215.09453664</v>
      </c>
      <c r="Q9" s="143">
        <f t="shared" si="0"/>
        <v>1.5043680000000001</v>
      </c>
      <c r="R9" s="99"/>
      <c r="S9" s="99"/>
    </row>
    <row r="10" spans="1:19" s="96" customFormat="1" x14ac:dyDescent="0.25">
      <c r="A10" s="2"/>
      <c r="B10" s="161"/>
      <c r="C10" s="2"/>
      <c r="D10" s="99"/>
      <c r="E10" s="99"/>
      <c r="F10" s="99"/>
      <c r="G10" s="99"/>
      <c r="H10" s="99"/>
      <c r="I10" s="99"/>
      <c r="J10" s="99"/>
      <c r="K10" s="99"/>
      <c r="L10" s="99"/>
      <c r="M10" s="4" t="s">
        <v>188</v>
      </c>
      <c r="N10" s="143">
        <f>$F$5*$G$5*Weather!$S36</f>
        <v>49.72272479999998</v>
      </c>
      <c r="O10" s="143">
        <f>$F$6*$G$6*Weather!$S36</f>
        <v>0</v>
      </c>
      <c r="P10" s="143">
        <f t="shared" si="1"/>
        <v>49.72272479999998</v>
      </c>
      <c r="Q10" s="143">
        <f t="shared" si="0"/>
        <v>0.3477599999999999</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91.106855999999979</v>
      </c>
      <c r="O13" s="143">
        <f>$F$6*$G$6*Weather!$S39</f>
        <v>0</v>
      </c>
      <c r="P13" s="143">
        <f t="shared" si="1"/>
        <v>91.106855999999979</v>
      </c>
      <c r="Q13" s="143">
        <f t="shared" si="0"/>
        <v>0.63719999999999988</v>
      </c>
      <c r="R13" s="99"/>
      <c r="S13" s="99"/>
    </row>
    <row r="14" spans="1:19" s="96" customFormat="1" x14ac:dyDescent="0.25">
      <c r="A14" s="2"/>
      <c r="B14" s="161"/>
      <c r="C14" s="2"/>
      <c r="D14" s="99"/>
      <c r="E14" s="99"/>
      <c r="F14" s="99"/>
      <c r="G14" s="99"/>
      <c r="H14" s="99"/>
      <c r="I14" s="99"/>
      <c r="J14" s="99"/>
      <c r="K14" s="99"/>
      <c r="L14" s="99"/>
      <c r="M14" s="4" t="s">
        <v>192</v>
      </c>
      <c r="N14" s="143">
        <f>$F$5*$G$5*Weather!$S40</f>
        <v>277.00602047999996</v>
      </c>
      <c r="O14" s="143">
        <f>$F$6*$G$6*Weather!$S40</f>
        <v>0</v>
      </c>
      <c r="P14" s="143">
        <f t="shared" si="1"/>
        <v>277.00602047999996</v>
      </c>
      <c r="Q14" s="143">
        <f t="shared" si="0"/>
        <v>1.9373759999999998</v>
      </c>
      <c r="R14" s="99"/>
      <c r="S14" s="99"/>
    </row>
    <row r="15" spans="1:19" x14ac:dyDescent="0.25">
      <c r="B15" s="160"/>
      <c r="D15" s="99"/>
      <c r="E15" s="99"/>
      <c r="F15" s="99"/>
      <c r="G15" s="99"/>
      <c r="H15" s="99"/>
      <c r="I15" s="99"/>
      <c r="J15" s="99"/>
      <c r="K15" s="99"/>
      <c r="L15" s="99"/>
      <c r="M15" s="4" t="s">
        <v>193</v>
      </c>
      <c r="N15" s="143">
        <f>$F$5*$G$5*Weather!$S41</f>
        <v>517.30164000000002</v>
      </c>
      <c r="O15" s="143">
        <f>$F$6*$G$6*Weather!$S41</f>
        <v>0</v>
      </c>
      <c r="P15" s="143">
        <f t="shared" si="1"/>
        <v>517.30164000000002</v>
      </c>
      <c r="Q15" s="143">
        <f t="shared" si="0"/>
        <v>3.6180000000000003</v>
      </c>
      <c r="R15" s="99"/>
      <c r="S15" s="99"/>
    </row>
    <row r="16" spans="1:19" x14ac:dyDescent="0.25">
      <c r="B16" s="160"/>
      <c r="D16" s="99"/>
      <c r="E16" s="99"/>
      <c r="F16" s="99"/>
      <c r="G16" s="99"/>
      <c r="H16" s="99"/>
      <c r="I16" s="99"/>
      <c r="J16" s="99"/>
      <c r="K16" s="99"/>
      <c r="L16" s="99"/>
      <c r="M16" s="5" t="s">
        <v>194</v>
      </c>
      <c r="N16" s="144">
        <f>$F$5*$G$5*Weather!$S42</f>
        <v>610.17916032000005</v>
      </c>
      <c r="O16" s="144">
        <f>$F$6*$G$6*Weather!$S42</f>
        <v>0</v>
      </c>
      <c r="P16" s="144">
        <f t="shared" si="1"/>
        <v>610.17916032000005</v>
      </c>
      <c r="Q16" s="144">
        <f t="shared" si="0"/>
        <v>4.2675840000000003</v>
      </c>
      <c r="R16" s="99"/>
      <c r="S16" s="99"/>
    </row>
    <row r="17" spans="2:19" x14ac:dyDescent="0.25">
      <c r="B17" s="160"/>
      <c r="D17" s="99"/>
      <c r="E17" s="99"/>
      <c r="F17" s="99"/>
      <c r="G17" s="99"/>
      <c r="H17" s="99"/>
      <c r="I17" s="99"/>
      <c r="J17" s="99"/>
      <c r="K17" s="99"/>
      <c r="L17" s="99"/>
      <c r="M17" s="117" t="s">
        <v>3254</v>
      </c>
      <c r="N17" s="144">
        <f>SUM(N5:N16)</f>
        <v>3936.4441473599995</v>
      </c>
      <c r="O17" s="144">
        <f>SUM(O5:O16)</f>
        <v>0</v>
      </c>
      <c r="P17" s="144">
        <f>SUM(P5:P16)</f>
        <v>3936.4441473599995</v>
      </c>
      <c r="Q17" s="144">
        <f t="shared" si="0"/>
        <v>27.531431999999999</v>
      </c>
      <c r="R17" s="99" t="s">
        <v>3270</v>
      </c>
      <c r="S17" s="99"/>
    </row>
    <row r="18" spans="2:19" x14ac:dyDescent="0.25">
      <c r="B18" s="160"/>
      <c r="D18" s="99"/>
      <c r="E18" s="99"/>
      <c r="F18" s="99"/>
      <c r="G18" s="99"/>
      <c r="H18" s="99"/>
      <c r="I18" s="99"/>
      <c r="J18" s="99"/>
      <c r="K18" s="99"/>
      <c r="L18" s="99"/>
      <c r="M18" s="8" t="s">
        <v>3255</v>
      </c>
      <c r="N18" s="145">
        <f>N17/i.tfa</f>
        <v>27.531431999999999</v>
      </c>
      <c r="O18" s="145">
        <f>O17/i.tfa</f>
        <v>0</v>
      </c>
      <c r="P18" s="145">
        <f>P17/i.tfa</f>
        <v>27.531431999999999</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0"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4.2628075200000008</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3.7325836800000007</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3.6857462400000007</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2.4219360000000001</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1.3940476800000003</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0.32225759999999992</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0.590472</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1.7953017600000001</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3.3526800000000008</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3.9546278400000014</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25.512460320000006</v>
      </c>
      <c r="S18" s="99"/>
    </row>
    <row r="19" spans="4:21" x14ac:dyDescent="0.25">
      <c r="D19" s="99"/>
      <c r="E19" s="99"/>
      <c r="F19" s="99"/>
      <c r="G19" s="99"/>
      <c r="H19" s="99"/>
      <c r="I19" s="99"/>
      <c r="J19" s="99"/>
      <c r="K19" s="99"/>
      <c r="L19" s="99"/>
      <c r="M19" s="8" t="s">
        <v>3255</v>
      </c>
      <c r="N19" s="145">
        <f>N18/i.tfa</f>
        <v>25.512460320000006</v>
      </c>
      <c r="O19" s="145">
        <f>O18/i.tfa</f>
        <v>0</v>
      </c>
      <c r="P19" s="145">
        <f>P18/i.tfa</f>
        <v>0</v>
      </c>
      <c r="Q19" s="145">
        <f>Q18/i.tfa</f>
        <v>25.512460320000006</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6"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5"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13.897451444276427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9.0175441053059195</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1.199855042110952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6.684409828803628</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94.990014670275002</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7.9023371184893669</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7.4702281441374421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8.7548318902714204</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8.47109437383601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8.0985171572900931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8.0979676333718835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8.1521873266352038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8.0988835065688995</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8.2626416341952762</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8.7693026867842665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7.7442574046844888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7.0670607628112077</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96.889309639075563</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7.9692857584279997</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6.4272233001389836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4.9682306845304938</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0.54644973146990838</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-2.9080883270900411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-6.898112591260932</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-8.1521873266352038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-8.0988835065688995</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-6.0641494762901136</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-2.0848928579806403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4.7387065427431265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7.657123099714755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-1.8992949688005603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19.356200551209156</v>
      </c>
      <c r="V53" s="143">
        <f t="shared" ca="1" si="60"/>
        <v>-18.306703405742137</v>
      </c>
      <c r="W53" s="143">
        <f t="shared" ca="1" si="60"/>
        <v>8.2679965112306769E-2</v>
      </c>
      <c r="X53" s="143">
        <f t="shared" ca="1" si="60"/>
        <v>-3.0314720793798862</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-1.8992949688005634</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4" priority="6">
      <formula>i.complexity_level&lt;4</formula>
    </cfRule>
  </conditionalFormatting>
  <conditionalFormatting sqref="E6:Q8 E10:Q11">
    <cfRule type="expression" dxfId="33" priority="8">
      <formula>i.complexity_level&lt;3</formula>
    </cfRule>
  </conditionalFormatting>
  <conditionalFormatting sqref="S3:AK53">
    <cfRule type="expression" dxfId="32"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0.533</f>
        <v>185.84111000000001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39.362981333378613</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940.38708923359218</v>
      </c>
      <c r="L6" s="143">
        <f t="shared" ref="L6:L17" si="0">(1-i.heat_recovery_efficiency) * K6</f>
        <v>940.38708923359218</v>
      </c>
      <c r="M6" s="143">
        <f t="shared" ref="M6:M17" si="1">L6/i.tfa</f>
        <v>6.5770533587466238</v>
      </c>
      <c r="N6" s="143">
        <f t="shared" ref="N6:N17" si="2">ABS(L6)</f>
        <v>940.38708923359218</v>
      </c>
      <c r="O6" s="99"/>
      <c r="P6" s="102"/>
      <c r="Q6" s="102"/>
      <c r="R6" s="102"/>
      <c r="S6" s="102"/>
      <c r="T6" s="102"/>
    </row>
    <row r="7" spans="2:20" x14ac:dyDescent="0.25">
      <c r="B7" s="160"/>
      <c r="D7" s="99"/>
      <c r="E7" s="99" t="s">
        <v>81</v>
      </c>
      <c r="F7" s="98">
        <v>348.67</v>
      </c>
      <c r="G7" s="99" t="s">
        <v>82</v>
      </c>
      <c r="H7" s="99"/>
      <c r="I7" s="99"/>
      <c r="J7" s="151" t="s">
        <v>184</v>
      </c>
      <c r="K7" s="143">
        <f>$F$12*$R$9*Weather!$R32</f>
        <v>823.41824858092809</v>
      </c>
      <c r="L7" s="143">
        <f t="shared" si="0"/>
        <v>823.41824858092809</v>
      </c>
      <c r="M7" s="143">
        <f t="shared" si="1"/>
        <v>5.7589750215479656</v>
      </c>
      <c r="N7" s="143">
        <f t="shared" si="2"/>
        <v>823.41824858092809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813.08578021070412</v>
      </c>
      <c r="L8" s="143">
        <f t="shared" si="0"/>
        <v>813.08578021070412</v>
      </c>
      <c r="M8" s="143">
        <f t="shared" si="1"/>
        <v>5.6867098909686957</v>
      </c>
      <c r="N8" s="143">
        <f t="shared" si="2"/>
        <v>813.08578021070412</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534.2857576056</v>
      </c>
      <c r="L9" s="143">
        <f t="shared" si="0"/>
        <v>534.2857576056</v>
      </c>
      <c r="M9" s="143">
        <f t="shared" si="1"/>
        <v>3.7367866667058331</v>
      </c>
      <c r="N9" s="143">
        <f t="shared" si="2"/>
        <v>534.2857576056</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307.53076086532803</v>
      </c>
      <c r="L10" s="143">
        <f t="shared" si="0"/>
        <v>307.53076086532803</v>
      </c>
      <c r="M10" s="143">
        <f t="shared" si="1"/>
        <v>2.1508655816570714</v>
      </c>
      <c r="N10" s="143">
        <f t="shared" si="2"/>
        <v>307.53076086532803</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71.090914854959976</v>
      </c>
      <c r="L11" s="143">
        <f t="shared" si="0"/>
        <v>71.090914854959976</v>
      </c>
      <c r="M11" s="143">
        <f t="shared" si="1"/>
        <v>0.49720880441292475</v>
      </c>
      <c r="N11" s="143">
        <f t="shared" si="2"/>
        <v>71.090914854959976</v>
      </c>
      <c r="O11" s="99"/>
      <c r="P11" s="102"/>
      <c r="Q11" s="102"/>
      <c r="R11" s="102"/>
      <c r="S11" s="102"/>
      <c r="T11" s="102"/>
    </row>
    <row r="12" spans="2:20" x14ac:dyDescent="0.25">
      <c r="B12" s="160"/>
      <c r="D12" s="99"/>
      <c r="E12" s="99" t="s">
        <v>77</v>
      </c>
      <c r="F12" s="99">
        <f>i.n_occupants * i.ventilation_rate</f>
        <v>185.84111000000001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0.53300000000000003</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1.8761726078799248</v>
      </c>
      <c r="G14" s="99" t="s">
        <v>165</v>
      </c>
      <c r="H14" s="99"/>
      <c r="I14" s="99"/>
      <c r="J14" s="151" t="s">
        <v>191</v>
      </c>
      <c r="K14" s="143">
        <f>$F$12*$R$9*Weather!$R39</f>
        <v>130.25975082119999</v>
      </c>
      <c r="L14" s="143">
        <f t="shared" si="0"/>
        <v>130.25975082119999</v>
      </c>
      <c r="M14" s="143">
        <f t="shared" si="1"/>
        <v>0.91103476584976917</v>
      </c>
      <c r="N14" s="143">
        <f t="shared" si="2"/>
        <v>130.25975082119999</v>
      </c>
      <c r="O14" s="99"/>
      <c r="P14" s="102"/>
      <c r="Q14" s="102"/>
      <c r="R14" s="102"/>
      <c r="S14" s="102"/>
      <c r="T14" s="102"/>
    </row>
    <row r="15" spans="2:20" x14ac:dyDescent="0.25">
      <c r="B15" s="160"/>
      <c r="D15" s="99"/>
      <c r="E15" s="99"/>
      <c r="F15" s="99"/>
      <c r="G15" s="99"/>
      <c r="H15" s="99"/>
      <c r="I15" s="99"/>
      <c r="J15" s="151" t="s">
        <v>192</v>
      </c>
      <c r="K15" s="143">
        <f>$F$12*$R$9*Weather!$R40</f>
        <v>396.04851696009604</v>
      </c>
      <c r="L15" s="143">
        <f t="shared" si="0"/>
        <v>396.04851696009604</v>
      </c>
      <c r="M15" s="143">
        <f t="shared" si="1"/>
        <v>2.7699574553091066</v>
      </c>
      <c r="N15" s="143">
        <f t="shared" si="2"/>
        <v>396.04851696009604</v>
      </c>
      <c r="O15" s="99"/>
      <c r="P15" s="102"/>
      <c r="Q15" s="102"/>
      <c r="R15" s="102"/>
      <c r="S15" s="102"/>
      <c r="T15" s="102"/>
    </row>
    <row r="16" spans="2:20" x14ac:dyDescent="0.25">
      <c r="B16" s="160"/>
      <c r="D16" s="99"/>
      <c r="E16" s="99"/>
      <c r="F16" s="99"/>
      <c r="G16" s="99"/>
      <c r="H16" s="99"/>
      <c r="I16" s="99"/>
      <c r="J16" s="151" t="s">
        <v>193</v>
      </c>
      <c r="K16" s="143">
        <f>$F$12*$R$9*Weather!$R41</f>
        <v>739.61044957800016</v>
      </c>
      <c r="L16" s="143">
        <f t="shared" si="0"/>
        <v>739.61044957800016</v>
      </c>
      <c r="M16" s="143">
        <f t="shared" si="1"/>
        <v>5.1728245179605556</v>
      </c>
      <c r="N16" s="143">
        <f t="shared" si="2"/>
        <v>739.61044957800016</v>
      </c>
      <c r="O16" s="99"/>
      <c r="P16" s="102"/>
      <c r="Q16" s="102"/>
      <c r="R16" s="102"/>
      <c r="S16" s="102"/>
      <c r="T16" s="102"/>
    </row>
    <row r="17" spans="2:20" x14ac:dyDescent="0.25">
      <c r="B17" s="160"/>
      <c r="D17" s="99"/>
      <c r="E17" s="99"/>
      <c r="F17" s="99"/>
      <c r="G17" s="99"/>
      <c r="H17" s="99"/>
      <c r="I17" s="99"/>
      <c r="J17" s="152" t="s">
        <v>194</v>
      </c>
      <c r="K17" s="143">
        <f>$F$12*$R$9*Weather!$R42</f>
        <v>872.40180233606418</v>
      </c>
      <c r="L17" s="143">
        <f t="shared" si="0"/>
        <v>872.40180233606418</v>
      </c>
      <c r="M17" s="144">
        <f t="shared" si="1"/>
        <v>6.1015652702200605</v>
      </c>
      <c r="N17" s="144">
        <f t="shared" si="2"/>
        <v>872.40180233606418</v>
      </c>
      <c r="O17" s="99"/>
      <c r="P17" s="102"/>
      <c r="Q17" s="102"/>
      <c r="R17" s="102"/>
      <c r="S17" s="102"/>
      <c r="T17" s="102"/>
    </row>
    <row r="18" spans="2:20" x14ac:dyDescent="0.25">
      <c r="B18" s="160"/>
      <c r="D18" s="99"/>
      <c r="E18" s="99"/>
      <c r="F18" s="99"/>
      <c r="G18" s="99"/>
      <c r="H18" s="99"/>
      <c r="I18" s="99"/>
      <c r="J18" s="144" t="s">
        <v>3254</v>
      </c>
      <c r="K18" s="145">
        <f>SUM(K6:K17)</f>
        <v>5628.1190710464725</v>
      </c>
      <c r="L18" s="145">
        <f>SUM(L6:L17)</f>
        <v>5628.1190710464725</v>
      </c>
      <c r="M18" s="144">
        <f>SUM(M6:M17)</f>
        <v>39.362981333378613</v>
      </c>
      <c r="N18" s="144">
        <f>SUM(N6:N17)</f>
        <v>5628.1190710464725</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940.38708923359218</v>
      </c>
      <c r="M40" s="143">
        <f t="shared" ref="M40:M51" si="6">L40/i.tfa</f>
        <v>6.5770533587466238</v>
      </c>
      <c r="N40" s="143">
        <f t="shared" ref="N40:N51" si="7">ABS(L40)</f>
        <v>940.38708923359218</v>
      </c>
      <c r="O40" s="99"/>
      <c r="P40" s="102"/>
      <c r="Q40" s="102"/>
      <c r="R40" s="102"/>
      <c r="S40" s="102"/>
      <c r="T40" s="102"/>
    </row>
    <row r="41" spans="2:20" x14ac:dyDescent="0.25">
      <c r="B41" s="160"/>
      <c r="D41" s="99"/>
      <c r="E41" s="99"/>
      <c r="F41" s="99"/>
      <c r="G41" s="99"/>
      <c r="H41" s="99"/>
      <c r="I41" s="99"/>
      <c r="J41" s="151" t="s">
        <v>184</v>
      </c>
      <c r="K41" s="151"/>
      <c r="L41" s="143">
        <f t="shared" si="5"/>
        <v>823.41824858092809</v>
      </c>
      <c r="M41" s="143">
        <f t="shared" si="6"/>
        <v>5.7589750215479656</v>
      </c>
      <c r="N41" s="143">
        <f t="shared" si="7"/>
        <v>823.41824858092809</v>
      </c>
      <c r="O41" s="99"/>
      <c r="P41" s="102"/>
      <c r="Q41" s="102"/>
      <c r="R41" s="102"/>
      <c r="S41" s="102"/>
      <c r="T41" s="102"/>
    </row>
    <row r="42" spans="2:20" x14ac:dyDescent="0.25">
      <c r="B42" s="160"/>
      <c r="D42" s="99"/>
      <c r="E42" s="99"/>
      <c r="F42" s="99"/>
      <c r="G42" s="99"/>
      <c r="H42" s="99"/>
      <c r="I42" s="99"/>
      <c r="J42" s="151" t="s">
        <v>185</v>
      </c>
      <c r="K42" s="151"/>
      <c r="L42" s="143">
        <f t="shared" si="5"/>
        <v>813.08578021070412</v>
      </c>
      <c r="M42" s="143">
        <f t="shared" si="6"/>
        <v>5.6867098909686957</v>
      </c>
      <c r="N42" s="143">
        <f t="shared" si="7"/>
        <v>813.08578021070412</v>
      </c>
      <c r="O42" s="99"/>
      <c r="P42" s="102"/>
      <c r="Q42" s="102"/>
      <c r="R42" s="102"/>
      <c r="S42" s="102"/>
      <c r="T42" s="102"/>
    </row>
    <row r="43" spans="2:20" x14ac:dyDescent="0.25">
      <c r="B43" s="160"/>
      <c r="D43" s="99"/>
      <c r="E43" s="99"/>
      <c r="F43" s="99"/>
      <c r="G43" s="99"/>
      <c r="H43" s="99"/>
      <c r="I43" s="99"/>
      <c r="J43" s="151" t="s">
        <v>186</v>
      </c>
      <c r="K43" s="151"/>
      <c r="L43" s="143">
        <f t="shared" si="5"/>
        <v>534.2857576056</v>
      </c>
      <c r="M43" s="143">
        <f t="shared" si="6"/>
        <v>3.7367866667058331</v>
      </c>
      <c r="N43" s="143">
        <f t="shared" si="7"/>
        <v>534.2857576056</v>
      </c>
      <c r="O43" s="99"/>
      <c r="P43" s="102"/>
      <c r="Q43" s="102"/>
      <c r="R43" s="102"/>
      <c r="S43" s="102"/>
      <c r="T43" s="102"/>
    </row>
    <row r="44" spans="2:20" x14ac:dyDescent="0.25">
      <c r="B44" s="160"/>
      <c r="D44" s="99"/>
      <c r="E44" s="99"/>
      <c r="F44" s="99"/>
      <c r="G44" s="99"/>
      <c r="H44" s="99"/>
      <c r="I44" s="99"/>
      <c r="J44" s="151" t="s">
        <v>187</v>
      </c>
      <c r="K44" s="151"/>
      <c r="L44" s="143">
        <f t="shared" si="5"/>
        <v>307.53076086532803</v>
      </c>
      <c r="M44" s="143">
        <f t="shared" si="6"/>
        <v>2.1508655816570714</v>
      </c>
      <c r="N44" s="143">
        <f t="shared" si="7"/>
        <v>307.53076086532803</v>
      </c>
      <c r="O44" s="99"/>
      <c r="P44" s="102"/>
      <c r="Q44" s="102"/>
      <c r="R44" s="102"/>
      <c r="S44" s="102"/>
      <c r="T44" s="102"/>
    </row>
    <row r="45" spans="2:20" x14ac:dyDescent="0.25">
      <c r="B45" s="160"/>
      <c r="D45" s="99"/>
      <c r="E45" s="99"/>
      <c r="F45" s="99"/>
      <c r="G45" s="99"/>
      <c r="H45" s="99"/>
      <c r="I45" s="99"/>
      <c r="J45" s="151" t="s">
        <v>188</v>
      </c>
      <c r="K45" s="151"/>
      <c r="L45" s="143">
        <f t="shared" si="5"/>
        <v>71.090914854959976</v>
      </c>
      <c r="M45" s="143">
        <f t="shared" si="6"/>
        <v>0.49720880441292475</v>
      </c>
      <c r="N45" s="143">
        <f t="shared" si="7"/>
        <v>71.090914854959976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130.25975082119999</v>
      </c>
      <c r="M48" s="143">
        <f t="shared" si="6"/>
        <v>0.91103476584976917</v>
      </c>
      <c r="N48" s="143">
        <f t="shared" si="7"/>
        <v>130.25975082119999</v>
      </c>
      <c r="O48" s="99"/>
      <c r="P48" s="102"/>
      <c r="Q48" s="102"/>
      <c r="R48" s="102"/>
      <c r="S48" s="102"/>
      <c r="T48" s="102"/>
    </row>
    <row r="49" spans="2:20" x14ac:dyDescent="0.25">
      <c r="B49" s="160"/>
      <c r="D49" s="99"/>
      <c r="E49" s="99"/>
      <c r="F49" s="99"/>
      <c r="G49" s="99"/>
      <c r="H49" s="99"/>
      <c r="I49" s="99"/>
      <c r="J49" s="151" t="s">
        <v>192</v>
      </c>
      <c r="K49" s="151"/>
      <c r="L49" s="143">
        <f t="shared" si="5"/>
        <v>396.04851696009604</v>
      </c>
      <c r="M49" s="143">
        <f t="shared" si="6"/>
        <v>2.7699574553091066</v>
      </c>
      <c r="N49" s="143">
        <f t="shared" si="7"/>
        <v>396.04851696009604</v>
      </c>
      <c r="O49" s="99"/>
      <c r="P49" s="102"/>
      <c r="Q49" s="102"/>
      <c r="R49" s="102"/>
      <c r="S49" s="102"/>
      <c r="T49" s="102"/>
    </row>
    <row r="50" spans="2:20" x14ac:dyDescent="0.25">
      <c r="B50" s="160"/>
      <c r="D50" s="99"/>
      <c r="E50" s="99"/>
      <c r="F50" s="99"/>
      <c r="G50" s="99"/>
      <c r="H50" s="99"/>
      <c r="I50" s="99"/>
      <c r="J50" s="151" t="s">
        <v>193</v>
      </c>
      <c r="K50" s="151"/>
      <c r="L50" s="143">
        <f t="shared" si="5"/>
        <v>739.61044957800016</v>
      </c>
      <c r="M50" s="143">
        <f t="shared" si="6"/>
        <v>5.1728245179605556</v>
      </c>
      <c r="N50" s="143">
        <f t="shared" si="7"/>
        <v>739.61044957800016</v>
      </c>
      <c r="O50" s="99"/>
      <c r="P50" s="102"/>
      <c r="Q50" s="102"/>
      <c r="R50" s="102"/>
      <c r="S50" s="102"/>
      <c r="T50" s="102"/>
    </row>
    <row r="51" spans="2:20" x14ac:dyDescent="0.25">
      <c r="B51" s="160"/>
      <c r="D51" s="99"/>
      <c r="E51" s="99"/>
      <c r="F51" s="99"/>
      <c r="G51" s="99"/>
      <c r="H51" s="99"/>
      <c r="I51" s="99"/>
      <c r="J51" s="152" t="s">
        <v>194</v>
      </c>
      <c r="K51" s="152"/>
      <c r="L51" s="144">
        <f t="shared" si="5"/>
        <v>872.40180233606418</v>
      </c>
      <c r="M51" s="144">
        <f t="shared" si="6"/>
        <v>6.1015652702200605</v>
      </c>
      <c r="N51" s="144">
        <f t="shared" si="7"/>
        <v>872.40180233606418</v>
      </c>
      <c r="O51" s="99"/>
      <c r="P51" s="102"/>
      <c r="Q51" s="102"/>
      <c r="R51" s="102"/>
      <c r="S51" s="102"/>
      <c r="T51" s="102"/>
    </row>
    <row r="52" spans="2:20" x14ac:dyDescent="0.25">
      <c r="B52" s="160"/>
      <c r="D52" s="99"/>
      <c r="E52" s="99"/>
      <c r="F52" s="99"/>
      <c r="G52" s="99"/>
      <c r="H52" s="99"/>
      <c r="I52" s="99"/>
      <c r="J52" s="144" t="s">
        <v>3254</v>
      </c>
      <c r="K52" s="144"/>
      <c r="L52" s="144"/>
      <c r="M52" s="144">
        <f>N52/i.tfa</f>
        <v>39.362981333378606</v>
      </c>
      <c r="N52" s="144">
        <f>SUM(N40:N51)</f>
        <v>5628.1190710464725</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1" priority="1">
      <formula>i.complexity_level&lt;4</formula>
    </cfRule>
  </conditionalFormatting>
  <conditionalFormatting sqref="E8:H8">
    <cfRule type="expression" dxfId="30" priority="4">
      <formula>i.complexity_level&lt;3</formula>
    </cfRule>
  </conditionalFormatting>
  <conditionalFormatting sqref="E4:H4">
    <cfRule type="expression" dxfId="29" priority="2" stopIfTrue="1">
      <formula>i.complexity_level &lt;3</formula>
    </cfRule>
  </conditionalFormatting>
  <conditionalFormatting sqref="J3:N52">
    <cfRule type="expression" dxfId="28"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7" priority="4">
      <formula>i.complexity_level&lt;2</formula>
    </cfRule>
  </conditionalFormatting>
  <conditionalFormatting sqref="J1:S12">
    <cfRule type="expression" dxfId="26"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53.231200000000001</v>
      </c>
      <c r="J4" s="99">
        <f>IFERROR('Ground floor'!$F$7 * 'Ground floor'!$G$7, 0)</f>
        <v>42.893999999999998</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61.327566300000008</v>
      </c>
      <c r="P4" s="99">
        <f>SUM(I4:O4)</f>
        <v>345.19574902000005</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0.15420583871939825</v>
      </c>
      <c r="J5" s="117">
        <f t="shared" si="1"/>
        <v>0.12425993113117623</v>
      </c>
      <c r="K5" s="117">
        <f t="shared" si="1"/>
        <v>0.11514753618155664</v>
      </c>
      <c r="L5" s="117">
        <f t="shared" si="1"/>
        <v>0</v>
      </c>
      <c r="M5" s="117">
        <f t="shared" si="1"/>
        <v>0.42872643461036786</v>
      </c>
      <c r="N5" s="117">
        <f t="shared" si="1"/>
        <v>0</v>
      </c>
      <c r="O5" s="117">
        <f t="shared" si="1"/>
        <v>0.17766025935750093</v>
      </c>
      <c r="P5" s="117">
        <f t="shared" si="1"/>
        <v>1</v>
      </c>
      <c r="Q5" s="99"/>
      <c r="R5" s="99"/>
      <c r="S5" s="99"/>
      <c r="T5" s="99"/>
      <c r="U5" s="99"/>
      <c r="V5" s="99"/>
      <c r="W5" s="99"/>
      <c r="X5" s="99"/>
      <c r="Y5" s="102"/>
      <c r="Z5" s="102" t="s">
        <v>3375</v>
      </c>
      <c r="AA5" s="154">
        <f t="array" aca="1" ref="AA5" ca="1">i.tfa * SUMPRODUCT(($V$14:$V$25&gt;$AA$4)*$R$14:$R$25) / $P$4</f>
        <v>91.771439999999984</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-80.638238805871453</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0.68172969549195683</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5.7087613918590021</v>
      </c>
      <c r="J14" s="143">
        <f t="shared" si="2"/>
        <v>4.6001520000000005</v>
      </c>
      <c r="K14" s="143">
        <f t="shared" si="2"/>
        <v>4.2628075200000008</v>
      </c>
      <c r="L14" s="143">
        <f t="shared" si="2"/>
        <v>0</v>
      </c>
      <c r="M14" s="143">
        <f t="shared" si="2"/>
        <v>15.871622876917368</v>
      </c>
      <c r="N14" s="143">
        <f t="shared" si="2"/>
        <v>0</v>
      </c>
      <c r="O14" s="143">
        <f t="shared" si="2"/>
        <v>6.5770533587466238</v>
      </c>
      <c r="P14" s="143">
        <f ca="1">-Glazing!AK23</f>
        <v>-7.9023371184893669</v>
      </c>
      <c r="Q14" s="143">
        <f>-'Incidental gains'!$F$6 * Weather!$Q31 / 1000</f>
        <v>-3.5649503999999999</v>
      </c>
      <c r="R14" s="143">
        <f t="shared" ref="R14:R25" si="3">SUM($I14:$O14)</f>
        <v>37.020397147522992</v>
      </c>
      <c r="S14" s="143">
        <f t="shared" ref="S14:S25" ca="1" si="4">-1 * SUM($P14:$Q14)</f>
        <v>11.467287518489368</v>
      </c>
      <c r="T14" s="143">
        <f t="shared" ref="T14:T25" ca="1" si="5">IF(ABS(R14) &gt; (0.0000001 * ABS(S14)), S14 / R14, IF(R14 = 0, 10^6, 0))</f>
        <v>0.30975592921905309</v>
      </c>
      <c r="U14" s="99">
        <f ca="1">IFERROR(IF(T14 &gt; 0,   IF(T14 = 1, d.heating_alpha/d.heating_alpha1, (1 - T14 ^ d.heating_alpha) / (1 - T14 ^ d.heating_alpha1)), 1) * IF(T14 &lt;= 0, IF(S14 &gt; 0, 1 / T14, 1), 1), NA())</f>
        <v>0.86822280419084652</v>
      </c>
      <c r="V14" s="99">
        <f t="shared" ref="V14:V25" ca="1" si="6">R14 - U14 * S14</f>
        <v>27.064236621757459</v>
      </c>
      <c r="W14" s="130">
        <f t="shared" ref="W14:W25" ca="1" si="7">S14 - (R14 - V14)</f>
        <v>1.5111269927238347</v>
      </c>
      <c r="X14" s="143"/>
      <c r="Y14" s="102"/>
      <c r="Z14" s="102" t="s">
        <v>53</v>
      </c>
      <c r="AA14" s="155">
        <f ca="1">$I$4 * $AA$5 / i.tfa</f>
        <v>34.166344082584978</v>
      </c>
      <c r="AB14" s="155">
        <f t="shared" ref="AB14:AB24" ca="1" si="8">IF($AA14&gt;0, $AA14, 0)</f>
        <v>34.166344082584978</v>
      </c>
      <c r="AC14" s="155">
        <f t="shared" ref="AC14:AC24" ca="1" si="9">IF($AA14&lt;0, -$AA14, 0)</f>
        <v>0</v>
      </c>
      <c r="AD14" s="102"/>
    </row>
    <row r="15" spans="2:30" x14ac:dyDescent="0.25">
      <c r="B15" s="160"/>
      <c r="D15" s="99"/>
      <c r="E15" s="99"/>
      <c r="F15" s="99"/>
      <c r="G15" s="99" t="s">
        <v>184</v>
      </c>
      <c r="H15" s="143">
        <f>Weather!$R32</f>
        <v>13.42656</v>
      </c>
      <c r="I15" s="143">
        <f t="shared" si="2"/>
        <v>4.998684436088964</v>
      </c>
      <c r="J15" s="143">
        <f t="shared" si="2"/>
        <v>4.0279680000000004</v>
      </c>
      <c r="K15" s="143">
        <f t="shared" si="2"/>
        <v>3.7325836800000007</v>
      </c>
      <c r="L15" s="143">
        <f t="shared" si="2"/>
        <v>0</v>
      </c>
      <c r="M15" s="143">
        <f t="shared" si="2"/>
        <v>13.897451444276426</v>
      </c>
      <c r="N15" s="143">
        <f t="shared" si="2"/>
        <v>0</v>
      </c>
      <c r="O15" s="143">
        <f t="shared" si="2"/>
        <v>5.7589750215479656</v>
      </c>
      <c r="P15" s="143">
        <f ca="1">-Glazing!AK24</f>
        <v>-7.4702281441374421</v>
      </c>
      <c r="Q15" s="143">
        <f>-'Incidental gains'!$F$6 * Weather!$Q32 / 1000</f>
        <v>-3.2199551999999998</v>
      </c>
      <c r="R15" s="143">
        <f t="shared" si="3"/>
        <v>32.415662581913359</v>
      </c>
      <c r="S15" s="143">
        <f t="shared" ca="1" si="4"/>
        <v>10.690183344137441</v>
      </c>
      <c r="T15" s="143">
        <f t="shared" ca="1" si="5"/>
        <v>0.32978450824886535</v>
      </c>
      <c r="U15" s="99">
        <f t="shared" ref="U15:U25" ca="1" si="10">IFERROR(IF(T15 &gt; 0, IF(T15 = 1, d.heating_alpha/d.heating_alpha1, (1 - T15 ^ d.heating_alpha) / (1 - T15 ^ d.heating_alpha1)), 1) * IF(T15 &lt;= 0, IF(S15 &gt; 0, 1 / T15, 1), 1), NA())</f>
        <v>0.85837562686355517</v>
      </c>
      <c r="V15" s="99">
        <f t="shared" ca="1" si="6"/>
        <v>23.239469752603046</v>
      </c>
      <c r="W15" s="130">
        <f t="shared" ca="1" si="7"/>
        <v>1.5139905148271282</v>
      </c>
      <c r="X15" s="143"/>
      <c r="Y15" s="102"/>
      <c r="Z15" s="102" t="s">
        <v>57</v>
      </c>
      <c r="AA15" s="155">
        <f ca="1">$J$4 * $AA$5 / i.tfa</f>
        <v>27.531431999999995</v>
      </c>
      <c r="AB15" s="155">
        <f t="shared" ca="1" si="8"/>
        <v>27.531431999999995</v>
      </c>
      <c r="AC15" s="155">
        <f t="shared" ca="1" si="9"/>
        <v>0</v>
      </c>
      <c r="AD15" s="102"/>
    </row>
    <row r="16" spans="2:30" x14ac:dyDescent="0.25">
      <c r="B16" s="160"/>
      <c r="D16" s="99"/>
      <c r="E16" s="99"/>
      <c r="F16" s="99"/>
      <c r="G16" s="99" t="s">
        <v>185</v>
      </c>
      <c r="H16" s="143">
        <f>Weather!$R33</f>
        <v>13.25808</v>
      </c>
      <c r="I16" s="143">
        <f t="shared" si="2"/>
        <v>4.9359596313890064</v>
      </c>
      <c r="J16" s="143">
        <f t="shared" si="2"/>
        <v>3.9774240000000001</v>
      </c>
      <c r="K16" s="143">
        <f t="shared" si="2"/>
        <v>3.6857462400000007</v>
      </c>
      <c r="L16" s="143">
        <f t="shared" si="2"/>
        <v>0</v>
      </c>
      <c r="M16" s="143">
        <f t="shared" si="2"/>
        <v>13.723062574801915</v>
      </c>
      <c r="N16" s="143">
        <f t="shared" si="2"/>
        <v>0</v>
      </c>
      <c r="O16" s="143">
        <f t="shared" si="2"/>
        <v>5.6867098909686957</v>
      </c>
      <c r="P16" s="143">
        <f ca="1">-Glazing!AK25</f>
        <v>-8.7548318902714204</v>
      </c>
      <c r="Q16" s="143">
        <f>-'Incidental gains'!$F$6 * Weather!$Q33 / 1000</f>
        <v>-3.5649503999999999</v>
      </c>
      <c r="R16" s="143">
        <f t="shared" si="3"/>
        <v>32.008902337159618</v>
      </c>
      <c r="S16" s="143">
        <f t="shared" ca="1" si="4"/>
        <v>12.319782290271419</v>
      </c>
      <c r="T16" s="143">
        <f t="shared" ca="1" si="5"/>
        <v>0.38488612200766403</v>
      </c>
      <c r="U16" s="99">
        <f t="shared" ca="1" si="10"/>
        <v>0.83164750752973005</v>
      </c>
      <c r="V16" s="99">
        <f t="shared" ca="1" si="6"/>
        <v>21.763186102146484</v>
      </c>
      <c r="W16" s="130">
        <f t="shared" ca="1" si="7"/>
        <v>2.0740660552582852</v>
      </c>
      <c r="X16" s="143"/>
      <c r="Y16" s="102"/>
      <c r="Z16" s="102" t="s">
        <v>59</v>
      </c>
      <c r="AA16" s="155">
        <f ca="1">$K$4 * $AA$5 / i.tfa</f>
        <v>25.512460319999999</v>
      </c>
      <c r="AB16" s="155">
        <f t="shared" ca="1" si="8"/>
        <v>25.512460319999999</v>
      </c>
      <c r="AC16" s="155">
        <f t="shared" ca="1" si="9"/>
        <v>0</v>
      </c>
      <c r="AD16" s="102"/>
    </row>
    <row r="17" spans="2:30" x14ac:dyDescent="0.25">
      <c r="B17" s="160"/>
      <c r="D17" s="99"/>
      <c r="E17" s="99"/>
      <c r="F17" s="99"/>
      <c r="G17" s="99" t="s">
        <v>186</v>
      </c>
      <c r="H17" s="143">
        <f>Weather!$R34</f>
        <v>8.7119999999999997</v>
      </c>
      <c r="I17" s="143">
        <f t="shared" si="2"/>
        <v>3.2434621233738987</v>
      </c>
      <c r="J17" s="143">
        <f t="shared" si="2"/>
        <v>2.6135999999999999</v>
      </c>
      <c r="K17" s="143">
        <f t="shared" si="2"/>
        <v>2.4219360000000001</v>
      </c>
      <c r="L17" s="143">
        <f t="shared" si="2"/>
        <v>0</v>
      </c>
      <c r="M17" s="143">
        <f t="shared" si="2"/>
        <v>9.0175441053059178</v>
      </c>
      <c r="N17" s="143">
        <f t="shared" si="2"/>
        <v>0</v>
      </c>
      <c r="O17" s="143">
        <f t="shared" si="2"/>
        <v>3.7367866667058331</v>
      </c>
      <c r="P17" s="143">
        <f ca="1">-Glazing!AK26</f>
        <v>-8.47109437383601</v>
      </c>
      <c r="Q17" s="143">
        <f>-'Incidental gains'!$F$6 * Weather!$Q34 / 1000</f>
        <v>-3.4499519999999997</v>
      </c>
      <c r="R17" s="143">
        <f t="shared" si="3"/>
        <v>21.033328895385651</v>
      </c>
      <c r="S17" s="143">
        <f t="shared" ca="1" si="4"/>
        <v>11.92104637383601</v>
      </c>
      <c r="T17" s="143">
        <f t="shared" ca="1" si="5"/>
        <v>0.56676936081436358</v>
      </c>
      <c r="U17" s="99">
        <f t="shared" ca="1" si="10"/>
        <v>0.74911422613039391</v>
      </c>
      <c r="V17" s="99">
        <f t="shared" ca="1" si="6"/>
        <v>12.103103466384949</v>
      </c>
      <c r="W17" s="130">
        <f t="shared" ca="1" si="7"/>
        <v>2.990820944835308</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1.866911779773395</v>
      </c>
      <c r="J18" s="143">
        <f t="shared" si="2"/>
        <v>1.5043680000000001</v>
      </c>
      <c r="K18" s="143">
        <f t="shared" si="2"/>
        <v>1.3940476800000003</v>
      </c>
      <c r="L18" s="143">
        <f t="shared" si="2"/>
        <v>0</v>
      </c>
      <c r="M18" s="143">
        <f t="shared" si="2"/>
        <v>5.1904288302000516</v>
      </c>
      <c r="N18" s="143">
        <f t="shared" si="2"/>
        <v>0</v>
      </c>
      <c r="O18" s="143">
        <f t="shared" si="2"/>
        <v>2.1508655816570714</v>
      </c>
      <c r="P18" s="143">
        <f ca="1">-Glazing!AK27</f>
        <v>-8.0985171572900931</v>
      </c>
      <c r="Q18" s="143">
        <f>-'Incidental gains'!$F$6 * Weather!$Q35 / 1000</f>
        <v>-3.5649503999999999</v>
      </c>
      <c r="R18" s="143">
        <f t="shared" si="3"/>
        <v>12.106621871630519</v>
      </c>
      <c r="S18" s="143">
        <f t="shared" ca="1" si="4"/>
        <v>11.663467557290094</v>
      </c>
      <c r="T18" s="143">
        <f t="shared" ca="1" si="5"/>
        <v>0.96339570864281554</v>
      </c>
      <c r="U18" s="99">
        <f t="shared" ca="1" si="10"/>
        <v>0.60485979111411581</v>
      </c>
      <c r="V18" s="99">
        <f t="shared" ca="1" si="6"/>
        <v>5.0518593212617668</v>
      </c>
      <c r="W18" s="130">
        <f t="shared" ca="1" si="7"/>
        <v>4.6087050069213413</v>
      </c>
      <c r="X18" s="143"/>
      <c r="Y18" s="102"/>
      <c r="Z18" s="102" t="s">
        <v>3385</v>
      </c>
      <c r="AA18" s="155">
        <f ca="1">$M$4 * $AA$5 / i.tfa</f>
        <v>94.990014670274974</v>
      </c>
      <c r="AB18" s="155">
        <f t="shared" ca="1" si="8"/>
        <v>94.990014670274974</v>
      </c>
      <c r="AC18" s="155">
        <f t="shared" ca="1" si="9"/>
        <v>0</v>
      </c>
      <c r="AD18" s="102"/>
    </row>
    <row r="19" spans="2:30" x14ac:dyDescent="0.25">
      <c r="B19" s="160"/>
      <c r="D19" s="99"/>
      <c r="E19" s="99"/>
      <c r="F19" s="99"/>
      <c r="G19" s="99" t="s">
        <v>188</v>
      </c>
      <c r="H19" s="143">
        <f>Weather!$R36</f>
        <v>1.1591999999999996</v>
      </c>
      <c r="I19" s="143">
        <f t="shared" si="2"/>
        <v>0.43156810071338636</v>
      </c>
      <c r="J19" s="143">
        <f t="shared" si="2"/>
        <v>0.3477599999999999</v>
      </c>
      <c r="K19" s="143">
        <f t="shared" si="2"/>
        <v>0.32225759999999992</v>
      </c>
      <c r="L19" s="143">
        <f t="shared" si="2"/>
        <v>0</v>
      </c>
      <c r="M19" s="143">
        <f t="shared" si="2"/>
        <v>1.1998550421109522</v>
      </c>
      <c r="N19" s="143">
        <f t="shared" si="2"/>
        <v>0</v>
      </c>
      <c r="O19" s="143">
        <f t="shared" si="2"/>
        <v>0.49720880441292475</v>
      </c>
      <c r="P19" s="143">
        <f ca="1">-Glazing!AK28</f>
        <v>-8.0979676333718835</v>
      </c>
      <c r="Q19" s="143">
        <f>-'Incidental gains'!$F$6 * Weather!$Q36 / 1000</f>
        <v>-3.4499519999999997</v>
      </c>
      <c r="R19" s="143">
        <f t="shared" si="3"/>
        <v>2.7986495472372632</v>
      </c>
      <c r="S19" s="143">
        <f t="shared" ca="1" si="4"/>
        <v>11.547919633371883</v>
      </c>
      <c r="T19" s="143">
        <f t="shared" ca="1" si="5"/>
        <v>4.1262471197122972</v>
      </c>
      <c r="U19" s="99">
        <f t="shared" ca="1" si="10"/>
        <v>0.21850317875880357</v>
      </c>
      <c r="V19" s="99">
        <f t="shared" ca="1" si="6"/>
        <v>0.27539239929430925</v>
      </c>
      <c r="W19" s="130">
        <f t="shared" ca="1" si="7"/>
        <v>9.0246624854289301</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-8.1521873266352038</v>
      </c>
      <c r="Q20" s="143">
        <f>-'Incidental gains'!$F$6 * Weather!$Q37 / 1000</f>
        <v>-3.5649503999999999</v>
      </c>
      <c r="R20" s="143">
        <f t="shared" si="3"/>
        <v>0</v>
      </c>
      <c r="S20" s="143">
        <f t="shared" ca="1" si="4"/>
        <v>11.717137726635205</v>
      </c>
      <c r="T20" s="143">
        <f t="shared" ca="1" si="5"/>
        <v>1000000</v>
      </c>
      <c r="U20" s="99">
        <f t="shared" ca="1" si="10"/>
        <v>9.9999999830887941E-7</v>
      </c>
      <c r="V20" s="99">
        <f t="shared" ca="1" si="6"/>
        <v>-1.1717137706820112E-5</v>
      </c>
      <c r="W20" s="130">
        <f t="shared" ca="1" si="7"/>
        <v>11.717126009497498</v>
      </c>
      <c r="X20" s="143"/>
      <c r="Y20" s="102"/>
      <c r="Z20" s="102" t="s">
        <v>3386</v>
      </c>
      <c r="AA20" s="155">
        <f ca="1">$O$4 * $AA$5 / i.tfa</f>
        <v>39.362981333378599</v>
      </c>
      <c r="AB20" s="155">
        <f t="shared" ca="1" si="8"/>
        <v>39.362981333378599</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-8.0988835065688995</v>
      </c>
      <c r="Q21" s="143">
        <f>-'Incidental gains'!$F$6 * Weather!$Q38 / 1000</f>
        <v>-3.5649503999999999</v>
      </c>
      <c r="R21" s="143">
        <f t="shared" si="3"/>
        <v>0</v>
      </c>
      <c r="S21" s="143">
        <f t="shared" ca="1" si="4"/>
        <v>11.6638339065689</v>
      </c>
      <c r="T21" s="143">
        <f t="shared" ca="1" si="5"/>
        <v>1000000</v>
      </c>
      <c r="U21" s="99">
        <f t="shared" ca="1" si="10"/>
        <v>9.9999999830887941E-7</v>
      </c>
      <c r="V21" s="99">
        <f t="shared" ca="1" si="6"/>
        <v>-1.166383388684395E-5</v>
      </c>
      <c r="W21" s="130">
        <f t="shared" ca="1" si="7"/>
        <v>11.663822242735014</v>
      </c>
      <c r="X21" s="156"/>
      <c r="Y21" s="102"/>
      <c r="Z21" s="102" t="s">
        <v>3387</v>
      </c>
      <c r="AA21" s="155">
        <f ca="1">AA6</f>
        <v>-80.638238805871453</v>
      </c>
      <c r="AB21" s="155">
        <f t="shared" ca="1" si="8"/>
        <v>0</v>
      </c>
      <c r="AC21" s="155">
        <f t="shared" ca="1" si="9"/>
        <v>80.638238805871453</v>
      </c>
      <c r="AD21" s="102"/>
    </row>
    <row r="22" spans="2:30" x14ac:dyDescent="0.25">
      <c r="D22" s="99"/>
      <c r="E22" s="99"/>
      <c r="F22" s="99"/>
      <c r="G22" s="99" t="s">
        <v>191</v>
      </c>
      <c r="H22" s="143">
        <f>Weather!$R39</f>
        <v>2.1239999999999997</v>
      </c>
      <c r="I22" s="143">
        <f t="shared" si="2"/>
        <v>0.79076142677297512</v>
      </c>
      <c r="J22" s="143">
        <f t="shared" si="2"/>
        <v>0.63719999999999988</v>
      </c>
      <c r="K22" s="143">
        <f t="shared" si="2"/>
        <v>0.590472</v>
      </c>
      <c r="L22" s="143">
        <f t="shared" si="2"/>
        <v>0</v>
      </c>
      <c r="M22" s="143">
        <f t="shared" si="2"/>
        <v>2.1984921579051617</v>
      </c>
      <c r="N22" s="143">
        <f t="shared" si="2"/>
        <v>0</v>
      </c>
      <c r="O22" s="143">
        <f t="shared" si="2"/>
        <v>0.91103476584976917</v>
      </c>
      <c r="P22" s="143">
        <f ca="1">-Glazing!AK31</f>
        <v>-8.2626416341952762</v>
      </c>
      <c r="Q22" s="143">
        <f>-'Incidental gains'!$F$6 * Weather!$Q39 / 1000</f>
        <v>-3.4499519999999997</v>
      </c>
      <c r="R22" s="143">
        <f t="shared" si="3"/>
        <v>5.1279603505279061</v>
      </c>
      <c r="S22" s="143">
        <f t="shared" ca="1" si="4"/>
        <v>11.712593634195276</v>
      </c>
      <c r="T22" s="143">
        <f t="shared" ca="1" si="5"/>
        <v>2.2840647808420562</v>
      </c>
      <c r="U22" s="99">
        <f t="shared" ca="1" si="10"/>
        <v>0.35315782226076881</v>
      </c>
      <c r="V22" s="99">
        <f t="shared" ca="1" si="6"/>
        <v>0.99156628965015869</v>
      </c>
      <c r="W22" s="130">
        <f t="shared" ca="1" si="7"/>
        <v>7.5761995733175285</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2.4042721436844317</v>
      </c>
      <c r="J23" s="143">
        <f t="shared" si="2"/>
        <v>1.9373759999999998</v>
      </c>
      <c r="K23" s="143">
        <f t="shared" si="2"/>
        <v>1.7953017600000001</v>
      </c>
      <c r="L23" s="143">
        <f t="shared" si="2"/>
        <v>0</v>
      </c>
      <c r="M23" s="143">
        <f t="shared" si="2"/>
        <v>6.6844098288036262</v>
      </c>
      <c r="N23" s="143">
        <f t="shared" si="2"/>
        <v>0</v>
      </c>
      <c r="O23" s="143">
        <f t="shared" si="2"/>
        <v>2.7699574553091066</v>
      </c>
      <c r="P23" s="143">
        <f ca="1">-Glazing!AK32</f>
        <v>-8.7693026867842665</v>
      </c>
      <c r="Q23" s="143">
        <f>-'Incidental gains'!$F$6 * Weather!$Q40 / 1000</f>
        <v>-3.5649503999999999</v>
      </c>
      <c r="R23" s="143">
        <f t="shared" si="3"/>
        <v>15.591317187797166</v>
      </c>
      <c r="S23" s="143">
        <f t="shared" ca="1" si="4"/>
        <v>12.334253086784265</v>
      </c>
      <c r="T23" s="143">
        <f t="shared" ca="1" si="5"/>
        <v>0.79109756656338803</v>
      </c>
      <c r="U23" s="99">
        <f t="shared" ca="1" si="10"/>
        <v>0.66169249175713685</v>
      </c>
      <c r="V23" s="99">
        <f t="shared" ca="1" si="6"/>
        <v>7.4298345288397289</v>
      </c>
      <c r="W23" s="130">
        <f t="shared" ca="1" si="7"/>
        <v>4.1727704278268281</v>
      </c>
      <c r="X23" s="99"/>
      <c r="Y23" s="102"/>
      <c r="Z23" s="102" t="s">
        <v>3398</v>
      </c>
      <c r="AA23" s="155">
        <f ca="1">-SUM($AA$21:$AA$22) * (1 - $AA$8)</f>
        <v>36.754731282876143</v>
      </c>
      <c r="AB23" s="155">
        <f t="shared" ca="1" si="8"/>
        <v>36.754731282876143</v>
      </c>
      <c r="AC23" s="155">
        <f t="shared" ca="1" si="9"/>
        <v>0</v>
      </c>
      <c r="AD23" s="102"/>
    </row>
    <row r="24" spans="2:30" x14ac:dyDescent="0.25">
      <c r="D24" s="99"/>
      <c r="E24" s="99"/>
      <c r="F24" s="99"/>
      <c r="G24" s="99" t="s">
        <v>193</v>
      </c>
      <c r="H24" s="143">
        <f>Weather!$R41</f>
        <v>12.06</v>
      </c>
      <c r="I24" s="143">
        <f t="shared" si="2"/>
        <v>4.4899165757448598</v>
      </c>
      <c r="J24" s="143">
        <f t="shared" si="2"/>
        <v>3.6180000000000003</v>
      </c>
      <c r="K24" s="143">
        <f t="shared" si="2"/>
        <v>3.3526800000000008</v>
      </c>
      <c r="L24" s="143">
        <f t="shared" si="2"/>
        <v>0</v>
      </c>
      <c r="M24" s="143">
        <f t="shared" si="2"/>
        <v>12.482963947427614</v>
      </c>
      <c r="N24" s="143">
        <f t="shared" si="2"/>
        <v>0</v>
      </c>
      <c r="O24" s="143">
        <f t="shared" si="2"/>
        <v>5.1728245179605556</v>
      </c>
      <c r="P24" s="143">
        <f ca="1">-Glazing!AK33</f>
        <v>-7.7442574046844888</v>
      </c>
      <c r="Q24" s="143">
        <f>-'Incidental gains'!$F$6 * Weather!$Q41 / 1000</f>
        <v>-3.4499519999999997</v>
      </c>
      <c r="R24" s="143">
        <f t="shared" si="3"/>
        <v>29.116385041133029</v>
      </c>
      <c r="S24" s="143">
        <f t="shared" ca="1" si="4"/>
        <v>11.194209404684489</v>
      </c>
      <c r="T24" s="143">
        <f t="shared" ca="1" si="5"/>
        <v>0.38446425917469873</v>
      </c>
      <c r="U24" s="99">
        <f t="shared" ca="1" si="10"/>
        <v>0.83184969582135204</v>
      </c>
      <c r="V24" s="99">
        <f t="shared" ca="1" si="6"/>
        <v>19.80448535288572</v>
      </c>
      <c r="W24" s="130">
        <f t="shared" ca="1" si="7"/>
        <v>1.8823097164371809</v>
      </c>
      <c r="X24" s="99"/>
      <c r="Y24" s="102"/>
      <c r="Z24" s="15" t="s">
        <v>3392</v>
      </c>
      <c r="AA24" s="157">
        <f ca="1">-o.space_heating</f>
        <v>-142.83520968324325</v>
      </c>
      <c r="AB24" s="157">
        <f t="shared" ca="1" si="8"/>
        <v>0</v>
      </c>
      <c r="AC24" s="157">
        <f t="shared" ca="1" si="9"/>
        <v>142.83520968324325</v>
      </c>
      <c r="AD24" s="102"/>
    </row>
    <row r="25" spans="2:30" x14ac:dyDescent="0.25">
      <c r="D25" s="99"/>
      <c r="E25" s="99"/>
      <c r="F25" s="99"/>
      <c r="G25" s="117" t="s">
        <v>194</v>
      </c>
      <c r="H25" s="144">
        <f>Weather!$R42</f>
        <v>14.225280000000001</v>
      </c>
      <c r="I25" s="144">
        <f t="shared" si="2"/>
        <v>5.2960464731850623</v>
      </c>
      <c r="J25" s="144">
        <f t="shared" si="2"/>
        <v>4.2675840000000003</v>
      </c>
      <c r="K25" s="144">
        <f t="shared" si="2"/>
        <v>3.9546278400000014</v>
      </c>
      <c r="L25" s="144">
        <f t="shared" si="2"/>
        <v>0</v>
      </c>
      <c r="M25" s="144">
        <f t="shared" si="2"/>
        <v>14.724183862525962</v>
      </c>
      <c r="N25" s="144">
        <f t="shared" si="2"/>
        <v>0</v>
      </c>
      <c r="O25" s="144">
        <f t="shared" si="2"/>
        <v>6.1015652702200605</v>
      </c>
      <c r="P25" s="144">
        <f ca="1">-Glazing!AK34</f>
        <v>-7.0670607628112077</v>
      </c>
      <c r="Q25" s="144">
        <f>-'Incidental gains'!$F$6 * Weather!$Q42 / 1000</f>
        <v>-3.5649503999999999</v>
      </c>
      <c r="R25" s="144">
        <f t="shared" si="3"/>
        <v>34.344007445931084</v>
      </c>
      <c r="S25" s="144">
        <f t="shared" ca="1" si="4"/>
        <v>10.632011162811207</v>
      </c>
      <c r="T25" s="144">
        <f t="shared" ca="1" si="5"/>
        <v>0.30957398258049929</v>
      </c>
      <c r="U25" s="117">
        <f t="shared" ca="1" si="10"/>
        <v>0.86831250223206458</v>
      </c>
      <c r="V25" s="117">
        <f t="shared" ca="1" si="6"/>
        <v>25.112099229391241</v>
      </c>
      <c r="W25" s="131">
        <f t="shared" ca="1" si="7"/>
        <v>1.4001029462713639</v>
      </c>
      <c r="X25" s="99"/>
      <c r="Y25" s="102"/>
      <c r="Z25" s="119" t="s">
        <v>3254</v>
      </c>
      <c r="AA25" s="158" t="str">
        <f ca="1">IF(ABS(AB25-AC25) &gt; 0.0001,"Unbalanced","Balanced")</f>
        <v>Balanced</v>
      </c>
      <c r="AB25" s="158">
        <f ca="1">SUM(AB14:AB24)</f>
        <v>258.31796368911466</v>
      </c>
      <c r="AC25" s="158">
        <f ca="1">SUM(AC14:AC24)</f>
        <v>258.31796368911466</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34.166344082584978</v>
      </c>
      <c r="J27" s="156">
        <f t="shared" si="11"/>
        <v>27.531432000000002</v>
      </c>
      <c r="K27" s="156">
        <f t="shared" si="11"/>
        <v>25.512460320000002</v>
      </c>
      <c r="L27" s="156">
        <f t="shared" si="11"/>
        <v>0</v>
      </c>
      <c r="M27" s="156">
        <f t="shared" si="11"/>
        <v>94.990014670275002</v>
      </c>
      <c r="N27" s="156">
        <f t="shared" si="11"/>
        <v>0</v>
      </c>
      <c r="O27" s="156">
        <f t="shared" si="11"/>
        <v>39.362981333378613</v>
      </c>
      <c r="P27" s="156">
        <f t="shared" ca="1" si="11"/>
        <v>-96.889309639075549</v>
      </c>
      <c r="Q27" s="156">
        <f t="shared" si="11"/>
        <v>-41.974416000000005</v>
      </c>
      <c r="R27" s="156">
        <f t="shared" si="11"/>
        <v>221.56323240623857</v>
      </c>
      <c r="S27" s="156">
        <f t="shared" ca="1" si="11"/>
        <v>138.86372563907557</v>
      </c>
      <c r="T27" s="156" t="s">
        <v>52</v>
      </c>
      <c r="U27" s="126">
        <f ca="1">(R27 - o.space_heating) / S27</f>
        <v>0.56694447999774567</v>
      </c>
      <c r="V27" s="156">
        <f ca="1">IF(SUM(V14:V25) &lt; 0.0001, 0, SUM(V14:V25))</f>
        <v>142.83520968324325</v>
      </c>
      <c r="W27" s="156">
        <f ca="1">SUM(W14:W25)</f>
        <v>60.135702916080248</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2392.0553999999997</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345.19574902000005</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6.9295621594152603</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1.4619708106276841</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2.4619708106276841</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5" priority="18">
      <formula>i.complexity_level&lt;2</formula>
    </cfRule>
  </conditionalFormatting>
  <conditionalFormatting sqref="Y1:AD38">
    <cfRule type="expression" dxfId="24" priority="15">
      <formula>i.complexity_level&lt;4</formula>
    </cfRule>
  </conditionalFormatting>
  <conditionalFormatting sqref="AA25">
    <cfRule type="cellIs" dxfId="23"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39.362981333378606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39.362981333378606</v>
      </c>
      <c r="G6" s="99" t="s">
        <v>27</v>
      </c>
      <c r="H6" s="99" t="s">
        <v>3432</v>
      </c>
      <c r="I6" s="99"/>
      <c r="J6" s="99" t="s">
        <v>3332</v>
      </c>
      <c r="K6" s="99">
        <f>$F$9</f>
        <v>5.1236932131766695</v>
      </c>
      <c r="L6" s="13">
        <v>1</v>
      </c>
      <c r="M6" s="13" t="s">
        <v>3433</v>
      </c>
      <c r="N6" s="99">
        <f t="shared" ref="N6:N12" si="0">IF(OR(M6 = "None", L6 = ""), 0, K6 / L6)</f>
        <v>5.1236932131766695</v>
      </c>
      <c r="O6" s="44">
        <f t="shared" ref="O6:O12" si="1">VLOOKUP(M6, $E$55:$G$69, 2, FALSE)</f>
        <v>0.13600000000000001</v>
      </c>
      <c r="P6" s="99">
        <f t="shared" ref="P6:P12" si="2">IFERROR(N6 * O6, "")</f>
        <v>0.69682227699202715</v>
      </c>
      <c r="Q6" s="99">
        <f t="shared" ref="Q6:Q12" si="3">VLOOKUP(M6, $E$55:$G$69, 3, FALSE)</f>
        <v>1.5009999999999999</v>
      </c>
      <c r="R6" s="99">
        <f t="shared" ref="R6:R12" si="4">IFERROR(N6 * Q6, "")</f>
        <v>7.6906635129781806</v>
      </c>
      <c r="S6" s="99"/>
      <c r="T6" s="102"/>
      <c r="U6" s="102" t="s">
        <v>3434</v>
      </c>
      <c r="V6" s="102">
        <v>60</v>
      </c>
      <c r="W6" s="102" t="s">
        <v>41</v>
      </c>
      <c r="X6" s="102" t="s">
        <v>3435</v>
      </c>
      <c r="Y6" s="102"/>
    </row>
    <row r="7" spans="2:25" x14ac:dyDescent="0.25">
      <c r="B7" s="160"/>
      <c r="D7" s="99"/>
      <c r="E7" s="99" t="s">
        <v>3436</v>
      </c>
      <c r="F7" s="99">
        <f>Air!F12</f>
        <v>185.84111000000001</v>
      </c>
      <c r="G7" s="99" t="s">
        <v>3346</v>
      </c>
      <c r="H7" s="99" t="s">
        <v>3437</v>
      </c>
      <c r="I7" s="42"/>
      <c r="J7" s="99" t="s">
        <v>3438</v>
      </c>
      <c r="K7" s="99">
        <f ca="1">$F$15</f>
        <v>142.83520968324325</v>
      </c>
      <c r="L7" s="98">
        <v>0.8</v>
      </c>
      <c r="M7" s="98" t="s">
        <v>3439</v>
      </c>
      <c r="N7" s="99">
        <f t="shared" ca="1" si="0"/>
        <v>178.54401210405405</v>
      </c>
      <c r="O7" s="44">
        <f t="shared" si="1"/>
        <v>0.21</v>
      </c>
      <c r="P7" s="99">
        <f t="shared" ca="1" si="2"/>
        <v>37.494242541851349</v>
      </c>
      <c r="Q7" s="99">
        <f t="shared" si="3"/>
        <v>1.1299999999999999</v>
      </c>
      <c r="R7" s="99">
        <f t="shared" ca="1" si="4"/>
        <v>201.75473367758104</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5.1236932131766695</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142.83520968324325</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5.1236932131766695</v>
      </c>
      <c r="L28" s="47">
        <f t="shared" ref="L28:L34" si="16">IFERROR(N6 / K28, "")</f>
        <v>1</v>
      </c>
      <c r="M28" s="47">
        <f t="shared" ref="M28:M34" si="17">IFERROR(N17 / K28, "")</f>
        <v>0</v>
      </c>
      <c r="N28" s="116">
        <v>1</v>
      </c>
      <c r="O28" s="99">
        <f t="shared" ref="O28:O34" si="18">IFERROR($L28 * O6 + $M28 * O17, "")</f>
        <v>0.13600000000000001</v>
      </c>
      <c r="P28" s="99">
        <f t="shared" ref="P28:P34" si="19">IFERROR($K28 * O28, "")</f>
        <v>0.69682227699202715</v>
      </c>
      <c r="Q28" s="99">
        <f t="shared" ref="Q28:Q34" si="20">IFERROR($L28 * Q6 + $M28 * Q17, "")</f>
        <v>1.5009999999999999</v>
      </c>
      <c r="R28" s="99">
        <f t="shared" ref="R28:R34" si="21">IFERROR($K28 * Q28, "")</f>
        <v>7.6906635129781806</v>
      </c>
      <c r="S28" s="99"/>
      <c r="T28" s="102"/>
      <c r="U28" s="102" t="str">
        <f t="shared" si="13"/>
        <v>Ventilation</v>
      </c>
      <c r="V28" s="102">
        <f t="shared" ref="V28:W34" si="22">IFERROR($K28 * L28, 0)</f>
        <v>5.1236932131766695</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178.54401210405405</v>
      </c>
      <c r="L29" s="47">
        <f t="shared" ca="1" si="16"/>
        <v>1</v>
      </c>
      <c r="M29" s="47">
        <f t="shared" ca="1" si="17"/>
        <v>0</v>
      </c>
      <c r="N29" s="116">
        <v>2</v>
      </c>
      <c r="O29" s="99">
        <f t="shared" ca="1" si="18"/>
        <v>0.21</v>
      </c>
      <c r="P29" s="99">
        <f t="shared" ca="1" si="19"/>
        <v>37.494242541851349</v>
      </c>
      <c r="Q29" s="99">
        <f t="shared" ca="1" si="20"/>
        <v>1.1299999999999999</v>
      </c>
      <c r="R29" s="99">
        <f t="shared" ca="1" si="21"/>
        <v>201.75473367758104</v>
      </c>
      <c r="S29" s="99"/>
      <c r="T29" s="102"/>
      <c r="U29" s="102" t="str">
        <f t="shared" si="13"/>
        <v>Space heating</v>
      </c>
      <c r="V29" s="102">
        <f t="shared" ca="1" si="22"/>
        <v>178.54401210405405</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235.01854989685887</v>
      </c>
      <c r="L35" s="126"/>
      <c r="M35" s="126"/>
      <c r="N35" s="126"/>
      <c r="O35" s="126"/>
      <c r="P35" s="126">
        <f ca="1">SUM(P28:P34)</f>
        <v>45.868635396565288</v>
      </c>
      <c r="Q35" s="126"/>
      <c r="R35" s="126">
        <f ca="1">SUM(R28:R34)</f>
        <v>283.04435990153905</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2" priority="44">
      <formula>ISNA($F$9)</formula>
    </cfRule>
  </conditionalFormatting>
  <conditionalFormatting sqref="F10">
    <cfRule type="cellIs" dxfId="21" priority="42" operator="lessThanOrEqual">
      <formula>0</formula>
    </cfRule>
  </conditionalFormatting>
  <conditionalFormatting sqref="F11">
    <cfRule type="cellIs" dxfId="20" priority="41" operator="equal">
      <formula>"no"</formula>
    </cfRule>
  </conditionalFormatting>
  <conditionalFormatting sqref="J13:R35">
    <cfRule type="expression" dxfId="19" priority="31">
      <formula>i.complexity_level&lt;2</formula>
    </cfRule>
  </conditionalFormatting>
  <conditionalFormatting sqref="E52:H69 E36:H38 E41:H44 J14:R23 E30:H30 E26:H26 E16:H16 E12:H12 E8:H8 E46:H50 E19:H19 E22:H23">
    <cfRule type="expression" dxfId="18" priority="10">
      <formula>i.complexity_level&lt;3</formula>
    </cfRule>
  </conditionalFormatting>
  <conditionalFormatting sqref="T1:Y16 T17 V17:Y17 T18:Y82">
    <cfRule type="expression" dxfId="17" priority="8">
      <formula>i.complexity_level&lt;4</formula>
    </cfRule>
  </conditionalFormatting>
  <conditionalFormatting sqref="E19:H19 J11:R12 L9:M9 L6:M6 L10:M10 L26:R35">
    <cfRule type="expression" dxfId="16" priority="9" stopIfTrue="1">
      <formula>i.complexity_level &lt;3</formula>
    </cfRule>
  </conditionalFormatting>
  <conditionalFormatting sqref="U5:V6 X5:X6">
    <cfRule type="expression" dxfId="15" priority="7">
      <formula>i.complexity_level&lt;4</formula>
    </cfRule>
  </conditionalFormatting>
  <conditionalFormatting sqref="W6">
    <cfRule type="expression" dxfId="14" priority="6">
      <formula>i.complexity_level&lt;4</formula>
    </cfRule>
  </conditionalFormatting>
  <conditionalFormatting sqref="W5">
    <cfRule type="expression" dxfId="13" priority="5">
      <formula>i.complexity_level&lt;4</formula>
    </cfRule>
  </conditionalFormatting>
  <conditionalFormatting sqref="U17">
    <cfRule type="expression" dxfId="12" priority="4">
      <formula>i.complexity_level&lt;4</formula>
    </cfRule>
  </conditionalFormatting>
  <conditionalFormatting sqref="E21:H21">
    <cfRule type="expression" dxfId="11"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10" priority="15">
      <formula>i.complexity_level&lt;3</formula>
    </cfRule>
  </conditionalFormatting>
  <conditionalFormatting sqref="E22:H22">
    <cfRule type="expression" dxfId="9"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8"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5.1236932131766695</v>
      </c>
      <c r="G16" s="143">
        <f>Systems!K28</f>
        <v>5.1236932131766695</v>
      </c>
      <c r="H16" s="143">
        <f>Systems!R28</f>
        <v>7.6906635129781806</v>
      </c>
      <c r="I16" s="143">
        <f>Systems!P28</f>
        <v>0.69682227699202715</v>
      </c>
      <c r="J16" s="99"/>
      <c r="K16" s="102"/>
      <c r="L16" s="102"/>
      <c r="M16" s="102"/>
      <c r="N16" s="102"/>
      <c r="O16" s="102"/>
      <c r="P16" s="102"/>
    </row>
    <row r="17" spans="2:16" x14ac:dyDescent="0.25">
      <c r="B17" s="160"/>
      <c r="D17" s="99"/>
      <c r="E17" s="99" t="str">
        <f>Systems!J7</f>
        <v>Space heating</v>
      </c>
      <c r="F17" s="143">
        <f ca="1">Systems!K7</f>
        <v>142.83520968324325</v>
      </c>
      <c r="G17" s="143">
        <f ca="1">Systems!K29</f>
        <v>178.54401210405405</v>
      </c>
      <c r="H17" s="143">
        <f ca="1">Systems!R29</f>
        <v>201.75473367758104</v>
      </c>
      <c r="I17" s="143">
        <f ca="1">Systems!P29</f>
        <v>37.494242541851349</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142.83520968324325</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283.04435990153905</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283.04435990153905</v>
      </c>
      <c r="G27" s="99" t="s">
        <v>3416</v>
      </c>
      <c r="H27" s="99"/>
      <c r="I27" s="99"/>
      <c r="J27" s="99"/>
      <c r="K27" s="102"/>
      <c r="L27" s="102"/>
      <c r="M27" s="56"/>
      <c r="N27" s="102"/>
      <c r="O27" s="66"/>
      <c r="P27" s="102"/>
    </row>
    <row r="28" spans="2:16" x14ac:dyDescent="0.25">
      <c r="D28" s="99"/>
      <c r="E28" s="99" t="s">
        <v>3639</v>
      </c>
      <c r="F28" s="143">
        <f ca="1">SUM(I16:I22)</f>
        <v>45.868635396565288</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4586.8635396565287</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7" priority="9">
      <formula>i.complexity_level&lt;3</formula>
    </cfRule>
  </conditionalFormatting>
  <conditionalFormatting sqref="F25">
    <cfRule type="cellIs" dxfId="6" priority="8" operator="greaterThan">
      <formula>$M$25</formula>
    </cfRule>
  </conditionalFormatting>
  <conditionalFormatting sqref="F26">
    <cfRule type="cellIs" dxfId="5" priority="7" operator="greaterThan">
      <formula>$M$26</formula>
    </cfRule>
  </conditionalFormatting>
  <conditionalFormatting sqref="F28">
    <cfRule type="cellIs" dxfId="4" priority="3" operator="greaterThan">
      <formula>$M$28</formula>
    </cfRule>
  </conditionalFormatting>
  <conditionalFormatting sqref="F34">
    <cfRule type="cellIs" dxfId="3" priority="2" operator="greaterThan">
      <formula>$M$34</formula>
    </cfRule>
  </conditionalFormatting>
  <conditionalFormatting sqref="K1:P38">
    <cfRule type="expression" dxfId="2"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182.20025107285994</v>
      </c>
      <c r="G7" s="99" t="s">
        <v>3700</v>
      </c>
      <c r="H7" s="99" t="s">
        <v>3701</v>
      </c>
      <c r="I7" s="99"/>
    </row>
    <row r="8" spans="1:9" x14ac:dyDescent="0.25">
      <c r="A8" s="2"/>
      <c r="B8" s="161"/>
      <c r="C8" s="2"/>
      <c r="D8" s="99"/>
      <c r="E8" s="99" t="s">
        <v>3702</v>
      </c>
      <c r="F8" s="99">
        <f ca="1">SUM('Space heating'!AA19:AA20)</f>
        <v>39.362981333378599</v>
      </c>
      <c r="G8" s="99" t="s">
        <v>3700</v>
      </c>
      <c r="H8" s="99" t="s">
        <v>3701</v>
      </c>
      <c r="I8" s="99"/>
    </row>
    <row r="9" spans="1:9" x14ac:dyDescent="0.25">
      <c r="A9" s="2"/>
      <c r="B9" s="161"/>
      <c r="C9" s="2"/>
      <c r="D9" s="99"/>
      <c r="E9" s="99" t="s">
        <v>3477</v>
      </c>
      <c r="F9" s="99">
        <f ca="1">F7+F8</f>
        <v>221.56323240623854</v>
      </c>
      <c r="G9" s="99" t="s">
        <v>3700</v>
      </c>
      <c r="H9" s="99" t="s">
        <v>3701</v>
      </c>
      <c r="I9" s="99"/>
    </row>
    <row r="10" spans="1:9" x14ac:dyDescent="0.25">
      <c r="A10" s="2"/>
      <c r="B10" s="161"/>
      <c r="C10" s="2"/>
      <c r="D10" s="99"/>
      <c r="E10" s="99" t="s">
        <v>3703</v>
      </c>
      <c r="F10" s="99">
        <f ca="1">-1 * 'Space heating'!AA21</f>
        <v>80.638238805871453</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115.48275400587144</v>
      </c>
      <c r="G12" s="99" t="s">
        <v>3700</v>
      </c>
      <c r="H12" s="99" t="s">
        <v>3701</v>
      </c>
      <c r="I12" s="99"/>
    </row>
    <row r="13" spans="1:9" x14ac:dyDescent="0.25">
      <c r="A13" s="2"/>
      <c r="B13" s="161"/>
      <c r="C13" s="2"/>
      <c r="D13" s="99"/>
      <c r="E13" s="99" t="s">
        <v>3706</v>
      </c>
      <c r="F13" s="99">
        <f ca="1">'Space heating'!AA8</f>
        <v>0.68172969549195683</v>
      </c>
      <c r="G13" s="99" t="s">
        <v>52</v>
      </c>
      <c r="H13" s="99"/>
      <c r="I13" s="99"/>
    </row>
    <row r="14" spans="1:9" x14ac:dyDescent="0.25">
      <c r="A14" s="2"/>
      <c r="B14" s="161"/>
      <c r="C14" s="2"/>
      <c r="D14" s="99"/>
      <c r="E14" s="99" t="s">
        <v>3707</v>
      </c>
      <c r="F14" s="99">
        <f ca="1">SUM('Space heating'!AC21:AC22)</f>
        <v>115.48275400587144</v>
      </c>
      <c r="G14" s="99" t="s">
        <v>3700</v>
      </c>
      <c r="H14" s="99" t="s">
        <v>3701</v>
      </c>
      <c r="I14" s="99"/>
    </row>
    <row r="15" spans="1:9" x14ac:dyDescent="0.25">
      <c r="A15" s="2"/>
      <c r="B15" s="161"/>
      <c r="C15" s="2"/>
      <c r="D15" s="99"/>
      <c r="E15" s="99" t="s">
        <v>3708</v>
      </c>
      <c r="F15" s="99">
        <f>'Space heating'!P4</f>
        <v>345.19574902000005</v>
      </c>
      <c r="G15" s="99" t="str">
        <f>'Space heating'!AB31</f>
        <v>W/K</v>
      </c>
      <c r="H15" s="99" t="str">
        <f>IF(ISBLANK('Space heating'!AC31), "", 'Space heating'!AC31)</f>
        <v/>
      </c>
      <c r="I15" s="99"/>
    </row>
    <row r="16" spans="1:9" x14ac:dyDescent="0.25">
      <c r="A16" s="2"/>
      <c r="B16" s="161"/>
      <c r="C16" s="2"/>
      <c r="D16" s="99"/>
      <c r="E16" s="99" t="s">
        <v>3709</v>
      </c>
      <c r="F16" s="99">
        <f>F15 / F4</f>
        <v>1.2888430146309588</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1"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2021-09-20T11:20:34Z</dcterms:modified>
  <dc:language>en-GB</dc:language>
</cp:coreProperties>
</file>