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F23388BA-85E5-4FBD-8C80-8B72365FE511}"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J8" i="6"/>
  <c r="P6" i="6"/>
  <c r="P7" i="6"/>
  <c r="P8" i="6"/>
  <c r="P9" i="6"/>
  <c r="P10" i="6"/>
  <c r="P11" i="6"/>
  <c r="P12" i="6"/>
  <c r="P13" i="6"/>
  <c r="P14" i="6"/>
  <c r="P15" i="6"/>
  <c r="P16" i="6"/>
  <c r="P17" i="6"/>
  <c r="P18" i="6"/>
  <c r="J9" i="6"/>
  <c r="Q6" i="6"/>
  <c r="Q7" i="6"/>
  <c r="Q8" i="6"/>
  <c r="Q9" i="6"/>
  <c r="Q10" i="6"/>
  <c r="Q11" i="6"/>
  <c r="Q12" i="6"/>
  <c r="Q13" i="6"/>
  <c r="Q14" i="6"/>
  <c r="Q15" i="6"/>
  <c r="Q16" i="6"/>
  <c r="Q17" i="6"/>
  <c r="Q18"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H10" i="6"/>
  <c r="T9" i="6"/>
  <c r="U9" i="6"/>
  <c r="H9" i="6"/>
  <c r="T8" i="6"/>
  <c r="U8" i="6"/>
  <c r="H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<sst xmlns="http://schemas.openxmlformats.org/spreadsheetml/2006/main" count="4873" uniqueCount="3712">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</sst>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A00C-4FB0-A19C-87ED659DB33C}"/>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FD38-4F1E-81C8-0CA5D7BB35AE}"/>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FD38-4F1E-81C8-0CA5D7BB35AE}"/>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FD38-4F1E-81C8-0CA5D7BB35AE}"/>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FD38-4F1E-81C8-0CA5D7BB35AE}"/>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FD38-4F1E-81C8-0CA5D7BB35AE}"/>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41D-4CEC-8E05-2E3BB29024A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41D-4CEC-8E05-2E3BB29024A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41D-4CEC-8E05-2E3BB29024A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41D-4CEC-8E05-2E3BB29024A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41D-4CEC-8E05-2E3BB29024A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41D-4CEC-8E05-2E3BB29024A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41D-4CEC-8E05-2E3BB29024A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41D-4CEC-8E05-2E3BB29024A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41D-4CEC-8E05-2E3BB29024A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41D-4CEC-8E05-2E3BB29024A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41D-4CEC-8E05-2E3BB29024A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41D-4CEC-8E05-2E3BB29024A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14.859078548485105</c:v>
                </c:pt>
                <c:pt idx="1">
                  <c:v>2.2240934928073863</c:v>
                </c:pt>
                <c:pt idx="2">
                  <c:v>1.615948845404952</c:v>
                </c:pt>
                <c:pt idx="3">
                  <c:v>1.7706342352496853</c:v>
                </c:pt>
                <c:pt idx="4">
                  <c:v>11.541230979857323</c:v>
                </c:pt>
                <c:pt idx="5">
                  <c:v>0</c:v>
                </c:pt>
              </c:numCache>
            </c:numRef>
          </c:val>
          <c:extLst>
            <c:ext xmlns:c16="http://schemas.microsoft.com/office/drawing/2014/chart" uri="{C3380CC4-5D6E-409C-BE32-E72D297353CC}">
              <c16:uniqueId val="{0000000C-D41D-4CEC-8E05-2E3BB29024A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C18-4A91-BAFB-7F444C5FDA35}"/>
              </c:ext>
            </c:extLst>
          </c:dPt>
          <c:dPt>
            <c:idx val="1"/>
            <c:invertIfNegative val="0"/>
            <c:bubble3D val="0"/>
            <c:spPr>
              <a:ln>
                <a:prstDash val="solid"/>
              </a:ln>
            </c:spPr>
            <c:extLst>
              <c:ext xmlns:c16="http://schemas.microsoft.com/office/drawing/2014/chart" uri="{C3380CC4-5D6E-409C-BE32-E72D297353CC}">
                <c16:uniqueId val="{00000003-5C18-4A91-BAFB-7F444C5FDA35}"/>
              </c:ext>
            </c:extLst>
          </c:dPt>
          <c:dPt>
            <c:idx val="2"/>
            <c:invertIfNegative val="0"/>
            <c:bubble3D val="0"/>
            <c:spPr>
              <a:ln>
                <a:prstDash val="solid"/>
              </a:ln>
            </c:spPr>
            <c:extLst>
              <c:ext xmlns:c16="http://schemas.microsoft.com/office/drawing/2014/chart" uri="{C3380CC4-5D6E-409C-BE32-E72D297353CC}">
                <c16:uniqueId val="{00000005-5C18-4A91-BAFB-7F444C5FDA35}"/>
              </c:ext>
            </c:extLst>
          </c:dPt>
          <c:dPt>
            <c:idx val="3"/>
            <c:invertIfNegative val="0"/>
            <c:bubble3D val="0"/>
            <c:spPr>
              <a:ln>
                <a:prstDash val="solid"/>
              </a:ln>
            </c:spPr>
            <c:extLst>
              <c:ext xmlns:c16="http://schemas.microsoft.com/office/drawing/2014/chart" uri="{C3380CC4-5D6E-409C-BE32-E72D297353CC}">
                <c16:uniqueId val="{00000007-5C18-4A91-BAFB-7F444C5FDA35}"/>
              </c:ext>
            </c:extLst>
          </c:dPt>
          <c:dPt>
            <c:idx val="4"/>
            <c:invertIfNegative val="0"/>
            <c:bubble3D val="0"/>
            <c:spPr>
              <a:ln>
                <a:prstDash val="solid"/>
              </a:ln>
            </c:spPr>
            <c:extLst>
              <c:ext xmlns:c16="http://schemas.microsoft.com/office/drawing/2014/chart" uri="{C3380CC4-5D6E-409C-BE32-E72D297353CC}">
                <c16:uniqueId val="{00000009-5C18-4A91-BAFB-7F444C5FDA35}"/>
              </c:ext>
            </c:extLst>
          </c:dPt>
          <c:dPt>
            <c:idx val="5"/>
            <c:invertIfNegative val="0"/>
            <c:bubble3D val="0"/>
            <c:spPr>
              <a:ln>
                <a:prstDash val="solid"/>
              </a:ln>
            </c:spPr>
            <c:extLst>
              <c:ext xmlns:c16="http://schemas.microsoft.com/office/drawing/2014/chart" uri="{C3380CC4-5D6E-409C-BE32-E72D297353CC}">
                <c16:uniqueId val="{0000000B-5C18-4A91-BAFB-7F444C5FDA35}"/>
              </c:ext>
            </c:extLst>
          </c:dPt>
          <c:dPt>
            <c:idx val="6"/>
            <c:invertIfNegative val="0"/>
            <c:bubble3D val="0"/>
            <c:spPr>
              <a:ln>
                <a:prstDash val="solid"/>
              </a:ln>
            </c:spPr>
            <c:extLst>
              <c:ext xmlns:c16="http://schemas.microsoft.com/office/drawing/2014/chart" uri="{C3380CC4-5D6E-409C-BE32-E72D297353CC}">
                <c16:uniqueId val="{0000000D-5C18-4A91-BAFB-7F444C5FDA35}"/>
              </c:ext>
            </c:extLst>
          </c:dPt>
          <c:dPt>
            <c:idx val="7"/>
            <c:invertIfNegative val="0"/>
            <c:bubble3D val="0"/>
            <c:spPr>
              <a:ln>
                <a:prstDash val="solid"/>
              </a:ln>
            </c:spPr>
            <c:extLst>
              <c:ext xmlns:c16="http://schemas.microsoft.com/office/drawing/2014/chart" uri="{C3380CC4-5D6E-409C-BE32-E72D297353CC}">
                <c16:uniqueId val="{0000000F-5C18-4A91-BAFB-7F444C5FDA35}"/>
              </c:ext>
            </c:extLst>
          </c:dPt>
          <c:dPt>
            <c:idx val="8"/>
            <c:invertIfNegative val="0"/>
            <c:bubble3D val="0"/>
            <c:spPr>
              <a:ln>
                <a:prstDash val="solid"/>
              </a:ln>
            </c:spPr>
            <c:extLst>
              <c:ext xmlns:c16="http://schemas.microsoft.com/office/drawing/2014/chart" uri="{C3380CC4-5D6E-409C-BE32-E72D297353CC}">
                <c16:uniqueId val="{00000011-5C18-4A91-BAFB-7F444C5FDA35}"/>
              </c:ext>
            </c:extLst>
          </c:dPt>
          <c:dPt>
            <c:idx val="9"/>
            <c:invertIfNegative val="0"/>
            <c:bubble3D val="0"/>
            <c:spPr>
              <a:ln>
                <a:prstDash val="solid"/>
              </a:ln>
            </c:spPr>
            <c:extLst>
              <c:ext xmlns:c16="http://schemas.microsoft.com/office/drawing/2014/chart" uri="{C3380CC4-5D6E-409C-BE32-E72D297353CC}">
                <c16:uniqueId val="{00000013-5C18-4A91-BAFB-7F444C5FDA35}"/>
              </c:ext>
            </c:extLst>
          </c:dPt>
          <c:dPt>
            <c:idx val="10"/>
            <c:invertIfNegative val="0"/>
            <c:bubble3D val="0"/>
            <c:spPr>
              <a:ln>
                <a:prstDash val="solid"/>
              </a:ln>
            </c:spPr>
            <c:extLst>
              <c:ext xmlns:c16="http://schemas.microsoft.com/office/drawing/2014/chart" uri="{C3380CC4-5D6E-409C-BE32-E72D297353CC}">
                <c16:uniqueId val="{00000015-5C18-4A91-BAFB-7F444C5FDA35}"/>
              </c:ext>
            </c:extLst>
          </c:dPt>
          <c:dPt>
            <c:idx val="11"/>
            <c:invertIfNegative val="0"/>
            <c:bubble3D val="0"/>
            <c:spPr>
              <a:ln>
                <a:prstDash val="solid"/>
              </a:ln>
            </c:spPr>
            <c:extLst>
              <c:ext xmlns:c16="http://schemas.microsoft.com/office/drawing/2014/chart" uri="{C3380CC4-5D6E-409C-BE32-E72D297353CC}">
                <c16:uniqueId val="{00000017-5C18-4A91-BAFB-7F444C5FDA35}"/>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5.3486284962652126</c:v>
                </c:pt>
                <c:pt idx="1">
                  <c:v>4.6833462083088548</c:v>
                </c:pt>
                <c:pt idx="2">
                  <c:v>4.6245783504825848</c:v>
                </c:pt>
                <c:pt idx="3">
                  <c:v>3.038850767939572</c:v>
                </c:pt>
                <c:pt idx="4">
                  <c:v>1.7491390618548051</c:v>
                </c:pt>
                <c:pt idx="5">
                  <c:v>0.40434295342005855</c:v>
                </c:pt>
                <c:pt idx="6">
                  <c:v>0</c:v>
                </c:pt>
                <c:pt idx="7">
                  <c:v>0</c:v>
                </c:pt>
                <c:pt idx="8">
                  <c:v>0.74087684011749877</c:v>
                </c:pt>
                <c:pt idx="9">
                  <c:v>2.2526004535459503</c:v>
                </c:pt>
                <c:pt idx="10">
                  <c:v>4.2066735837180032</c:v>
                </c:pt>
                <c:pt idx="11">
                  <c:v>4.9619493861519102</c:v>
                </c:pt>
              </c:numCache>
            </c:numRef>
          </c:val>
          <c:extLst>
            <c:ext xmlns:c16="http://schemas.microsoft.com/office/drawing/2014/chart" uri="{C3380CC4-5D6E-409C-BE32-E72D297353CC}">
              <c16:uniqueId val="{00000018-5C18-4A91-BAFB-7F444C5FDA3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3BF-45D5-AE1A-81C28EF8690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3BF-45D5-AE1A-81C28EF8690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3BF-45D5-AE1A-81C28EF8690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3BF-45D5-AE1A-81C28EF8690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3BF-45D5-AE1A-81C28EF8690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3BF-45D5-AE1A-81C28EF8690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3BF-45D5-AE1A-81C28EF8690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3BF-45D5-AE1A-81C28EF8690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3BF-45D5-AE1A-81C28EF8690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3BF-45D5-AE1A-81C28EF8690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3BF-45D5-AE1A-81C28EF8690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3BF-45D5-AE1A-81C28EF8690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6.4240008000000008</c:v>
                </c:pt>
                <c:pt idx="1">
                  <c:v>0</c:v>
                </c:pt>
              </c:numCache>
            </c:numRef>
          </c:val>
          <c:extLst>
            <c:ext xmlns:c16="http://schemas.microsoft.com/office/drawing/2014/chart" uri="{C3380CC4-5D6E-409C-BE32-E72D297353CC}">
              <c16:uniqueId val="{0000000C-F3BF-45D5-AE1A-81C28EF8690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828-4253-A7F0-9C16B0F12CDD}"/>
              </c:ext>
            </c:extLst>
          </c:dPt>
          <c:dPt>
            <c:idx val="1"/>
            <c:invertIfNegative val="0"/>
            <c:bubble3D val="0"/>
            <c:spPr>
              <a:ln>
                <a:prstDash val="solid"/>
              </a:ln>
            </c:spPr>
            <c:extLst>
              <c:ext xmlns:c16="http://schemas.microsoft.com/office/drawing/2014/chart" uri="{C3380CC4-5D6E-409C-BE32-E72D297353CC}">
                <c16:uniqueId val="{00000003-5828-4253-A7F0-9C16B0F12CDD}"/>
              </c:ext>
            </c:extLst>
          </c:dPt>
          <c:dPt>
            <c:idx val="2"/>
            <c:invertIfNegative val="0"/>
            <c:bubble3D val="0"/>
            <c:spPr>
              <a:ln>
                <a:prstDash val="solid"/>
              </a:ln>
            </c:spPr>
            <c:extLst>
              <c:ext xmlns:c16="http://schemas.microsoft.com/office/drawing/2014/chart" uri="{C3380CC4-5D6E-409C-BE32-E72D297353CC}">
                <c16:uniqueId val="{00000005-5828-4253-A7F0-9C16B0F12CDD}"/>
              </c:ext>
            </c:extLst>
          </c:dPt>
          <c:dPt>
            <c:idx val="3"/>
            <c:invertIfNegative val="0"/>
            <c:bubble3D val="0"/>
            <c:spPr>
              <a:ln>
                <a:prstDash val="solid"/>
              </a:ln>
            </c:spPr>
            <c:extLst>
              <c:ext xmlns:c16="http://schemas.microsoft.com/office/drawing/2014/chart" uri="{C3380CC4-5D6E-409C-BE32-E72D297353CC}">
                <c16:uniqueId val="{00000007-5828-4253-A7F0-9C16B0F12CDD}"/>
              </c:ext>
            </c:extLst>
          </c:dPt>
          <c:dPt>
            <c:idx val="4"/>
            <c:invertIfNegative val="0"/>
            <c:bubble3D val="0"/>
            <c:spPr>
              <a:ln>
                <a:prstDash val="solid"/>
              </a:ln>
            </c:spPr>
            <c:extLst>
              <c:ext xmlns:c16="http://schemas.microsoft.com/office/drawing/2014/chart" uri="{C3380CC4-5D6E-409C-BE32-E72D297353CC}">
                <c16:uniqueId val="{00000009-5828-4253-A7F0-9C16B0F12CDD}"/>
              </c:ext>
            </c:extLst>
          </c:dPt>
          <c:dPt>
            <c:idx val="5"/>
            <c:invertIfNegative val="0"/>
            <c:bubble3D val="0"/>
            <c:spPr>
              <a:ln>
                <a:prstDash val="solid"/>
              </a:ln>
            </c:spPr>
            <c:extLst>
              <c:ext xmlns:c16="http://schemas.microsoft.com/office/drawing/2014/chart" uri="{C3380CC4-5D6E-409C-BE32-E72D297353CC}">
                <c16:uniqueId val="{0000000B-5828-4253-A7F0-9C16B0F12CDD}"/>
              </c:ext>
            </c:extLst>
          </c:dPt>
          <c:dPt>
            <c:idx val="6"/>
            <c:invertIfNegative val="0"/>
            <c:bubble3D val="0"/>
            <c:spPr>
              <a:ln>
                <a:prstDash val="solid"/>
              </a:ln>
            </c:spPr>
            <c:extLst>
              <c:ext xmlns:c16="http://schemas.microsoft.com/office/drawing/2014/chart" uri="{C3380CC4-5D6E-409C-BE32-E72D297353CC}">
                <c16:uniqueId val="{0000000D-5828-4253-A7F0-9C16B0F12CDD}"/>
              </c:ext>
            </c:extLst>
          </c:dPt>
          <c:dPt>
            <c:idx val="7"/>
            <c:invertIfNegative val="0"/>
            <c:bubble3D val="0"/>
            <c:spPr>
              <a:ln>
                <a:prstDash val="solid"/>
              </a:ln>
            </c:spPr>
            <c:extLst>
              <c:ext xmlns:c16="http://schemas.microsoft.com/office/drawing/2014/chart" uri="{C3380CC4-5D6E-409C-BE32-E72D297353CC}">
                <c16:uniqueId val="{0000000F-5828-4253-A7F0-9C16B0F12CDD}"/>
              </c:ext>
            </c:extLst>
          </c:dPt>
          <c:dPt>
            <c:idx val="8"/>
            <c:invertIfNegative val="0"/>
            <c:bubble3D val="0"/>
            <c:spPr>
              <a:ln>
                <a:prstDash val="solid"/>
              </a:ln>
            </c:spPr>
            <c:extLst>
              <c:ext xmlns:c16="http://schemas.microsoft.com/office/drawing/2014/chart" uri="{C3380CC4-5D6E-409C-BE32-E72D297353CC}">
                <c16:uniqueId val="{00000011-5828-4253-A7F0-9C16B0F12CDD}"/>
              </c:ext>
            </c:extLst>
          </c:dPt>
          <c:dPt>
            <c:idx val="9"/>
            <c:invertIfNegative val="0"/>
            <c:bubble3D val="0"/>
            <c:spPr>
              <a:ln>
                <a:prstDash val="solid"/>
              </a:ln>
            </c:spPr>
            <c:extLst>
              <c:ext xmlns:c16="http://schemas.microsoft.com/office/drawing/2014/chart" uri="{C3380CC4-5D6E-409C-BE32-E72D297353CC}">
                <c16:uniqueId val="{00000013-5828-4253-A7F0-9C16B0F12CDD}"/>
              </c:ext>
            </c:extLst>
          </c:dPt>
          <c:dPt>
            <c:idx val="10"/>
            <c:invertIfNegative val="0"/>
            <c:bubble3D val="0"/>
            <c:spPr>
              <a:ln>
                <a:prstDash val="solid"/>
              </a:ln>
            </c:spPr>
            <c:extLst>
              <c:ext xmlns:c16="http://schemas.microsoft.com/office/drawing/2014/chart" uri="{C3380CC4-5D6E-409C-BE32-E72D297353CC}">
                <c16:uniqueId val="{00000015-5828-4253-A7F0-9C16B0F12CDD}"/>
              </c:ext>
            </c:extLst>
          </c:dPt>
          <c:dPt>
            <c:idx val="11"/>
            <c:invertIfNegative val="0"/>
            <c:bubble3D val="0"/>
            <c:spPr>
              <a:ln>
                <a:prstDash val="solid"/>
              </a:ln>
            </c:spPr>
            <c:extLst>
              <c:ext xmlns:c16="http://schemas.microsoft.com/office/drawing/2014/chart" uri="{C3380CC4-5D6E-409C-BE32-E72D297353CC}">
                <c16:uniqueId val="{00000017-5828-4253-A7F0-9C16B0F12CDD}"/>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1.0733688000000001</c:v>
                </c:pt>
                <c:pt idx="1">
                  <c:v>0.93985920000000012</c:v>
                </c:pt>
                <c:pt idx="2">
                  <c:v>0.92806559999999994</c:v>
                </c:pt>
                <c:pt idx="3">
                  <c:v>0.60983999999999994</c:v>
                </c:pt>
                <c:pt idx="4">
                  <c:v>0.35101920000000003</c:v>
                </c:pt>
                <c:pt idx="5">
                  <c:v>8.1143999999999966E-2</c:v>
                </c:pt>
                <c:pt idx="6">
                  <c:v>0</c:v>
                </c:pt>
                <c:pt idx="7">
                  <c:v>0</c:v>
                </c:pt>
                <c:pt idx="8">
                  <c:v>0.14867999999999998</c:v>
                </c:pt>
                <c:pt idx="9">
                  <c:v>0.45205439999999997</c:v>
                </c:pt>
                <c:pt idx="10">
                  <c:v>0.84420000000000006</c:v>
                </c:pt>
                <c:pt idx="11">
                  <c:v>0.99576960000000003</c:v>
                </c:pt>
              </c:numCache>
            </c:numRef>
          </c:val>
          <c:extLst>
            <c:ext xmlns:c16="http://schemas.microsoft.com/office/drawing/2014/chart" uri="{C3380CC4-5D6E-409C-BE32-E72D297353CC}">
              <c16:uniqueId val="{00000018-5828-4253-A7F0-9C16B0F12CD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0CC-4C79-BD22-611CE6487C7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0CC-4C79-BD22-611CE6487C7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0CC-4C79-BD22-611CE6487C7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0CC-4C79-BD22-611CE6487C7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0CC-4C79-BD22-611CE6487C7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0CC-4C79-BD22-611CE6487C7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0CC-4C79-BD22-611CE6487C7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0CC-4C79-BD22-611CE6487C7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0CC-4C79-BD22-611CE6487C7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0CC-4C79-BD22-611CE6487C7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0CC-4C79-BD22-611CE6487C7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0CC-4C79-BD22-611CE6487C7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90CC-4C79-BD22-611CE6487C7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1CD-497F-8B08-9CFE41B1C02F}"/>
              </c:ext>
            </c:extLst>
          </c:dPt>
          <c:dPt>
            <c:idx val="1"/>
            <c:invertIfNegative val="0"/>
            <c:bubble3D val="0"/>
            <c:spPr>
              <a:ln>
                <a:prstDash val="solid"/>
              </a:ln>
            </c:spPr>
            <c:extLst>
              <c:ext xmlns:c16="http://schemas.microsoft.com/office/drawing/2014/chart" uri="{C3380CC4-5D6E-409C-BE32-E72D297353CC}">
                <c16:uniqueId val="{00000003-B1CD-497F-8B08-9CFE41B1C02F}"/>
              </c:ext>
            </c:extLst>
          </c:dPt>
          <c:dPt>
            <c:idx val="2"/>
            <c:invertIfNegative val="0"/>
            <c:bubble3D val="0"/>
            <c:spPr>
              <a:ln>
                <a:prstDash val="solid"/>
              </a:ln>
            </c:spPr>
            <c:extLst>
              <c:ext xmlns:c16="http://schemas.microsoft.com/office/drawing/2014/chart" uri="{C3380CC4-5D6E-409C-BE32-E72D297353CC}">
                <c16:uniqueId val="{00000005-B1CD-497F-8B08-9CFE41B1C02F}"/>
              </c:ext>
            </c:extLst>
          </c:dPt>
          <c:dPt>
            <c:idx val="3"/>
            <c:invertIfNegative val="0"/>
            <c:bubble3D val="0"/>
            <c:spPr>
              <a:ln>
                <a:prstDash val="solid"/>
              </a:ln>
            </c:spPr>
            <c:extLst>
              <c:ext xmlns:c16="http://schemas.microsoft.com/office/drawing/2014/chart" uri="{C3380CC4-5D6E-409C-BE32-E72D297353CC}">
                <c16:uniqueId val="{00000007-B1CD-497F-8B08-9CFE41B1C02F}"/>
              </c:ext>
            </c:extLst>
          </c:dPt>
          <c:dPt>
            <c:idx val="4"/>
            <c:invertIfNegative val="0"/>
            <c:bubble3D val="0"/>
            <c:spPr>
              <a:ln>
                <a:prstDash val="solid"/>
              </a:ln>
            </c:spPr>
            <c:extLst>
              <c:ext xmlns:c16="http://schemas.microsoft.com/office/drawing/2014/chart" uri="{C3380CC4-5D6E-409C-BE32-E72D297353CC}">
                <c16:uniqueId val="{00000009-B1CD-497F-8B08-9CFE41B1C02F}"/>
              </c:ext>
            </c:extLst>
          </c:dPt>
          <c:dPt>
            <c:idx val="5"/>
            <c:invertIfNegative val="0"/>
            <c:bubble3D val="0"/>
            <c:spPr>
              <a:ln>
                <a:prstDash val="solid"/>
              </a:ln>
            </c:spPr>
            <c:extLst>
              <c:ext xmlns:c16="http://schemas.microsoft.com/office/drawing/2014/chart" uri="{C3380CC4-5D6E-409C-BE32-E72D297353CC}">
                <c16:uniqueId val="{0000000B-B1CD-497F-8B08-9CFE41B1C02F}"/>
              </c:ext>
            </c:extLst>
          </c:dPt>
          <c:dPt>
            <c:idx val="6"/>
            <c:invertIfNegative val="0"/>
            <c:bubble3D val="0"/>
            <c:spPr>
              <a:ln>
                <a:prstDash val="solid"/>
              </a:ln>
            </c:spPr>
            <c:extLst>
              <c:ext xmlns:c16="http://schemas.microsoft.com/office/drawing/2014/chart" uri="{C3380CC4-5D6E-409C-BE32-E72D297353CC}">
                <c16:uniqueId val="{0000000D-B1CD-497F-8B08-9CFE41B1C02F}"/>
              </c:ext>
            </c:extLst>
          </c:dPt>
          <c:dPt>
            <c:idx val="7"/>
            <c:invertIfNegative val="0"/>
            <c:bubble3D val="0"/>
            <c:spPr>
              <a:ln>
                <a:prstDash val="solid"/>
              </a:ln>
            </c:spPr>
            <c:extLst>
              <c:ext xmlns:c16="http://schemas.microsoft.com/office/drawing/2014/chart" uri="{C3380CC4-5D6E-409C-BE32-E72D297353CC}">
                <c16:uniqueId val="{0000000F-B1CD-497F-8B08-9CFE41B1C02F}"/>
              </c:ext>
            </c:extLst>
          </c:dPt>
          <c:dPt>
            <c:idx val="8"/>
            <c:invertIfNegative val="0"/>
            <c:bubble3D val="0"/>
            <c:spPr>
              <a:ln>
                <a:prstDash val="solid"/>
              </a:ln>
            </c:spPr>
            <c:extLst>
              <c:ext xmlns:c16="http://schemas.microsoft.com/office/drawing/2014/chart" uri="{C3380CC4-5D6E-409C-BE32-E72D297353CC}">
                <c16:uniqueId val="{00000011-B1CD-497F-8B08-9CFE41B1C02F}"/>
              </c:ext>
            </c:extLst>
          </c:dPt>
          <c:dPt>
            <c:idx val="9"/>
            <c:invertIfNegative val="0"/>
            <c:bubble3D val="0"/>
            <c:spPr>
              <a:ln>
                <a:prstDash val="solid"/>
              </a:ln>
            </c:spPr>
            <c:extLst>
              <c:ext xmlns:c16="http://schemas.microsoft.com/office/drawing/2014/chart" uri="{C3380CC4-5D6E-409C-BE32-E72D297353CC}">
                <c16:uniqueId val="{00000013-B1CD-497F-8B08-9CFE41B1C02F}"/>
              </c:ext>
            </c:extLst>
          </c:dPt>
          <c:dPt>
            <c:idx val="10"/>
            <c:invertIfNegative val="0"/>
            <c:bubble3D val="0"/>
            <c:spPr>
              <a:ln>
                <a:prstDash val="solid"/>
              </a:ln>
            </c:spPr>
            <c:extLst>
              <c:ext xmlns:c16="http://schemas.microsoft.com/office/drawing/2014/chart" uri="{C3380CC4-5D6E-409C-BE32-E72D297353CC}">
                <c16:uniqueId val="{00000015-B1CD-497F-8B08-9CFE41B1C02F}"/>
              </c:ext>
            </c:extLst>
          </c:dPt>
          <c:dPt>
            <c:idx val="11"/>
            <c:invertIfNegative val="0"/>
            <c:bubble3D val="0"/>
            <c:spPr>
              <a:ln>
                <a:prstDash val="solid"/>
              </a:ln>
            </c:spPr>
            <c:extLst>
              <c:ext xmlns:c16="http://schemas.microsoft.com/office/drawing/2014/chart" uri="{C3380CC4-5D6E-409C-BE32-E72D297353CC}">
                <c16:uniqueId val="{00000017-B1CD-497F-8B08-9CFE41B1C02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2.1314037600000004</c:v>
                </c:pt>
                <c:pt idx="1">
                  <c:v>1.8662918400000004</c:v>
                </c:pt>
                <c:pt idx="2">
                  <c:v>1.8428731200000004</c:v>
                </c:pt>
                <c:pt idx="3">
                  <c:v>1.210968</c:v>
                </c:pt>
                <c:pt idx="4">
                  <c:v>0.69702384000000017</c:v>
                </c:pt>
                <c:pt idx="5">
                  <c:v>0.16112879999999996</c:v>
                </c:pt>
                <c:pt idx="6">
                  <c:v>0</c:v>
                </c:pt>
                <c:pt idx="7">
                  <c:v>0</c:v>
                </c:pt>
                <c:pt idx="8">
                  <c:v>0.295236</c:v>
                </c:pt>
                <c:pt idx="9">
                  <c:v>0.89765088000000004</c:v>
                </c:pt>
                <c:pt idx="10">
                  <c:v>1.6763400000000004</c:v>
                </c:pt>
                <c:pt idx="11">
                  <c:v>1.9773139200000007</c:v>
                </c:pt>
              </c:numCache>
            </c:numRef>
          </c:val>
          <c:extLst>
            <c:ext xmlns:c16="http://schemas.microsoft.com/office/drawing/2014/chart" uri="{C3380CC4-5D6E-409C-BE32-E72D297353CC}">
              <c16:uniqueId val="{00000018-B1CD-497F-8B08-9CFE41B1C02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A57-4DC2-8962-534F562A448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A57-4DC2-8962-534F562A448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A57-4DC2-8962-534F562A448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A57-4DC2-8962-534F562A448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A57-4DC2-8962-534F562A448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A57-4DC2-8962-534F562A448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A57-4DC2-8962-534F562A448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A57-4DC2-8962-534F562A448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A57-4DC2-8962-534F562A448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A57-4DC2-8962-534F562A448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A57-4DC2-8962-534F562A448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A57-4DC2-8962-534F562A448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AA57-4DC2-8962-534F562A448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57F-4F26-BAC2-447F32EE65C4}"/>
              </c:ext>
            </c:extLst>
          </c:dPt>
          <c:dPt>
            <c:idx val="1"/>
            <c:invertIfNegative val="0"/>
            <c:bubble3D val="0"/>
            <c:spPr>
              <a:ln>
                <a:prstDash val="solid"/>
              </a:ln>
            </c:spPr>
            <c:extLst>
              <c:ext xmlns:c16="http://schemas.microsoft.com/office/drawing/2014/chart" uri="{C3380CC4-5D6E-409C-BE32-E72D297353CC}">
                <c16:uniqueId val="{00000003-957F-4F26-BAC2-447F32EE65C4}"/>
              </c:ext>
            </c:extLst>
          </c:dPt>
          <c:dPt>
            <c:idx val="2"/>
            <c:invertIfNegative val="0"/>
            <c:bubble3D val="0"/>
            <c:spPr>
              <a:ln>
                <a:prstDash val="solid"/>
              </a:ln>
            </c:spPr>
            <c:extLst>
              <c:ext xmlns:c16="http://schemas.microsoft.com/office/drawing/2014/chart" uri="{C3380CC4-5D6E-409C-BE32-E72D297353CC}">
                <c16:uniqueId val="{00000005-957F-4F26-BAC2-447F32EE65C4}"/>
              </c:ext>
            </c:extLst>
          </c:dPt>
          <c:dPt>
            <c:idx val="3"/>
            <c:invertIfNegative val="0"/>
            <c:bubble3D val="0"/>
            <c:spPr>
              <a:ln>
                <a:prstDash val="solid"/>
              </a:ln>
            </c:spPr>
            <c:extLst>
              <c:ext xmlns:c16="http://schemas.microsoft.com/office/drawing/2014/chart" uri="{C3380CC4-5D6E-409C-BE32-E72D297353CC}">
                <c16:uniqueId val="{00000007-957F-4F26-BAC2-447F32EE65C4}"/>
              </c:ext>
            </c:extLst>
          </c:dPt>
          <c:dPt>
            <c:idx val="4"/>
            <c:invertIfNegative val="0"/>
            <c:bubble3D val="0"/>
            <c:spPr>
              <a:ln>
                <a:prstDash val="solid"/>
              </a:ln>
            </c:spPr>
            <c:extLst>
              <c:ext xmlns:c16="http://schemas.microsoft.com/office/drawing/2014/chart" uri="{C3380CC4-5D6E-409C-BE32-E72D297353CC}">
                <c16:uniqueId val="{00000009-957F-4F26-BAC2-447F32EE65C4}"/>
              </c:ext>
            </c:extLst>
          </c:dPt>
          <c:dPt>
            <c:idx val="5"/>
            <c:invertIfNegative val="0"/>
            <c:bubble3D val="0"/>
            <c:spPr>
              <a:ln>
                <a:prstDash val="solid"/>
              </a:ln>
            </c:spPr>
            <c:extLst>
              <c:ext xmlns:c16="http://schemas.microsoft.com/office/drawing/2014/chart" uri="{C3380CC4-5D6E-409C-BE32-E72D297353CC}">
                <c16:uniqueId val="{0000000B-957F-4F26-BAC2-447F32EE65C4}"/>
              </c:ext>
            </c:extLst>
          </c:dPt>
          <c:dPt>
            <c:idx val="6"/>
            <c:invertIfNegative val="0"/>
            <c:bubble3D val="0"/>
            <c:spPr>
              <a:ln>
                <a:prstDash val="solid"/>
              </a:ln>
            </c:spPr>
            <c:extLst>
              <c:ext xmlns:c16="http://schemas.microsoft.com/office/drawing/2014/chart" uri="{C3380CC4-5D6E-409C-BE32-E72D297353CC}">
                <c16:uniqueId val="{0000000D-957F-4F26-BAC2-447F32EE65C4}"/>
              </c:ext>
            </c:extLst>
          </c:dPt>
          <c:dPt>
            <c:idx val="7"/>
            <c:invertIfNegative val="0"/>
            <c:bubble3D val="0"/>
            <c:spPr>
              <a:ln>
                <a:prstDash val="solid"/>
              </a:ln>
            </c:spPr>
            <c:extLst>
              <c:ext xmlns:c16="http://schemas.microsoft.com/office/drawing/2014/chart" uri="{C3380CC4-5D6E-409C-BE32-E72D297353CC}">
                <c16:uniqueId val="{0000000F-957F-4F26-BAC2-447F32EE65C4}"/>
              </c:ext>
            </c:extLst>
          </c:dPt>
          <c:dPt>
            <c:idx val="8"/>
            <c:invertIfNegative val="0"/>
            <c:bubble3D val="0"/>
            <c:spPr>
              <a:ln>
                <a:prstDash val="solid"/>
              </a:ln>
            </c:spPr>
            <c:extLst>
              <c:ext xmlns:c16="http://schemas.microsoft.com/office/drawing/2014/chart" uri="{C3380CC4-5D6E-409C-BE32-E72D297353CC}">
                <c16:uniqueId val="{00000011-957F-4F26-BAC2-447F32EE65C4}"/>
              </c:ext>
            </c:extLst>
          </c:dPt>
          <c:dPt>
            <c:idx val="9"/>
            <c:invertIfNegative val="0"/>
            <c:bubble3D val="0"/>
            <c:spPr>
              <a:ln>
                <a:prstDash val="solid"/>
              </a:ln>
            </c:spPr>
            <c:extLst>
              <c:ext xmlns:c16="http://schemas.microsoft.com/office/drawing/2014/chart" uri="{C3380CC4-5D6E-409C-BE32-E72D297353CC}">
                <c16:uniqueId val="{00000013-957F-4F26-BAC2-447F32EE65C4}"/>
              </c:ext>
            </c:extLst>
          </c:dPt>
          <c:dPt>
            <c:idx val="10"/>
            <c:invertIfNegative val="0"/>
            <c:bubble3D val="0"/>
            <c:spPr>
              <a:ln>
                <a:prstDash val="solid"/>
              </a:ln>
            </c:spPr>
            <c:extLst>
              <c:ext xmlns:c16="http://schemas.microsoft.com/office/drawing/2014/chart" uri="{C3380CC4-5D6E-409C-BE32-E72D297353CC}">
                <c16:uniqueId val="{00000015-957F-4F26-BAC2-447F32EE65C4}"/>
              </c:ext>
            </c:extLst>
          </c:dPt>
          <c:dPt>
            <c:idx val="11"/>
            <c:invertIfNegative val="0"/>
            <c:bubble3D val="0"/>
            <c:spPr>
              <a:ln>
                <a:prstDash val="solid"/>
              </a:ln>
            </c:spPr>
            <c:extLst>
              <c:ext xmlns:c16="http://schemas.microsoft.com/office/drawing/2014/chart" uri="{C3380CC4-5D6E-409C-BE32-E72D297353CC}">
                <c16:uniqueId val="{00000017-957F-4F26-BAC2-447F32EE65C4}"/>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957F-4F26-BAC2-447F32EE65C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9.678100275604578</c:v>
                </c:pt>
                <c:pt idx="1">
                  <c:v>-9.1533517028710687</c:v>
                </c:pt>
                <c:pt idx="2">
                  <c:v>4.1339982556153385E-2</c:v>
                </c:pt>
                <c:pt idx="3">
                  <c:v>-1.5157360396899431</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F925-436F-8691-6A041FC49CE2}"/>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3.9846428792139998</c:v>
                </c:pt>
                <c:pt idx="1">
                  <c:v>3.2136116500694918</c:v>
                </c:pt>
                <c:pt idx="2">
                  <c:v>2.4841153422652469</c:v>
                </c:pt>
                <c:pt idx="3">
                  <c:v>0.27322486573495419</c:v>
                </c:pt>
                <c:pt idx="4">
                  <c:v>-1.4540441635450205</c:v>
                </c:pt>
                <c:pt idx="5">
                  <c:v>-3.449056295630466</c:v>
                </c:pt>
                <c:pt idx="6">
                  <c:v>-4.0760936633176019</c:v>
                </c:pt>
                <c:pt idx="7">
                  <c:v>-4.0494417532844498</c:v>
                </c:pt>
                <c:pt idx="8">
                  <c:v>-3.0320747381450568</c:v>
                </c:pt>
                <c:pt idx="9">
                  <c:v>-1.0424464289903201</c:v>
                </c:pt>
                <c:pt idx="10">
                  <c:v>2.3693532713715633</c:v>
                </c:pt>
                <c:pt idx="11">
                  <c:v>3.8285615498573775</c:v>
                </c:pt>
              </c:numCache>
            </c:numRef>
          </c:val>
          <c:extLst>
            <c:ext xmlns:c16="http://schemas.microsoft.com/office/drawing/2014/chart" uri="{C3380CC4-5D6E-409C-BE32-E72D297353CC}">
              <c16:uniqueId val="{00000000-52C9-4EEE-9426-6A5B05A0C377}"/>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0E26-41B3-9738-A20EABFBE49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0E26-41B3-9738-A20EABFBE49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0E26-41B3-9738-A20EABFBE49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0E26-41B3-9738-A20EABFBE49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0E26-41B3-9738-A20EABFBE49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0E26-41B3-9738-A20EABFBE49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0E26-41B3-9738-A20EABFBE49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0E26-41B3-9738-A20EABFBE49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0E26-41B3-9738-A20EABFBE49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0E26-41B3-9738-A20EABFBE49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0E26-41B3-9738-A20EABFBE49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0E26-41B3-9738-A20EABFBE49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19.718416540360391</c:v>
                </c:pt>
              </c:numCache>
            </c:numRef>
          </c:val>
          <c:extLst>
            <c:ext xmlns:c16="http://schemas.microsoft.com/office/drawing/2014/chart" uri="{C3380CC4-5D6E-409C-BE32-E72D297353CC}">
              <c16:uniqueId val="{0000000C-0E26-41B3-9738-A20EABFBE49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24D-49CC-A334-6B3B62842F01}"/>
              </c:ext>
            </c:extLst>
          </c:dPt>
          <c:dPt>
            <c:idx val="1"/>
            <c:invertIfNegative val="0"/>
            <c:bubble3D val="0"/>
            <c:spPr>
              <a:ln>
                <a:prstDash val="solid"/>
              </a:ln>
            </c:spPr>
            <c:extLst>
              <c:ext xmlns:c16="http://schemas.microsoft.com/office/drawing/2014/chart" uri="{C3380CC4-5D6E-409C-BE32-E72D297353CC}">
                <c16:uniqueId val="{00000003-724D-49CC-A334-6B3B62842F01}"/>
              </c:ext>
            </c:extLst>
          </c:dPt>
          <c:dPt>
            <c:idx val="2"/>
            <c:invertIfNegative val="0"/>
            <c:bubble3D val="0"/>
            <c:spPr>
              <a:ln>
                <a:prstDash val="solid"/>
              </a:ln>
            </c:spPr>
            <c:extLst>
              <c:ext xmlns:c16="http://schemas.microsoft.com/office/drawing/2014/chart" uri="{C3380CC4-5D6E-409C-BE32-E72D297353CC}">
                <c16:uniqueId val="{00000005-724D-49CC-A334-6B3B62842F01}"/>
              </c:ext>
            </c:extLst>
          </c:dPt>
          <c:dPt>
            <c:idx val="3"/>
            <c:invertIfNegative val="0"/>
            <c:bubble3D val="0"/>
            <c:spPr>
              <a:ln>
                <a:prstDash val="solid"/>
              </a:ln>
            </c:spPr>
            <c:extLst>
              <c:ext xmlns:c16="http://schemas.microsoft.com/office/drawing/2014/chart" uri="{C3380CC4-5D6E-409C-BE32-E72D297353CC}">
                <c16:uniqueId val="{00000007-724D-49CC-A334-6B3B62842F01}"/>
              </c:ext>
            </c:extLst>
          </c:dPt>
          <c:dPt>
            <c:idx val="4"/>
            <c:invertIfNegative val="0"/>
            <c:bubble3D val="0"/>
            <c:spPr>
              <a:ln>
                <a:prstDash val="solid"/>
              </a:ln>
            </c:spPr>
            <c:extLst>
              <c:ext xmlns:c16="http://schemas.microsoft.com/office/drawing/2014/chart" uri="{C3380CC4-5D6E-409C-BE32-E72D297353CC}">
                <c16:uniqueId val="{00000009-724D-49CC-A334-6B3B62842F01}"/>
              </c:ext>
            </c:extLst>
          </c:dPt>
          <c:dPt>
            <c:idx val="5"/>
            <c:invertIfNegative val="0"/>
            <c:bubble3D val="0"/>
            <c:spPr>
              <a:ln>
                <a:prstDash val="solid"/>
              </a:ln>
            </c:spPr>
            <c:extLst>
              <c:ext xmlns:c16="http://schemas.microsoft.com/office/drawing/2014/chart" uri="{C3380CC4-5D6E-409C-BE32-E72D297353CC}">
                <c16:uniqueId val="{0000000B-724D-49CC-A334-6B3B62842F01}"/>
              </c:ext>
            </c:extLst>
          </c:dPt>
          <c:dPt>
            <c:idx val="6"/>
            <c:invertIfNegative val="0"/>
            <c:bubble3D val="0"/>
            <c:spPr>
              <a:ln>
                <a:prstDash val="solid"/>
              </a:ln>
            </c:spPr>
            <c:extLst>
              <c:ext xmlns:c16="http://schemas.microsoft.com/office/drawing/2014/chart" uri="{C3380CC4-5D6E-409C-BE32-E72D297353CC}">
                <c16:uniqueId val="{0000000D-724D-49CC-A334-6B3B62842F01}"/>
              </c:ext>
            </c:extLst>
          </c:dPt>
          <c:dPt>
            <c:idx val="7"/>
            <c:invertIfNegative val="0"/>
            <c:bubble3D val="0"/>
            <c:spPr>
              <a:ln>
                <a:prstDash val="solid"/>
              </a:ln>
            </c:spPr>
            <c:extLst>
              <c:ext xmlns:c16="http://schemas.microsoft.com/office/drawing/2014/chart" uri="{C3380CC4-5D6E-409C-BE32-E72D297353CC}">
                <c16:uniqueId val="{0000000F-724D-49CC-A334-6B3B62842F01}"/>
              </c:ext>
            </c:extLst>
          </c:dPt>
          <c:dPt>
            <c:idx val="8"/>
            <c:invertIfNegative val="0"/>
            <c:bubble3D val="0"/>
            <c:spPr>
              <a:ln>
                <a:prstDash val="solid"/>
              </a:ln>
            </c:spPr>
            <c:extLst>
              <c:ext xmlns:c16="http://schemas.microsoft.com/office/drawing/2014/chart" uri="{C3380CC4-5D6E-409C-BE32-E72D297353CC}">
                <c16:uniqueId val="{00000011-724D-49CC-A334-6B3B62842F01}"/>
              </c:ext>
            </c:extLst>
          </c:dPt>
          <c:dPt>
            <c:idx val="9"/>
            <c:invertIfNegative val="0"/>
            <c:bubble3D val="0"/>
            <c:spPr>
              <a:ln>
                <a:prstDash val="solid"/>
              </a:ln>
            </c:spPr>
            <c:extLst>
              <c:ext xmlns:c16="http://schemas.microsoft.com/office/drawing/2014/chart" uri="{C3380CC4-5D6E-409C-BE32-E72D297353CC}">
                <c16:uniqueId val="{00000013-724D-49CC-A334-6B3B62842F01}"/>
              </c:ext>
            </c:extLst>
          </c:dPt>
          <c:dPt>
            <c:idx val="10"/>
            <c:invertIfNegative val="0"/>
            <c:bubble3D val="0"/>
            <c:spPr>
              <a:ln>
                <a:prstDash val="solid"/>
              </a:ln>
            </c:spPr>
            <c:extLst>
              <c:ext xmlns:c16="http://schemas.microsoft.com/office/drawing/2014/chart" uri="{C3380CC4-5D6E-409C-BE32-E72D297353CC}">
                <c16:uniqueId val="{00000015-724D-49CC-A334-6B3B62842F01}"/>
              </c:ext>
            </c:extLst>
          </c:dPt>
          <c:dPt>
            <c:idx val="11"/>
            <c:invertIfNegative val="0"/>
            <c:bubble3D val="0"/>
            <c:spPr>
              <a:ln>
                <a:prstDash val="solid"/>
              </a:ln>
            </c:spPr>
            <c:extLst>
              <c:ext xmlns:c16="http://schemas.microsoft.com/office/drawing/2014/chart" uri="{C3380CC4-5D6E-409C-BE32-E72D297353CC}">
                <c16:uniqueId val="{00000017-724D-49CC-A334-6B3B62842F01}"/>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3.2946965230494341</c:v>
                </c:pt>
                <c:pt idx="1">
                  <c:v>2.8848899263664296</c:v>
                </c:pt>
                <c:pt idx="2">
                  <c:v>2.8486895701475454</c:v>
                </c:pt>
                <c:pt idx="3">
                  <c:v>1.8718987617456988</c:v>
                </c:pt>
                <c:pt idx="4">
                  <c:v>1.0774504883723042</c:v>
                </c:pt>
                <c:pt idx="5">
                  <c:v>0.24907082697608049</c:v>
                </c:pt>
                <c:pt idx="6">
                  <c:v>0</c:v>
                </c:pt>
                <c:pt idx="7">
                  <c:v>0</c:v>
                </c:pt>
                <c:pt idx="8">
                  <c:v>0.45637201216114137</c:v>
                </c:pt>
                <c:pt idx="9">
                  <c:v>1.3875771868058753</c:v>
                </c:pt>
                <c:pt idx="10">
                  <c:v>2.5912648148132611</c:v>
                </c:pt>
                <c:pt idx="11">
                  <c:v>3.0565064299226194</c:v>
                </c:pt>
              </c:numCache>
            </c:numRef>
          </c:val>
          <c:extLst>
            <c:ext xmlns:c16="http://schemas.microsoft.com/office/drawing/2014/chart" uri="{C3380CC4-5D6E-409C-BE32-E72D297353CC}">
              <c16:uniqueId val="{00000018-724D-49CC-A334-6B3B62842F0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32.010986101804463</c:v>
                </c:pt>
                <c:pt idx="1">
                  <c:v>0</c:v>
                </c:pt>
              </c:numCache>
            </c:numRef>
          </c:val>
          <c:extLst>
            <c:ext xmlns:c16="http://schemas.microsoft.com/office/drawing/2014/chart" uri="{C3380CC4-5D6E-409C-BE32-E72D297353CC}">
              <c16:uniqueId val="{00000000-2C40-446A-AD4D-B189F8212F0E}"/>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6.4240008000000017</c:v>
                </c:pt>
                <c:pt idx="1">
                  <c:v>0</c:v>
                </c:pt>
              </c:numCache>
            </c:numRef>
          </c:val>
          <c:extLst>
            <c:ext xmlns:c16="http://schemas.microsoft.com/office/drawing/2014/chart" uri="{C3380CC4-5D6E-409C-BE32-E72D297353CC}">
              <c16:uniqueId val="{00000001-2C40-446A-AD4D-B189F8212F0E}"/>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12.756230160000005</c:v>
                </c:pt>
                <c:pt idx="1">
                  <c:v>0</c:v>
                </c:pt>
              </c:numCache>
            </c:numRef>
          </c:val>
          <c:extLst>
            <c:ext xmlns:c16="http://schemas.microsoft.com/office/drawing/2014/chart" uri="{C3380CC4-5D6E-409C-BE32-E72D297353CC}">
              <c16:uniqueId val="{00000002-2C40-446A-AD4D-B189F8212F0E}"/>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2C40-446A-AD4D-B189F8212F0E}"/>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47.495007335137508</c:v>
                </c:pt>
                <c:pt idx="1">
                  <c:v>0</c:v>
                </c:pt>
              </c:numCache>
            </c:numRef>
          </c:val>
          <c:extLst>
            <c:ext xmlns:c16="http://schemas.microsoft.com/office/drawing/2014/chart" uri="{C3380CC4-5D6E-409C-BE32-E72D297353CC}">
              <c16:uniqueId val="{00000004-2C40-446A-AD4D-B189F8212F0E}"/>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2C40-446A-AD4D-B189F8212F0E}"/>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19.718416540360394</c:v>
                </c:pt>
                <c:pt idx="1">
                  <c:v>0</c:v>
                </c:pt>
              </c:numCache>
            </c:numRef>
          </c:val>
          <c:extLst>
            <c:ext xmlns:c16="http://schemas.microsoft.com/office/drawing/2014/chart" uri="{C3380CC4-5D6E-409C-BE32-E72D297353CC}">
              <c16:uniqueId val="{00000006-2C40-446A-AD4D-B189F8212F0E}"/>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40.319119402935726</c:v>
                </c:pt>
              </c:numCache>
            </c:numRef>
          </c:val>
          <c:extLst>
            <c:ext xmlns:c16="http://schemas.microsoft.com/office/drawing/2014/chart" uri="{C3380CC4-5D6E-409C-BE32-E72D297353CC}">
              <c16:uniqueId val="{00000007-2C40-446A-AD4D-B189F8212F0E}"/>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17.422257599999998</c:v>
                </c:pt>
              </c:numCache>
            </c:numRef>
          </c:val>
          <c:extLst>
            <c:ext xmlns:c16="http://schemas.microsoft.com/office/drawing/2014/chart" uri="{C3380CC4-5D6E-409C-BE32-E72D297353CC}">
              <c16:uniqueId val="{00000008-2C40-446A-AD4D-B189F8212F0E}"/>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11.833853861942357</c:v>
                </c:pt>
                <c:pt idx="1">
                  <c:v>0</c:v>
                </c:pt>
              </c:numCache>
            </c:numRef>
          </c:val>
          <c:extLst>
            <c:ext xmlns:c16="http://schemas.microsoft.com/office/drawing/2014/chart" uri="{C3380CC4-5D6E-409C-BE32-E72D297353CC}">
              <c16:uniqueId val="{00000009-2C40-446A-AD4D-B189F8212F0E}"/>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72.497117796309013</c:v>
                </c:pt>
              </c:numCache>
            </c:numRef>
          </c:val>
          <c:extLst>
            <c:ext xmlns:c16="http://schemas.microsoft.com/office/drawing/2014/chart" uri="{C3380CC4-5D6E-409C-BE32-E72D297353CC}">
              <c16:uniqueId val="{0000000A-2C40-446A-AD4D-B189F8212F0E}"/>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14.217800070178717</c:v>
                </c:pt>
                <c:pt idx="1">
                  <c:v>12.157363852866446</c:v>
                </c:pt>
                <c:pt idx="2">
                  <c:v>11.234251011118133</c:v>
                </c:pt>
                <c:pt idx="3">
                  <c:v>5.8849803648011374</c:v>
                </c:pt>
                <c:pt idx="4">
                  <c:v>2.0525968465147955</c:v>
                </c:pt>
                <c:pt idx="5">
                  <c:v>3.3969908542665461E-2</c:v>
                </c:pt>
                <c:pt idx="6">
                  <c:v>-5.858568863317603E-6</c:v>
                </c:pt>
                <c:pt idx="7">
                  <c:v>-5.8319169532844514E-6</c:v>
                </c:pt>
                <c:pt idx="8">
                  <c:v>0.21900987694212493</c:v>
                </c:pt>
                <c:pt idx="9">
                  <c:v>3.2801003296360687</c:v>
                </c:pt>
                <c:pt idx="10">
                  <c:v>10.224302484637967</c:v>
                </c:pt>
                <c:pt idx="11">
                  <c:v>13.192754741556771</c:v>
                </c:pt>
              </c:numCache>
            </c:numRef>
          </c:val>
          <c:extLst>
            <c:ext xmlns:c16="http://schemas.microsoft.com/office/drawing/2014/chart" uri="{C3380CC4-5D6E-409C-BE32-E72D297353CC}">
              <c16:uniqueId val="{00000000-E74C-436D-A4E7-0D735826DBFC}"/>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5.7336437592446838</c:v>
                </c:pt>
                <c:pt idx="1">
                  <c:v>5.3450916720687207</c:v>
                </c:pt>
                <c:pt idx="2">
                  <c:v>6.1598911451357097</c:v>
                </c:pt>
                <c:pt idx="3">
                  <c:v>5.9605231869180049</c:v>
                </c:pt>
                <c:pt idx="4">
                  <c:v>5.8317337786450469</c:v>
                </c:pt>
                <c:pt idx="5">
                  <c:v>5.7739598166859416</c:v>
                </c:pt>
                <c:pt idx="6">
                  <c:v>5.8585688633176023</c:v>
                </c:pt>
                <c:pt idx="7">
                  <c:v>5.8319169532844501</c:v>
                </c:pt>
                <c:pt idx="8">
                  <c:v>5.8562968170976379</c:v>
                </c:pt>
                <c:pt idx="9">
                  <c:v>6.1671265433921327</c:v>
                </c:pt>
                <c:pt idx="10">
                  <c:v>5.5971047023422447</c:v>
                </c:pt>
                <c:pt idx="11">
                  <c:v>5.3160055814056033</c:v>
                </c:pt>
              </c:numCache>
            </c:numRef>
          </c:val>
          <c:extLst>
            <c:ext xmlns:c16="http://schemas.microsoft.com/office/drawing/2014/chart" uri="{C3380CC4-5D6E-409C-BE32-E72D297353CC}">
              <c16:uniqueId val="{00000001-E74C-436D-A4E7-0D735826DBFC}"/>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19.783909017773329</c:v>
                </c:pt>
                <c:pt idx="1">
                  <c:v>17.323112896813498</c:v>
                </c:pt>
                <c:pt idx="2">
                  <c:v>17.10573792803109</c:v>
                </c:pt>
                <c:pt idx="3">
                  <c:v>11.24032958233823</c:v>
                </c:pt>
                <c:pt idx="4">
                  <c:v>6.4698470053271349</c:v>
                </c:pt>
                <c:pt idx="5">
                  <c:v>1.4956141014516151</c:v>
                </c:pt>
                <c:pt idx="6">
                  <c:v>0</c:v>
                </c:pt>
                <c:pt idx="7">
                  <c:v>0</c:v>
                </c:pt>
                <c:pt idx="8">
                  <c:v>2.7404109312312208</c:v>
                </c:pt>
                <c:pt idx="9">
                  <c:v>8.3320878347536382</c:v>
                </c:pt>
                <c:pt idx="10">
                  <c:v>15.559960372245072</c:v>
                </c:pt>
                <c:pt idx="11">
                  <c:v>18.353631267337512</c:v>
                </c:pt>
              </c:numCache>
            </c:numRef>
          </c:val>
          <c:smooth val="0"/>
          <c:extLst>
            <c:ext xmlns:c16="http://schemas.microsoft.com/office/drawing/2014/chart" uri="{C3380CC4-5D6E-409C-BE32-E72D297353CC}">
              <c16:uniqueId val="{00000002-E74C-436D-A4E7-0D735826DBFC}"/>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0.34906481793034</c:v>
                </c:pt>
                <c:pt idx="1">
                  <c:v>19.030493421531116</c:v>
                </c:pt>
                <c:pt idx="2">
                  <c:v>0.98452500086095673</c:v>
                </c:pt>
                <c:pt idx="3">
                  <c:v>2.8542602879999999</c:v>
                </c:pt>
                <c:pt idx="4">
                  <c:v>0</c:v>
                </c:pt>
                <c:pt idx="5">
                  <c:v>0</c:v>
                </c:pt>
                <c:pt idx="6">
                  <c:v>0</c:v>
                </c:pt>
              </c:numCache>
            </c:numRef>
          </c:val>
          <c:extLst>
            <c:ext xmlns:c16="http://schemas.microsoft.com/office/drawing/2014/chart" uri="{C3380CC4-5D6E-409C-BE32-E72D297353CC}">
              <c16:uniqueId val="{00000000-3D42-45AC-8522-6C8643934CB6}"/>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3.8525462625988256</c:v>
                </c:pt>
                <c:pt idx="1">
                  <c:v>102.40217888728647</c:v>
                </c:pt>
                <c:pt idx="2">
                  <c:v>5.2976821474899092</c:v>
                </c:pt>
                <c:pt idx="3">
                  <c:v>31.501799207999998</c:v>
                </c:pt>
                <c:pt idx="4">
                  <c:v>0</c:v>
                </c:pt>
                <c:pt idx="5">
                  <c:v>0</c:v>
                </c:pt>
                <c:pt idx="6">
                  <c:v>0</c:v>
                </c:pt>
              </c:numCache>
            </c:numRef>
          </c:val>
          <c:extLst>
            <c:ext xmlns:c16="http://schemas.microsoft.com/office/drawing/2014/chart" uri="{C3380CC4-5D6E-409C-BE32-E72D297353CC}">
              <c16:uniqueId val="{00000000-6A8D-43E5-B594-9640114B8018}"/>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2.5666530730172057</c:v>
                </c:pt>
                <c:pt idx="1">
                  <c:v>90.621397245386262</c:v>
                </c:pt>
                <c:pt idx="2">
                  <c:v>4.6882142898140797</c:v>
                </c:pt>
                <c:pt idx="3">
                  <c:v>20.987207999999999</c:v>
                </c:pt>
                <c:pt idx="4">
                  <c:v>0</c:v>
                </c:pt>
                <c:pt idx="5">
                  <c:v>0</c:v>
                </c:pt>
                <c:pt idx="6">
                  <c:v>0</c:v>
                </c:pt>
              </c:numCache>
            </c:numRef>
          </c:val>
          <c:extLst>
            <c:ext xmlns:c16="http://schemas.microsoft.com/office/drawing/2014/chart" uri="{C3380CC4-5D6E-409C-BE32-E72D297353CC}">
              <c16:uniqueId val="{00000000-5740-4FD7-B9DE-A35EDE790C2E}"/>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5740-4FD7-B9DE-A35EDE790C2E}"/>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045B-498A-9097-D5D03B1FDB2A}"/>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285.95999999999998</v>
      </c>
      <c r="G11" s="99" t="s">
        <v>36</v>
      </c>
      <c r="H11" s="99" t="s">
        <v>133</v>
      </c>
      <c r="I11" s="99"/>
    </row>
    <row r="12" spans="1:11" s="96" customFormat="1" x14ac:dyDescent="0.25">
      <c r="A12" s="2"/>
      <c r="B12" s="161"/>
      <c r="C12" s="2"/>
      <c r="D12" s="99"/>
      <c r="E12" s="99" t="s">
        <v>38</v>
      </c>
      <c r="F12" s="49">
        <v>30.69</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77.210484552000011</v>
      </c>
      <c r="Q6" s="143">
        <f>IF($J$9&lt;&gt;"",$J$9*$K$9*Weather!$R31,0)</f>
        <v>84.601395432000004</v>
      </c>
      <c r="R6" s="143">
        <f>IF($J$10&lt;&gt;"",$J$10*$K$10*Weather!$R31,0)</f>
        <v>551.44322099999999</v>
      </c>
      <c r="S6" s="143">
        <f>IF($J$11&lt;&gt;"",$J$11*$K$11*Weather!$R31,0)</f>
        <v>0</v>
      </c>
      <c r="T6" s="143">
        <f t="shared" ref="T6:T18" si="0">SUM(N6:S6)</f>
        <v>1529.493804792</v>
      </c>
      <c r="U6" s="143">
        <f t="shared" ref="U6:U18" si="1">T6/i.tfa</f>
        <v>5.3486284962652126</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67.606757568000006</v>
      </c>
      <c r="Q7" s="143">
        <f>IF($J$9&lt;&gt;"",$J$9*$K$9*Weather!$R32,0)</f>
        <v>74.078359488000004</v>
      </c>
      <c r="R7" s="143">
        <f>IF($J$10&lt;&gt;"",$J$10*$K$10*Weather!$R32,0)</f>
        <v>482.852664</v>
      </c>
      <c r="S7" s="143">
        <f>IF($J$11&lt;&gt;"",$J$11*$K$11*Weather!$R32,0)</f>
        <v>0</v>
      </c>
      <c r="T7" s="143">
        <f t="shared" si="0"/>
        <v>1339.249681728</v>
      </c>
      <c r="U7" s="143">
        <f t="shared" si="1"/>
        <v>4.6833462083088548</v>
      </c>
      <c r="V7" s="99"/>
      <c r="W7" s="99"/>
      <c r="X7" s="102"/>
      <c r="Y7" s="102" t="s">
        <v>3260</v>
      </c>
      <c r="Z7" s="102">
        <f>Z11+Z12+AA14/Z14+AA17/Z17</f>
        <v>0.2427124183006536</v>
      </c>
      <c r="AA7" s="102"/>
      <c r="AB7" s="102"/>
    </row>
    <row r="8" spans="2:28" x14ac:dyDescent="0.25">
      <c r="B8" s="160"/>
      <c r="D8" s="99"/>
      <c r="E8" s="7">
        <v>3</v>
      </c>
      <c r="F8" s="98" t="s">
        <v>3257</v>
      </c>
      <c r="G8" s="6"/>
      <c r="H8" s="99" t="str">
        <f>IF(OR( F8 = $Y$4,  F8 = $Y$5,  F8 = $Y$6,  F8 = $Y$7), IF( F8 = $Y$4, 1 / ($Z$4 +  G8 / $Z$18), 1) * IF( F8 = $Y$5, 1 / ($Z$5 +  G8 / $Z$19), 1) * IF( F8 = $Y$6, 1 / ($Z$6 +  G8 / $Z$18), 1) * IF( F8 = $Y$7, 1 / ($Z$7 +  G8 / $Z$19), 1), "")</f>
        <v/>
      </c>
      <c r="I8" s="59">
        <v>0.43</v>
      </c>
      <c r="J8" s="99">
        <f>IF( OR(F8 = $Y$8, F8 = $Y$9),  I8, IF( H8 &lt;&gt; "",  H8, ""))</f>
        <v>0.43</v>
      </c>
      <c r="K8" s="59">
        <v>11.71</v>
      </c>
      <c r="L8" s="99"/>
      <c r="M8" s="4" t="s">
        <v>185</v>
      </c>
      <c r="N8" s="143">
        <f>IF($J$6&lt;&gt;"",$J$6*$K$6*Weather!$R33,0)</f>
        <v>613.86130143359992</v>
      </c>
      <c r="O8" s="143">
        <f>IF($J$7&lt;&gt;"",$J$7*$K$7*Weather!$R33,0)</f>
        <v>91.882206662400009</v>
      </c>
      <c r="P8" s="143">
        <f>IF($J$8&lt;&gt;"",$J$8*$K$8*Weather!$R33,0)</f>
        <v>66.758410224000002</v>
      </c>
      <c r="Q8" s="143">
        <f>IF($J$9&lt;&gt;"",$J$9*$K$9*Weather!$R33,0)</f>
        <v>73.148804784000006</v>
      </c>
      <c r="R8" s="143">
        <f>IF($J$10&lt;&gt;"",$J$10*$K$10*Weather!$R33,0)</f>
        <v>476.793702</v>
      </c>
      <c r="S8" s="143">
        <f>IF($J$11&lt;&gt;"",$J$11*$K$11*Weather!$R33,0)</f>
        <v>0</v>
      </c>
      <c r="T8" s="143">
        <f t="shared" si="0"/>
        <v>1322.4444251039999</v>
      </c>
      <c r="U8" s="143">
        <f t="shared" si="1"/>
        <v>4.6245783504825848</v>
      </c>
      <c r="V8" s="99"/>
      <c r="W8" s="99"/>
      <c r="X8" s="102"/>
      <c r="Y8" s="102" t="s">
        <v>3257</v>
      </c>
      <c r="Z8" s="102"/>
      <c r="AA8" s="102"/>
      <c r="AB8" s="102"/>
    </row>
    <row r="9" spans="2:28" x14ac:dyDescent="0.25">
      <c r="B9" s="160"/>
      <c r="D9" s="99"/>
      <c r="E9" s="7">
        <v>4</v>
      </c>
      <c r="F9" s="98" t="s">
        <v>3257</v>
      </c>
      <c r="G9" s="6"/>
      <c r="H9" s="99" t="str">
        <f>IF(OR( F9 = $Y$4,  F9 = $Y$5,  F9 = $Y$6,  F9 = $Y$7), IF( F9 = $Y$4, 1 / ($Z$4 +  G9 / $Z$18), 1) * IF( F9 = $Y$5, 1 / ($Z$5 +  G9 / $Z$19), 1) * IF( F9 = $Y$6, 1 / ($Z$6 +  G9 / $Z$18), 1) * IF( F9 = $Y$7, 1 / ($Z$7 +  G9 / $Z$19), 1), "")</f>
        <v/>
      </c>
      <c r="I9" s="59">
        <v>0.53</v>
      </c>
      <c r="J9" s="99">
        <f>IF( OR(F9 = $Y$8, F9 = $Y$9),  I9, IF( H9 &lt;&gt; "",  H9, ""))</f>
        <v>0.53</v>
      </c>
      <c r="K9" s="59">
        <v>10.41</v>
      </c>
      <c r="L9" s="99"/>
      <c r="M9" s="4" t="s">
        <v>186</v>
      </c>
      <c r="N9" s="143">
        <f>IF($J$6&lt;&gt;"",$J$6*$K$6*Weather!$R34,0)</f>
        <v>403.37361503999995</v>
      </c>
      <c r="O9" s="143">
        <f>IF($J$7&lt;&gt;"",$J$7*$K$7*Weather!$R34,0)</f>
        <v>60.376599360000007</v>
      </c>
      <c r="P9" s="143">
        <f>IF($J$8&lt;&gt;"",$J$8*$K$8*Weather!$R34,0)</f>
        <v>43.867533600000002</v>
      </c>
      <c r="Q9" s="143">
        <f>IF($J$9&lt;&gt;"",$J$9*$K$9*Weather!$R34,0)</f>
        <v>48.066717600000004</v>
      </c>
      <c r="R9" s="143">
        <f>IF($J$10&lt;&gt;"",$J$10*$K$10*Weather!$R34,0)</f>
        <v>313.30529999999999</v>
      </c>
      <c r="S9" s="143">
        <f>IF($J$11&lt;&gt;"",$J$11*$K$11*Weather!$R34,0)</f>
        <v>0</v>
      </c>
      <c r="T9" s="143">
        <f t="shared" si="0"/>
        <v>868.98976559999994</v>
      </c>
      <c r="U9" s="143">
        <f t="shared" si="1"/>
        <v>3.038850767939572</v>
      </c>
      <c r="V9" s="99"/>
      <c r="W9" s="99"/>
      <c r="X9" s="102"/>
      <c r="Y9" s="102" t="s">
        <v>3259</v>
      </c>
      <c r="Z9" s="102"/>
      <c r="AA9" s="102"/>
      <c r="AB9" s="102"/>
    </row>
    <row r="10" spans="2:28" x14ac:dyDescent="0.25">
      <c r="B10" s="160"/>
      <c r="D10" s="99"/>
      <c r="E10" s="7">
        <v>5</v>
      </c>
      <c r="F10" s="98" t="s">
        <v>3257</v>
      </c>
      <c r="G10" s="6"/>
      <c r="H10" s="99" t="str">
        <f>IF(OR(F10 = $Y$4, F10 = $Y$5, F10 = $Y$6, F10 = $Y$7), IF(F10 = $Y$4, 1 / ($Z$4 + G10 / $Z$18), 1) * IF(F10 = $Y$5, 1 / ($Z$5 + G10 / $Z$19), 1) * IF(F10 = $Y$6, 1 / ($Z$6 + G10 / $Z$18), 1) * IF(F10 = $Y$7, 1 / ($Z$7 + G10 / $Z$19), 1), "")</f>
        <v/>
      </c>
      <c r="I10" s="59">
        <v>0.35</v>
      </c>
      <c r="J10" s="99">
        <f>IF(OR(F10 = $Y$8, F10 = $Y$9), I10, IF(H10 &lt;&gt; "", H10, ""))</f>
        <v>0.35</v>
      </c>
      <c r="K10" s="59">
        <v>102.75</v>
      </c>
      <c r="L10" s="99"/>
      <c r="M10" s="4" t="s">
        <v>187</v>
      </c>
      <c r="N10" s="143">
        <f>IF($J$6&lt;&gt;"",$J$6*$K$6*Weather!$R35,0)</f>
        <v>232.17874139520001</v>
      </c>
      <c r="O10" s="143">
        <f>IF($J$7&lt;&gt;"",$J$7*$K$7*Weather!$R35,0)</f>
        <v>34.752304876800004</v>
      </c>
      <c r="P10" s="143">
        <f>IF($J$8&lt;&gt;"",$J$8*$K$8*Weather!$R35,0)</f>
        <v>25.249813968000005</v>
      </c>
      <c r="Q10" s="143">
        <f>IF($J$9&lt;&gt;"",$J$9*$K$9*Weather!$R35,0)</f>
        <v>27.666831888000004</v>
      </c>
      <c r="R10" s="143">
        <f>IF($J$10&lt;&gt;"",$J$10*$K$10*Weather!$R35,0)</f>
        <v>180.33611400000001</v>
      </c>
      <c r="S10" s="143">
        <f>IF($J$11&lt;&gt;"",$J$11*$K$11*Weather!$R35,0)</f>
        <v>0</v>
      </c>
      <c r="T10" s="143">
        <f t="shared" si="0"/>
        <v>500.18380612800001</v>
      </c>
      <c r="U10" s="143">
        <f t="shared" si="1"/>
        <v>1.7491390618548051</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5.836919759999998</v>
      </c>
      <c r="Q11" s="143">
        <f>IF($J$9&lt;&gt;"",$J$9*$K$9*Weather!$R36,0)</f>
        <v>6.3956541599999985</v>
      </c>
      <c r="R11" s="143">
        <f>IF($J$10&lt;&gt;"",$J$10*$K$10*Weather!$R36,0)</f>
        <v>41.687729999999981</v>
      </c>
      <c r="S11" s="143">
        <f>IF($J$11&lt;&gt;"",$J$11*$K$11*Weather!$R36,0)</f>
        <v>0</v>
      </c>
      <c r="T11" s="143">
        <f t="shared" si="0"/>
        <v>115.62591095999994</v>
      </c>
      <c r="U11" s="143">
        <f t="shared" si="1"/>
        <v>0.40434295342005855</v>
      </c>
      <c r="V11" s="99"/>
      <c r="W11" s="99"/>
      <c r="X11" s="102"/>
      <c r="Y11" s="102" t="s">
        <v>3261</v>
      </c>
      <c r="Z11" s="102">
        <v>0.13</v>
      </c>
      <c r="AA11" s="102"/>
      <c r="AB11" s="102"/>
    </row>
    <row r="12" spans="2:28" x14ac:dyDescent="0.25">
      <c r="B12" s="160"/>
      <c r="D12" s="99"/>
      <c r="E12" s="22" t="s">
        <v>3262</v>
      </c>
      <c r="F12" s="8"/>
      <c r="G12" s="8"/>
      <c r="H12" s="8"/>
      <c r="I12" s="8"/>
      <c r="J12" s="8">
        <f>SUMPRODUCT(J6:J11,K6:K11) / K12</f>
        <v>0.44402733262108263</v>
      </c>
      <c r="K12" s="8">
        <f>SUM(K6:K11)</f>
        <v>224.64</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10.694977199999999</v>
      </c>
      <c r="Q14" s="143">
        <f>IF($J$9&lt;&gt;"",$J$9*$K$9*Weather!$R39,0)</f>
        <v>11.718745199999999</v>
      </c>
      <c r="R14" s="143">
        <f>IF($J$10&lt;&gt;"",$J$10*$K$10*Weather!$R39,0)</f>
        <v>76.384349999999984</v>
      </c>
      <c r="S14" s="143">
        <f>IF($J$11&lt;&gt;"",$J$11*$K$11*Weather!$R39,0)</f>
        <v>0</v>
      </c>
      <c r="T14" s="143">
        <f t="shared" si="0"/>
        <v>211.86114119999993</v>
      </c>
      <c r="U14" s="143">
        <f t="shared" si="1"/>
        <v>0.74087684011749877</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32.517564575999998</v>
      </c>
      <c r="Q15" s="143">
        <f>IF($J$9&lt;&gt;"",$J$9*$K$9*Weather!$R40,0)</f>
        <v>35.630282016000002</v>
      </c>
      <c r="R15" s="143">
        <f>IF($J$10&lt;&gt;"",$J$10*$K$10*Weather!$R40,0)</f>
        <v>232.24294799999998</v>
      </c>
      <c r="S15" s="143">
        <f>IF($J$11&lt;&gt;"",$J$11*$K$11*Weather!$R40,0)</f>
        <v>0</v>
      </c>
      <c r="T15" s="143">
        <f t="shared" si="0"/>
        <v>644.15362569599995</v>
      </c>
      <c r="U15" s="143">
        <f t="shared" si="1"/>
        <v>2.2526004535459503</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60.725718000000008</v>
      </c>
      <c r="Q16" s="143">
        <f>IF($J$9&lt;&gt;"",$J$9*$K$9*Weather!$R41,0)</f>
        <v>66.538638000000006</v>
      </c>
      <c r="R16" s="143">
        <f>IF($J$10&lt;&gt;"",$J$10*$K$10*Weather!$R41,0)</f>
        <v>433.70774999999998</v>
      </c>
      <c r="S16" s="143">
        <f>IF($J$11&lt;&gt;"",$J$11*$K$11*Weather!$R41,0)</f>
        <v>0</v>
      </c>
      <c r="T16" s="143">
        <f t="shared" si="0"/>
        <v>1202.940378</v>
      </c>
      <c r="U16" s="143">
        <f t="shared" si="1"/>
        <v>4.2066735837180032</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71.628552384000017</v>
      </c>
      <c r="Q17" s="144">
        <f>IF($J$9&lt;&gt;"",$J$9*$K$9*Weather!$R42,0)</f>
        <v>78.485137344000009</v>
      </c>
      <c r="R17" s="144">
        <f>IF($J$10&lt;&gt;"",$J$10*$K$10*Weather!$R42,0)</f>
        <v>511.57663200000002</v>
      </c>
      <c r="S17" s="144">
        <f>IF($J$11&lt;&gt;"",$J$11*$K$11*Weather!$R42,0)</f>
        <v>0</v>
      </c>
      <c r="T17" s="144">
        <f t="shared" si="0"/>
        <v>1418.9190464640001</v>
      </c>
      <c r="U17" s="144">
        <f t="shared" si="1"/>
        <v>4.9619493861519102</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462.09673183200005</v>
      </c>
      <c r="Q18" s="144">
        <f t="shared" si="2"/>
        <v>506.330565912</v>
      </c>
      <c r="R18" s="144">
        <f t="shared" si="2"/>
        <v>3300.3304109999999</v>
      </c>
      <c r="S18" s="144">
        <f t="shared" si="2"/>
        <v>0</v>
      </c>
      <c r="T18" s="144">
        <f t="shared" si="0"/>
        <v>9153.8615856719989</v>
      </c>
      <c r="U18" s="144">
        <f t="shared" si="1"/>
        <v>32.010986101804448</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14.859078548485105</v>
      </c>
      <c r="O19" s="145">
        <f t="shared" si="3"/>
        <v>2.2240934928073863</v>
      </c>
      <c r="P19" s="145">
        <f t="shared" si="3"/>
        <v>1.615948845404952</v>
      </c>
      <c r="Q19" s="145">
        <f t="shared" si="3"/>
        <v>1.7706342352496853</v>
      </c>
      <c r="R19" s="145">
        <f t="shared" si="3"/>
        <v>11.541230979857323</v>
      </c>
      <c r="S19" s="145">
        <f t="shared" si="3"/>
        <v>0</v>
      </c>
      <c r="T19" s="145">
        <f t="shared" si="3"/>
        <v>32.010986101804448</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0.14000000000000001</v>
      </c>
      <c r="H5" s="99"/>
      <c r="I5" s="99"/>
      <c r="J5" s="99"/>
      <c r="K5" s="99"/>
      <c r="L5" s="99"/>
      <c r="M5" s="4" t="s">
        <v>183</v>
      </c>
      <c r="N5" s="143">
        <f>$F$5*$G$5*Weather!$S31</f>
        <v>306.940542048</v>
      </c>
      <c r="O5" s="143">
        <f>$F$6*$G$6*Weather!$S31</f>
        <v>0</v>
      </c>
      <c r="P5" s="143">
        <f>SUM(N5:O5)</f>
        <v>306.940542048</v>
      </c>
      <c r="Q5" s="143">
        <f t="shared" ref="Q5:Q17" si="0">P5/i.tfa</f>
        <v>1.0733688000000001</v>
      </c>
      <c r="R5" s="99"/>
      <c r="S5" s="99"/>
    </row>
    <row r="6" spans="1:19" x14ac:dyDescent="0.25">
      <c r="B6" s="160"/>
      <c r="D6" s="99"/>
      <c r="E6" s="7">
        <v>2</v>
      </c>
      <c r="F6" s="98"/>
      <c r="G6" s="98"/>
      <c r="H6" s="99"/>
      <c r="I6" s="99"/>
      <c r="J6" s="99"/>
      <c r="K6" s="99"/>
      <c r="L6" s="99"/>
      <c r="M6" s="4" t="s">
        <v>184</v>
      </c>
      <c r="N6" s="143">
        <f>$F$5*$G$5*Weather!$S32</f>
        <v>268.76213683200001</v>
      </c>
      <c r="O6" s="143">
        <f>$F$6*$G$6*Weather!$S32</f>
        <v>0</v>
      </c>
      <c r="P6" s="143">
        <f t="shared" ref="P6:P16" si="1">SUM(N6:O6)</f>
        <v>268.76213683200001</v>
      </c>
      <c r="Q6" s="143">
        <f t="shared" si="0"/>
        <v>0.93985920000000012</v>
      </c>
      <c r="R6" s="99"/>
      <c r="S6" s="99"/>
    </row>
    <row r="7" spans="1:19" x14ac:dyDescent="0.25">
      <c r="B7" s="160"/>
      <c r="D7" s="99"/>
      <c r="E7" s="22" t="s">
        <v>3262</v>
      </c>
      <c r="F7" s="8">
        <f>SUM(F5:F6)</f>
        <v>142.97999999999999</v>
      </c>
      <c r="G7" s="8">
        <f>SUMPRODUCT(G5:G6,F5:F6) / F7</f>
        <v>0.14000000000000001</v>
      </c>
      <c r="H7" s="99"/>
      <c r="I7" s="99"/>
      <c r="J7" s="99"/>
      <c r="K7" s="99"/>
      <c r="L7" s="99"/>
      <c r="M7" s="4" t="s">
        <v>185</v>
      </c>
      <c r="N7" s="143">
        <f>$F$5*$G$5*Weather!$S33</f>
        <v>265.38963897599996</v>
      </c>
      <c r="O7" s="143">
        <f>$F$6*$G$6*Weather!$S33</f>
        <v>0</v>
      </c>
      <c r="P7" s="143">
        <f t="shared" si="1"/>
        <v>265.38963897599996</v>
      </c>
      <c r="Q7" s="143">
        <f t="shared" si="0"/>
        <v>0.92806559999999994</v>
      </c>
      <c r="R7" s="99"/>
      <c r="S7" s="99"/>
    </row>
    <row r="8" spans="1:19" s="96" customFormat="1" x14ac:dyDescent="0.25">
      <c r="A8" s="2"/>
      <c r="B8" s="161"/>
      <c r="C8" s="2"/>
      <c r="D8" s="99"/>
      <c r="E8" s="99"/>
      <c r="F8" s="99"/>
      <c r="G8" s="99"/>
      <c r="H8" s="99"/>
      <c r="I8" s="99"/>
      <c r="J8" s="99"/>
      <c r="K8" s="99"/>
      <c r="L8" s="99"/>
      <c r="M8" s="4" t="s">
        <v>186</v>
      </c>
      <c r="N8" s="143">
        <f>$F$5*$G$5*Weather!$S34</f>
        <v>174.38984639999998</v>
      </c>
      <c r="O8" s="143">
        <f>$F$6*$G$6*Weather!$S34</f>
        <v>0</v>
      </c>
      <c r="P8" s="143">
        <f t="shared" si="1"/>
        <v>174.38984639999998</v>
      </c>
      <c r="Q8" s="143">
        <f t="shared" si="0"/>
        <v>0.60983999999999994</v>
      </c>
      <c r="R8" s="99"/>
      <c r="S8" s="99"/>
    </row>
    <row r="9" spans="1:19" s="96" customFormat="1" x14ac:dyDescent="0.25">
      <c r="A9" s="2"/>
      <c r="B9" s="161"/>
      <c r="C9" s="2"/>
      <c r="D9" s="99"/>
      <c r="E9" s="99"/>
      <c r="F9" s="99"/>
      <c r="G9" s="99"/>
      <c r="H9" s="99"/>
      <c r="I9" s="99"/>
      <c r="J9" s="99"/>
      <c r="K9" s="99"/>
      <c r="L9" s="99"/>
      <c r="M9" s="4" t="s">
        <v>187</v>
      </c>
      <c r="N9" s="143">
        <f>$F$5*$G$5*Weather!$S35</f>
        <v>100.377450432</v>
      </c>
      <c r="O9" s="143">
        <f>$F$6*$G$6*Weather!$S35</f>
        <v>0</v>
      </c>
      <c r="P9" s="143">
        <f t="shared" si="1"/>
        <v>100.377450432</v>
      </c>
      <c r="Q9" s="143">
        <f t="shared" si="0"/>
        <v>0.35101920000000003</v>
      </c>
      <c r="R9" s="99"/>
      <c r="S9" s="99"/>
    </row>
    <row r="10" spans="1:19" s="96" customFormat="1" x14ac:dyDescent="0.25">
      <c r="A10" s="2"/>
      <c r="B10" s="161"/>
      <c r="C10" s="2"/>
      <c r="D10" s="99"/>
      <c r="E10" s="99"/>
      <c r="F10" s="99"/>
      <c r="G10" s="99"/>
      <c r="H10" s="99"/>
      <c r="I10" s="99"/>
      <c r="J10" s="99"/>
      <c r="K10" s="99"/>
      <c r="L10" s="99"/>
      <c r="M10" s="4" t="s">
        <v>188</v>
      </c>
      <c r="N10" s="143">
        <f>$F$5*$G$5*Weather!$S36</f>
        <v>23.203938239999989</v>
      </c>
      <c r="O10" s="143">
        <f>$F$6*$G$6*Weather!$S36</f>
        <v>0</v>
      </c>
      <c r="P10" s="143">
        <f t="shared" si="1"/>
        <v>23.203938239999989</v>
      </c>
      <c r="Q10" s="143">
        <f t="shared" si="0"/>
        <v>8.1143999999999966E-2</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42.516532799999993</v>
      </c>
      <c r="O13" s="143">
        <f>$F$6*$G$6*Weather!$S39</f>
        <v>0</v>
      </c>
      <c r="P13" s="143">
        <f t="shared" si="1"/>
        <v>42.516532799999993</v>
      </c>
      <c r="Q13" s="143">
        <f t="shared" si="0"/>
        <v>0.14867999999999998</v>
      </c>
      <c r="R13" s="99"/>
      <c r="S13" s="99"/>
    </row>
    <row r="14" spans="1:19" s="96" customFormat="1" x14ac:dyDescent="0.25">
      <c r="A14" s="2"/>
      <c r="B14" s="161"/>
      <c r="C14" s="2"/>
      <c r="D14" s="99"/>
      <c r="E14" s="99"/>
      <c r="F14" s="99"/>
      <c r="G14" s="99"/>
      <c r="H14" s="99"/>
      <c r="I14" s="99"/>
      <c r="J14" s="99"/>
      <c r="K14" s="99"/>
      <c r="L14" s="99"/>
      <c r="M14" s="4" t="s">
        <v>192</v>
      </c>
      <c r="N14" s="143">
        <f>$F$5*$G$5*Weather!$S40</f>
        <v>129.26947622399999</v>
      </c>
      <c r="O14" s="143">
        <f>$F$6*$G$6*Weather!$S40</f>
        <v>0</v>
      </c>
      <c r="P14" s="143">
        <f t="shared" si="1"/>
        <v>129.26947622399999</v>
      </c>
      <c r="Q14" s="143">
        <f t="shared" si="0"/>
        <v>0.45205439999999997</v>
      </c>
      <c r="R14" s="99"/>
      <c r="S14" s="99"/>
    </row>
    <row r="15" spans="1:19" x14ac:dyDescent="0.25">
      <c r="B15" s="160"/>
      <c r="D15" s="99"/>
      <c r="E15" s="99"/>
      <c r="F15" s="99"/>
      <c r="G15" s="99"/>
      <c r="H15" s="99"/>
      <c r="I15" s="99"/>
      <c r="J15" s="99"/>
      <c r="K15" s="99"/>
      <c r="L15" s="99"/>
      <c r="M15" s="4" t="s">
        <v>193</v>
      </c>
      <c r="N15" s="143">
        <f>$F$5*$G$5*Weather!$S41</f>
        <v>241.407432</v>
      </c>
      <c r="O15" s="143">
        <f>$F$6*$G$6*Weather!$S41</f>
        <v>0</v>
      </c>
      <c r="P15" s="143">
        <f t="shared" si="1"/>
        <v>241.407432</v>
      </c>
      <c r="Q15" s="143">
        <f t="shared" si="0"/>
        <v>0.84420000000000006</v>
      </c>
      <c r="R15" s="99"/>
      <c r="S15" s="99"/>
    </row>
    <row r="16" spans="1:19" x14ac:dyDescent="0.25">
      <c r="B16" s="160"/>
      <c r="D16" s="99"/>
      <c r="E16" s="99"/>
      <c r="F16" s="99"/>
      <c r="G16" s="99"/>
      <c r="H16" s="99"/>
      <c r="I16" s="99"/>
      <c r="J16" s="99"/>
      <c r="K16" s="99"/>
      <c r="L16" s="99"/>
      <c r="M16" s="5" t="s">
        <v>194</v>
      </c>
      <c r="N16" s="144">
        <f>$F$5*$G$5*Weather!$S42</f>
        <v>284.750274816</v>
      </c>
      <c r="O16" s="144">
        <f>$F$6*$G$6*Weather!$S42</f>
        <v>0</v>
      </c>
      <c r="P16" s="144">
        <f t="shared" si="1"/>
        <v>284.750274816</v>
      </c>
      <c r="Q16" s="144">
        <f t="shared" si="0"/>
        <v>0.99576960000000003</v>
      </c>
      <c r="R16" s="99"/>
      <c r="S16" s="99"/>
    </row>
    <row r="17" spans="2:19" x14ac:dyDescent="0.25">
      <c r="B17" s="160"/>
      <c r="D17" s="99"/>
      <c r="E17" s="99"/>
      <c r="F17" s="99"/>
      <c r="G17" s="99"/>
      <c r="H17" s="99"/>
      <c r="I17" s="99"/>
      <c r="J17" s="99"/>
      <c r="K17" s="99"/>
      <c r="L17" s="99"/>
      <c r="M17" s="117" t="s">
        <v>3254</v>
      </c>
      <c r="N17" s="144">
        <f>SUM(N5:N16)</f>
        <v>1837.0072687680001</v>
      </c>
      <c r="O17" s="144">
        <f>SUM(O5:O16)</f>
        <v>0</v>
      </c>
      <c r="P17" s="144">
        <f>SUM(P5:P16)</f>
        <v>1837.0072687680001</v>
      </c>
      <c r="Q17" s="144">
        <f t="shared" si="0"/>
        <v>6.4240008000000008</v>
      </c>
      <c r="R17" s="99" t="s">
        <v>3270</v>
      </c>
      <c r="S17" s="99"/>
    </row>
    <row r="18" spans="2:19" x14ac:dyDescent="0.25">
      <c r="B18" s="160"/>
      <c r="D18" s="99"/>
      <c r="E18" s="99"/>
      <c r="F18" s="99"/>
      <c r="G18" s="99"/>
      <c r="H18" s="99"/>
      <c r="I18" s="99"/>
      <c r="J18" s="99"/>
      <c r="K18" s="99"/>
      <c r="L18" s="99"/>
      <c r="M18" s="8" t="s">
        <v>3255</v>
      </c>
      <c r="N18" s="145">
        <f>N17/i.tfa</f>
        <v>6.4240008000000008</v>
      </c>
      <c r="O18" s="145">
        <f>O17/i.tfa</f>
        <v>0</v>
      </c>
      <c r="P18" s="145">
        <f>P17/i.tfa</f>
        <v>6.4240008000000008</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2.1314037600000004</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1.8662918400000004</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1.8428731200000004</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1.210968</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0.69702384000000017</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0.16112879999999996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0.295236</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0.89765088000000004</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1.6763400000000004</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1.9773139200000007</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12.756230160000003</v>
      </c>
      <c r="S18" s="99"/>
    </row>
    <row r="19" spans="4:21" x14ac:dyDescent="0.25">
      <c r="D19" s="99"/>
      <c r="E19" s="99"/>
      <c r="F19" s="99"/>
      <c r="G19" s="99"/>
      <c r="H19" s="99"/>
      <c r="I19" s="99"/>
      <c r="J19" s="99"/>
      <c r="K19" s="99"/>
      <c r="L19" s="99"/>
      <c r="M19" s="8" t="s">
        <v>3255</v>
      </c>
      <c r="N19" s="145">
        <f>N18/i.tfa</f>
        <v>12.756230160000003</v>
      </c>
      <c r="O19" s="145">
        <f>O18/i.tfa</f>
        <v>0</v>
      </c>
      <c r="P19" s="145">
        <f>P18/i.tfa</f>
        <v>0</v>
      </c>
      <c r="Q19" s="145">
        <f>Q18/i.tfa</f>
        <v>12.756230160000003</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7.9358114384586838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6.9487257221382137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6.8615312874009575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4.5087720526529598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2.5952144151000258</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0.59992752105547598</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1.0992460789525809</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3.342204914401814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6.2414819737138068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7.3620919312629809</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47.495007335137501</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3.9511685592446835</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3.735114072068721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4.3774159451357102</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4.235547186918005</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4.0492585786450466</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4.0489838166859418</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4.0760936633176019</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4.0494417532844498</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4.1313208170976381</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4.3846513433921332</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3.8721287023422444</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3.5335303814056038</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48.444654819537782</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3.9846428792139998</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3.2136116500694918</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2.4841153422652469</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0.27322486573495419</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-1.4540441635450205</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-3.449056295630466</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-4.0760936633176019</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-4.0494417532844498</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-3.0320747381450568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-1.0424464289903201</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2.3693532713715633</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3.8285615498573775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-0.94964748440028013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9.678100275604578</v>
      </c>
      <c r="V53" s="143">
        <f t="shared" ca="1" si="60"/>
        <v>-9.1533517028710687</v>
      </c>
      <c r="W53" s="143">
        <f t="shared" ca="1" si="60"/>
        <v>4.1339982556153385E-2</v>
      </c>
      <c r="X53" s="143">
        <f t="shared" ca="1" si="60"/>
        <v>-1.5157360396899431</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-0.94964748440028168</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0.267</f>
        <v>186.18978000000001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19.718416540360391</v>
      </c>
      <c r="S5" s="102"/>
      <c r="T5" s="102"/>
    </row>
    <row r="6" spans="2:20" x14ac:dyDescent="0.25">
      <c r="B6" s="160"/>
      <c r="D6" s="99"/>
      <c r="E6" s="99" t="s">
        <v>35</v>
      </c>
      <c r="F6" s="99">
        <f>i.tfa</f>
        <v>285.95999999999998</v>
      </c>
      <c r="G6" s="99" t="str">
        <f>Requirements!G11</f>
        <v>m²</v>
      </c>
      <c r="H6" s="99" t="str">
        <f>Requirements!H11</f>
        <v>TFA is about 90% of gross internal floor area, or 97% for a bungalow (as no stairs).</v>
      </c>
      <c r="I6" s="99"/>
      <c r="J6" s="151" t="s">
        <v>183</v>
      </c>
      <c r="K6" s="143">
        <f>$F$12*$R$9*Weather!$R31</f>
        <v>942.15141773121616</v>
      </c>
      <c r="L6" s="143">
        <f t="shared" ref="L6:L17" si="0">(1-i.heat_recovery_efficiency) * K6</f>
        <v>942.15141773121616</v>
      </c>
      <c r="M6" s="143">
        <f t="shared" ref="M6:M17" si="1">L6/i.tfa</f>
        <v>3.2946965230494341</v>
      </c>
      <c r="N6" s="143">
        <f t="shared" ref="N6:N17" si="2">ABS(L6)</f>
        <v>942.15141773121616</v>
      </c>
      <c r="O6" s="99"/>
      <c r="P6" s="102"/>
      <c r="Q6" s="102"/>
      <c r="R6" s="102"/>
      <c r="S6" s="102"/>
      <c r="T6" s="102"/>
    </row>
    <row r="7" spans="2:20" x14ac:dyDescent="0.25">
      <c r="B7" s="160"/>
      <c r="D7" s="99"/>
      <c r="E7" s="99" t="s">
        <v>81</v>
      </c>
      <c r="F7" s="98">
        <v>697.34</v>
      </c>
      <c r="G7" s="99" t="s">
        <v>82</v>
      </c>
      <c r="H7" s="99"/>
      <c r="I7" s="99"/>
      <c r="J7" s="151" t="s">
        <v>184</v>
      </c>
      <c r="K7" s="143">
        <f>$F$12*$R$9*Weather!$R32</f>
        <v>824.96312334374409</v>
      </c>
      <c r="L7" s="143">
        <f t="shared" si="0"/>
        <v>824.96312334374409</v>
      </c>
      <c r="M7" s="143">
        <f t="shared" si="1"/>
        <v>2.8848899263664296</v>
      </c>
      <c r="N7" s="143">
        <f t="shared" si="2"/>
        <v>824.96312334374409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814.61126947939204</v>
      </c>
      <c r="L8" s="143">
        <f t="shared" si="0"/>
        <v>814.61126947939204</v>
      </c>
      <c r="M8" s="143">
        <f t="shared" si="1"/>
        <v>2.8486895701475454</v>
      </c>
      <c r="N8" s="143">
        <f t="shared" si="2"/>
        <v>814.61126947939204</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535.2881699088</v>
      </c>
      <c r="L9" s="143">
        <f t="shared" si="0"/>
        <v>535.2881699088</v>
      </c>
      <c r="M9" s="143">
        <f t="shared" si="1"/>
        <v>1.8718987617456988</v>
      </c>
      <c r="N9" s="143">
        <f t="shared" si="2"/>
        <v>535.2881699088</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308.10774165494405</v>
      </c>
      <c r="L10" s="143">
        <f t="shared" si="0"/>
        <v>308.10774165494405</v>
      </c>
      <c r="M10" s="143">
        <f t="shared" si="1"/>
        <v>1.0774504883723042</v>
      </c>
      <c r="N10" s="143">
        <f t="shared" si="2"/>
        <v>308.10774165494405</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71.224293682079974</v>
      </c>
      <c r="L11" s="143">
        <f t="shared" si="0"/>
        <v>71.224293682079974</v>
      </c>
      <c r="M11" s="143">
        <f t="shared" si="1"/>
        <v>0.24907082697608049</v>
      </c>
      <c r="N11" s="143">
        <f t="shared" si="2"/>
        <v>71.224293682079974</v>
      </c>
      <c r="O11" s="99"/>
      <c r="P11" s="102"/>
      <c r="Q11" s="102"/>
      <c r="R11" s="102"/>
      <c r="S11" s="102"/>
      <c r="T11" s="102"/>
    </row>
    <row r="12" spans="2:20" x14ac:dyDescent="0.25">
      <c r="B12" s="160"/>
      <c r="D12" s="99"/>
      <c r="E12" s="99" t="s">
        <v>77</v>
      </c>
      <c r="F12" s="99">
        <f>i.n_occupants * i.ventilation_rate</f>
        <v>186.18978000000001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0.26700000000000002</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3.7453183520599249</v>
      </c>
      <c r="G14" s="99" t="s">
        <v>165</v>
      </c>
      <c r="H14" s="99"/>
      <c r="I14" s="99"/>
      <c r="J14" s="151" t="s">
        <v>191</v>
      </c>
      <c r="K14" s="143">
        <f>$F$12*$R$9*Weather!$R39</f>
        <v>130.50414059759999</v>
      </c>
      <c r="L14" s="143">
        <f t="shared" si="0"/>
        <v>130.50414059759999</v>
      </c>
      <c r="M14" s="143">
        <f t="shared" si="1"/>
        <v>0.45637201216114137</v>
      </c>
      <c r="N14" s="143">
        <f t="shared" si="2"/>
        <v>130.50414059759999</v>
      </c>
      <c r="O14" s="99"/>
      <c r="P14" s="102"/>
      <c r="Q14" s="102"/>
      <c r="R14" s="102"/>
      <c r="S14" s="102"/>
      <c r="T14" s="102"/>
    </row>
    <row r="15" spans="2:20" x14ac:dyDescent="0.25">
      <c r="B15" s="160"/>
      <c r="D15" s="99"/>
      <c r="E15" s="99"/>
      <c r="F15" s="99"/>
      <c r="G15" s="99"/>
      <c r="H15" s="99"/>
      <c r="I15" s="99"/>
      <c r="J15" s="151" t="s">
        <v>192</v>
      </c>
      <c r="K15" s="143">
        <f>$F$12*$R$9*Weather!$R40</f>
        <v>396.79157233900804</v>
      </c>
      <c r="L15" s="143">
        <f t="shared" si="0"/>
        <v>396.79157233900804</v>
      </c>
      <c r="M15" s="143">
        <f t="shared" si="1"/>
        <v>1.3875771868058753</v>
      </c>
      <c r="N15" s="143">
        <f t="shared" si="2"/>
        <v>396.79157233900804</v>
      </c>
      <c r="O15" s="99"/>
      <c r="P15" s="102"/>
      <c r="Q15" s="102"/>
      <c r="R15" s="102"/>
      <c r="S15" s="102"/>
      <c r="T15" s="102"/>
    </row>
    <row r="16" spans="2:20" x14ac:dyDescent="0.25">
      <c r="B16" s="160"/>
      <c r="D16" s="99"/>
      <c r="E16" s="99"/>
      <c r="F16" s="99"/>
      <c r="G16" s="99"/>
      <c r="H16" s="99"/>
      <c r="I16" s="99"/>
      <c r="J16" s="151" t="s">
        <v>193</v>
      </c>
      <c r="K16" s="143">
        <f>$F$12*$R$9*Weather!$R41</f>
        <v>740.99808644400014</v>
      </c>
      <c r="L16" s="143">
        <f t="shared" si="0"/>
        <v>740.99808644400014</v>
      </c>
      <c r="M16" s="143">
        <f t="shared" si="1"/>
        <v>2.5912648148132611</v>
      </c>
      <c r="N16" s="143">
        <f t="shared" si="2"/>
        <v>740.99808644400014</v>
      </c>
      <c r="O16" s="99"/>
      <c r="P16" s="102"/>
      <c r="Q16" s="102"/>
      <c r="R16" s="102"/>
      <c r="S16" s="102"/>
      <c r="T16" s="102"/>
    </row>
    <row r="17" spans="2:20" x14ac:dyDescent="0.25">
      <c r="B17" s="160"/>
      <c r="D17" s="99"/>
      <c r="E17" s="99"/>
      <c r="F17" s="99"/>
      <c r="G17" s="99"/>
      <c r="H17" s="99"/>
      <c r="I17" s="99"/>
      <c r="J17" s="152" t="s">
        <v>194</v>
      </c>
      <c r="K17" s="143">
        <f>$F$12*$R$9*Weather!$R42</f>
        <v>874.03857870067213</v>
      </c>
      <c r="L17" s="143">
        <f t="shared" si="0"/>
        <v>874.03857870067213</v>
      </c>
      <c r="M17" s="144">
        <f t="shared" si="1"/>
        <v>3.0565064299226194</v>
      </c>
      <c r="N17" s="144">
        <f t="shared" si="2"/>
        <v>874.03857870067213</v>
      </c>
      <c r="O17" s="99"/>
      <c r="P17" s="102"/>
      <c r="Q17" s="102"/>
      <c r="R17" s="102"/>
      <c r="S17" s="102"/>
      <c r="T17" s="102"/>
    </row>
    <row r="18" spans="2:20" x14ac:dyDescent="0.25">
      <c r="B18" s="160"/>
      <c r="D18" s="99"/>
      <c r="E18" s="99"/>
      <c r="F18" s="99"/>
      <c r="G18" s="99"/>
      <c r="H18" s="99"/>
      <c r="I18" s="99"/>
      <c r="J18" s="144" t="s">
        <v>3254</v>
      </c>
      <c r="K18" s="145">
        <f>SUM(K6:K17)</f>
        <v>5638.6783938814569</v>
      </c>
      <c r="L18" s="145">
        <f>SUM(L6:L17)</f>
        <v>5638.6783938814569</v>
      </c>
      <c r="M18" s="144">
        <f>SUM(M6:M17)</f>
        <v>19.718416540360391</v>
      </c>
      <c r="N18" s="144">
        <f>SUM(N6:N17)</f>
        <v>5638.6783938814569</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942.15141773121616</v>
      </c>
      <c r="M40" s="143">
        <f t="shared" ref="M40:M51" si="6">L40/i.tfa</f>
        <v>3.2946965230494341</v>
      </c>
      <c r="N40" s="143">
        <f t="shared" ref="N40:N51" si="7">ABS(L40)</f>
        <v>942.15141773121616</v>
      </c>
      <c r="O40" s="99"/>
      <c r="P40" s="102"/>
      <c r="Q40" s="102"/>
      <c r="R40" s="102"/>
      <c r="S40" s="102"/>
      <c r="T40" s="102"/>
    </row>
    <row r="41" spans="2:20" x14ac:dyDescent="0.25">
      <c r="B41" s="160"/>
      <c r="D41" s="99"/>
      <c r="E41" s="99"/>
      <c r="F41" s="99"/>
      <c r="G41" s="99"/>
      <c r="H41" s="99"/>
      <c r="I41" s="99"/>
      <c r="J41" s="151" t="s">
        <v>184</v>
      </c>
      <c r="K41" s="151"/>
      <c r="L41" s="143">
        <f t="shared" si="5"/>
        <v>824.96312334374409</v>
      </c>
      <c r="M41" s="143">
        <f t="shared" si="6"/>
        <v>2.8848899263664296</v>
      </c>
      <c r="N41" s="143">
        <f t="shared" si="7"/>
        <v>824.96312334374409</v>
      </c>
      <c r="O41" s="99"/>
      <c r="P41" s="102"/>
      <c r="Q41" s="102"/>
      <c r="R41" s="102"/>
      <c r="S41" s="102"/>
      <c r="T41" s="102"/>
    </row>
    <row r="42" spans="2:20" x14ac:dyDescent="0.25">
      <c r="B42" s="160"/>
      <c r="D42" s="99"/>
      <c r="E42" s="99"/>
      <c r="F42" s="99"/>
      <c r="G42" s="99"/>
      <c r="H42" s="99"/>
      <c r="I42" s="99"/>
      <c r="J42" s="151" t="s">
        <v>185</v>
      </c>
      <c r="K42" s="151"/>
      <c r="L42" s="143">
        <f t="shared" si="5"/>
        <v>814.61126947939204</v>
      </c>
      <c r="M42" s="143">
        <f t="shared" si="6"/>
        <v>2.8486895701475454</v>
      </c>
      <c r="N42" s="143">
        <f t="shared" si="7"/>
        <v>814.61126947939204</v>
      </c>
      <c r="O42" s="99"/>
      <c r="P42" s="102"/>
      <c r="Q42" s="102"/>
      <c r="R42" s="102"/>
      <c r="S42" s="102"/>
      <c r="T42" s="102"/>
    </row>
    <row r="43" spans="2:20" x14ac:dyDescent="0.25">
      <c r="B43" s="160"/>
      <c r="D43" s="99"/>
      <c r="E43" s="99"/>
      <c r="F43" s="99"/>
      <c r="G43" s="99"/>
      <c r="H43" s="99"/>
      <c r="I43" s="99"/>
      <c r="J43" s="151" t="s">
        <v>186</v>
      </c>
      <c r="K43" s="151"/>
      <c r="L43" s="143">
        <f t="shared" si="5"/>
        <v>535.2881699088</v>
      </c>
      <c r="M43" s="143">
        <f t="shared" si="6"/>
        <v>1.8718987617456988</v>
      </c>
      <c r="N43" s="143">
        <f t="shared" si="7"/>
        <v>535.2881699088</v>
      </c>
      <c r="O43" s="99"/>
      <c r="P43" s="102"/>
      <c r="Q43" s="102"/>
      <c r="R43" s="102"/>
      <c r="S43" s="102"/>
      <c r="T43" s="102"/>
    </row>
    <row r="44" spans="2:20" x14ac:dyDescent="0.25">
      <c r="B44" s="160"/>
      <c r="D44" s="99"/>
      <c r="E44" s="99"/>
      <c r="F44" s="99"/>
      <c r="G44" s="99"/>
      <c r="H44" s="99"/>
      <c r="I44" s="99"/>
      <c r="J44" s="151" t="s">
        <v>187</v>
      </c>
      <c r="K44" s="151"/>
      <c r="L44" s="143">
        <f t="shared" si="5"/>
        <v>308.10774165494405</v>
      </c>
      <c r="M44" s="143">
        <f t="shared" si="6"/>
        <v>1.0774504883723042</v>
      </c>
      <c r="N44" s="143">
        <f t="shared" si="7"/>
        <v>308.10774165494405</v>
      </c>
      <c r="O44" s="99"/>
      <c r="P44" s="102"/>
      <c r="Q44" s="102"/>
      <c r="R44" s="102"/>
      <c r="S44" s="102"/>
      <c r="T44" s="102"/>
    </row>
    <row r="45" spans="2:20" x14ac:dyDescent="0.25">
      <c r="B45" s="160"/>
      <c r="D45" s="99"/>
      <c r="E45" s="99"/>
      <c r="F45" s="99"/>
      <c r="G45" s="99"/>
      <c r="H45" s="99"/>
      <c r="I45" s="99"/>
      <c r="J45" s="151" t="s">
        <v>188</v>
      </c>
      <c r="K45" s="151"/>
      <c r="L45" s="143">
        <f t="shared" si="5"/>
        <v>71.224293682079974</v>
      </c>
      <c r="M45" s="143">
        <f t="shared" si="6"/>
        <v>0.24907082697608049</v>
      </c>
      <c r="N45" s="143">
        <f t="shared" si="7"/>
        <v>71.224293682079974</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130.50414059759999</v>
      </c>
      <c r="M48" s="143">
        <f t="shared" si="6"/>
        <v>0.45637201216114137</v>
      </c>
      <c r="N48" s="143">
        <f t="shared" si="7"/>
        <v>130.50414059759999</v>
      </c>
      <c r="O48" s="99"/>
      <c r="P48" s="102"/>
      <c r="Q48" s="102"/>
      <c r="R48" s="102"/>
      <c r="S48" s="102"/>
      <c r="T48" s="102"/>
    </row>
    <row r="49" spans="2:20" x14ac:dyDescent="0.25">
      <c r="B49" s="160"/>
      <c r="D49" s="99"/>
      <c r="E49" s="99"/>
      <c r="F49" s="99"/>
      <c r="G49" s="99"/>
      <c r="H49" s="99"/>
      <c r="I49" s="99"/>
      <c r="J49" s="151" t="s">
        <v>192</v>
      </c>
      <c r="K49" s="151"/>
      <c r="L49" s="143">
        <f t="shared" si="5"/>
        <v>396.79157233900804</v>
      </c>
      <c r="M49" s="143">
        <f t="shared" si="6"/>
        <v>1.3875771868058753</v>
      </c>
      <c r="N49" s="143">
        <f t="shared" si="7"/>
        <v>396.79157233900804</v>
      </c>
      <c r="O49" s="99"/>
      <c r="P49" s="102"/>
      <c r="Q49" s="102"/>
      <c r="R49" s="102"/>
      <c r="S49" s="102"/>
      <c r="T49" s="102"/>
    </row>
    <row r="50" spans="2:20" x14ac:dyDescent="0.25">
      <c r="B50" s="160"/>
      <c r="D50" s="99"/>
      <c r="E50" s="99"/>
      <c r="F50" s="99"/>
      <c r="G50" s="99"/>
      <c r="H50" s="99"/>
      <c r="I50" s="99"/>
      <c r="J50" s="151" t="s">
        <v>193</v>
      </c>
      <c r="K50" s="151"/>
      <c r="L50" s="143">
        <f t="shared" si="5"/>
        <v>740.99808644400014</v>
      </c>
      <c r="M50" s="143">
        <f t="shared" si="6"/>
        <v>2.5912648148132611</v>
      </c>
      <c r="N50" s="143">
        <f t="shared" si="7"/>
        <v>740.99808644400014</v>
      </c>
      <c r="O50" s="99"/>
      <c r="P50" s="102"/>
      <c r="Q50" s="102"/>
      <c r="R50" s="102"/>
      <c r="S50" s="102"/>
      <c r="T50" s="102"/>
    </row>
    <row r="51" spans="2:20" x14ac:dyDescent="0.25">
      <c r="B51" s="160"/>
      <c r="D51" s="99"/>
      <c r="E51" s="99"/>
      <c r="F51" s="99"/>
      <c r="G51" s="99"/>
      <c r="H51" s="99"/>
      <c r="I51" s="99"/>
      <c r="J51" s="152" t="s">
        <v>194</v>
      </c>
      <c r="K51" s="152"/>
      <c r="L51" s="144">
        <f t="shared" si="5"/>
        <v>874.03857870067213</v>
      </c>
      <c r="M51" s="144">
        <f t="shared" si="6"/>
        <v>3.0565064299226194</v>
      </c>
      <c r="N51" s="144">
        <f t="shared" si="7"/>
        <v>874.03857870067213</v>
      </c>
      <c r="O51" s="99"/>
      <c r="P51" s="102"/>
      <c r="Q51" s="102"/>
      <c r="R51" s="102"/>
      <c r="S51" s="102"/>
      <c r="T51" s="102"/>
    </row>
    <row r="52" spans="2:20" x14ac:dyDescent="0.25">
      <c r="B52" s="160"/>
      <c r="D52" s="99"/>
      <c r="E52" s="99"/>
      <c r="F52" s="99"/>
      <c r="G52" s="99"/>
      <c r="H52" s="99"/>
      <c r="I52" s="99"/>
      <c r="J52" s="144" t="s">
        <v>3254</v>
      </c>
      <c r="K52" s="144"/>
      <c r="L52" s="144"/>
      <c r="M52" s="144">
        <f>N52/i.tfa</f>
        <v>19.718416540360391</v>
      </c>
      <c r="N52" s="144">
        <f>SUM(N40:N51)</f>
        <v>5638.6783938814569</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2.3957999999999999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2.3957999999999999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99.746299999999991</v>
      </c>
      <c r="J4" s="99">
        <f>IFERROR('Ground floor'!$F$7 * 'Ground floor'!$G$7, 0)</f>
        <v>20.017199999999999</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61.442627400000006</v>
      </c>
      <c r="P4" s="99">
        <f>SUM(I4:O4)</f>
        <v>368.94911012</v>
      </c>
      <c r="Q4" s="99"/>
      <c r="R4" s="99"/>
      <c r="S4" s="99"/>
      <c r="T4" s="99"/>
      <c r="U4" s="99"/>
      <c r="V4" s="99"/>
      <c r="W4" s="99"/>
      <c r="X4" s="99"/>
      <c r="Y4" s="102"/>
      <c r="Z4" s="102" t="s">
        <v>3374</v>
      </c>
      <c r="AA4" s="154">
        <f>0.1 / i.tfa</f>
        <v>3.4969925863757173E-4</v>
      </c>
      <c r="AB4" s="102" t="s">
        <v>3270</v>
      </c>
      <c r="AC4" s="102"/>
      <c r="AD4" s="102"/>
    </row>
    <row r="5" spans="2:30" x14ac:dyDescent="0.25">
      <c r="B5" s="160"/>
      <c r="D5" s="99"/>
      <c r="E5" s="99"/>
      <c r="F5" s="99"/>
      <c r="G5" s="97" t="s">
        <v>3373</v>
      </c>
      <c r="H5" s="117" t="s">
        <v>3311</v>
      </c>
      <c r="I5" s="117">
        <f t="shared" ref="I5:P5" si="1">IFERROR(I4/$P$4, "")</f>
        <v>0.27035246125829576</v>
      </c>
      <c r="J5" s="117">
        <f t="shared" si="1"/>
        <v>5.4254636888782418E-2</v>
      </c>
      <c r="K5" s="117">
        <f t="shared" si="1"/>
        <v>0.10773420753629653</v>
      </c>
      <c r="L5" s="117">
        <f t="shared" si="1"/>
        <v>0</v>
      </c>
      <c r="M5" s="117">
        <f t="shared" si="1"/>
        <v>0.40112454173385875</v>
      </c>
      <c r="N5" s="117">
        <f t="shared" si="1"/>
        <v>0</v>
      </c>
      <c r="O5" s="117">
        <f t="shared" si="1"/>
        <v>0.16653415258276652</v>
      </c>
      <c r="P5" s="117">
        <f t="shared" si="1"/>
        <v>1</v>
      </c>
      <c r="Q5" s="99"/>
      <c r="R5" s="99"/>
      <c r="S5" s="99"/>
      <c r="T5" s="99"/>
      <c r="U5" s="99"/>
      <c r="V5" s="99"/>
      <c r="W5" s="99"/>
      <c r="X5" s="99"/>
      <c r="Y5" s="102"/>
      <c r="Z5" s="102" t="s">
        <v>3375</v>
      </c>
      <c r="AA5" s="154">
        <f t="array" aca="1" ref="AA5" ca="1">i.tfa * SUMPRODUCT(($V$14:$V$25&gt;$AA$4)*$R$14:$R$25) / $P$4</f>
        <v>91.771440000000027</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-40.319119402935726</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-17.422257599999998</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0.7950541799281875</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5.3486284962652126</v>
      </c>
      <c r="J14" s="143">
        <f t="shared" si="2"/>
        <v>1.0733688000000001</v>
      </c>
      <c r="K14" s="143">
        <f t="shared" si="2"/>
        <v>2.1314037600000004</v>
      </c>
      <c r="L14" s="143">
        <f t="shared" si="2"/>
        <v>0</v>
      </c>
      <c r="M14" s="143">
        <f t="shared" si="2"/>
        <v>7.9358114384586838</v>
      </c>
      <c r="N14" s="143">
        <f t="shared" si="2"/>
        <v>0</v>
      </c>
      <c r="O14" s="143">
        <f t="shared" si="2"/>
        <v>3.2946965230494341</v>
      </c>
      <c r="P14" s="143">
        <f ca="1">-Glazing!AK23</f>
        <v>-3.9511685592446835</v>
      </c>
      <c r="Q14" s="143">
        <f>-'Incidental gains'!$F$6 * Weather!$Q31 / 1000</f>
        <v>-1.7824751999999999</v>
      </c>
      <c r="R14" s="143">
        <f t="shared" ref="R14:R25" si="3">SUM($I14:$O14)</f>
        <v>19.783909017773329</v>
      </c>
      <c r="S14" s="143">
        <f t="shared" ref="S14:S25" ca="1" si="4">-1 * SUM($P14:$Q14)</f>
        <v>5.7336437592446838</v>
      </c>
      <c r="T14" s="143">
        <f t="shared" ref="T14:T25" ca="1" si="5">IF(ABS(R14) &gt; (0.0000001 * ABS(S14)), S14 / R14, IF(R14 = 0, 10^6, 0))</f>
        <v>0.28981349207043627</v>
      </c>
      <c r="U14" s="99">
        <f ca="1">IFERROR(IF(T14 &gt; 0,   IF(T14 = 1, d.heating_alpha/d.heating_alpha1, (1 - T14 ^ d.heating_alpha) / (1 - T14 ^ d.heating_alpha1)), 1) * IF(T14 &lt;= 0, IF(S14 &gt; 0, 1 / T14, 1), 1), NA())</f>
        <v>0.97078039398943372</v>
      </c>
      <c r="V14" s="99">
        <f t="shared" ref="V14:V25" ca="1" si="6">R14 - U14 * S14</f>
        <v>14.217800070178717</v>
      </c>
      <c r="W14" s="130">
        <f t="shared" ref="W14:W25" ca="1" si="7">S14 - (R14 - V14)</f>
        <v>0.16753481165007145</v>
      </c>
      <c r="X14" s="143"/>
      <c r="Y14" s="102"/>
      <c r="Z14" s="102" t="s">
        <v>53</v>
      </c>
      <c r="AA14" s="155">
        <f ca="1">$I$4 * $AA$5 / i.tfa</f>
        <v>32.010986101804463</v>
      </c>
      <c r="AB14" s="155">
        <f t="shared" ref="AB14:AB24" ca="1" si="8">IF($AA14&gt;0, $AA14, 0)</f>
        <v>32.010986101804463</v>
      </c>
      <c r="AC14" s="155">
        <f t="shared" ref="AC14:AC24" ca="1" si="9">IF($AA14&lt;0, -$AA14, 0)</f>
        <v>0</v>
      </c>
      <c r="AD14" s="102"/>
    </row>
    <row r="15" spans="2:30" x14ac:dyDescent="0.25">
      <c r="B15" s="160"/>
      <c r="D15" s="99"/>
      <c r="E15" s="99"/>
      <c r="F15" s="99"/>
      <c r="G15" s="99" t="s">
        <v>184</v>
      </c>
      <c r="H15" s="143">
        <f>Weather!$R32</f>
        <v>13.42656</v>
      </c>
      <c r="I15" s="143">
        <f t="shared" si="2"/>
        <v>4.683346208308854</v>
      </c>
      <c r="J15" s="143">
        <f t="shared" si="2"/>
        <v>0.93985920000000012</v>
      </c>
      <c r="K15" s="143">
        <f t="shared" si="2"/>
        <v>1.8662918400000004</v>
      </c>
      <c r="L15" s="143">
        <f t="shared" si="2"/>
        <v>0</v>
      </c>
      <c r="M15" s="143">
        <f t="shared" si="2"/>
        <v>6.9487257221382128</v>
      </c>
      <c r="N15" s="143">
        <f t="shared" si="2"/>
        <v>0</v>
      </c>
      <c r="O15" s="143">
        <f t="shared" si="2"/>
        <v>2.8848899263664296</v>
      </c>
      <c r="P15" s="143">
        <f ca="1">-Glazing!AK24</f>
        <v>-3.735114072068721</v>
      </c>
      <c r="Q15" s="143">
        <f>-'Incidental gains'!$F$6 * Weather!$Q32 / 1000</f>
        <v>-1.6099775999999999</v>
      </c>
      <c r="R15" s="143">
        <f t="shared" si="3"/>
        <v>17.323112896813498</v>
      </c>
      <c r="S15" s="143">
        <f t="shared" ca="1" si="4"/>
        <v>5.3450916720687207</v>
      </c>
      <c r="T15" s="143">
        <f t="shared" ca="1" si="5"/>
        <v>0.30855260852406752</v>
      </c>
      <c r="U15" s="99">
        <f t="shared" ref="U15:U25" ca="1" si="10">IFERROR(IF(T15 &gt; 0, IF(T15 = 1, d.heating_alpha/d.heating_alpha1, (1 - T15 ^ d.heating_alpha) / (1 - T15 ^ d.heating_alpha1)), 1) * IF(T15 &lt;= 0, IF(S15 &gt; 0, 1 / T15, 1), 1), NA())</f>
        <v>0.96644723063238758</v>
      </c>
      <c r="V15" s="99">
        <f t="shared" ca="1" si="6"/>
        <v>12.157363852866446</v>
      </c>
      <c r="W15" s="130">
        <f t="shared" ca="1" si="7"/>
        <v>0.17934262812166857</v>
      </c>
      <c r="X15" s="143"/>
      <c r="Y15" s="102"/>
      <c r="Z15" s="102" t="s">
        <v>57</v>
      </c>
      <c r="AA15" s="155">
        <f ca="1">$J$4 * $AA$5 / i.tfa</f>
        <v>6.4240008000000017</v>
      </c>
      <c r="AB15" s="155">
        <f t="shared" ca="1" si="8"/>
        <v>6.4240008000000017</v>
      </c>
      <c r="AC15" s="155">
        <f t="shared" ca="1" si="9"/>
        <v>0</v>
      </c>
      <c r="AD15" s="102"/>
    </row>
    <row r="16" spans="2:30" x14ac:dyDescent="0.25">
      <c r="B16" s="160"/>
      <c r="D16" s="99"/>
      <c r="E16" s="99"/>
      <c r="F16" s="99"/>
      <c r="G16" s="99" t="s">
        <v>185</v>
      </c>
      <c r="H16" s="143">
        <f>Weather!$R33</f>
        <v>13.25808</v>
      </c>
      <c r="I16" s="143">
        <f t="shared" si="2"/>
        <v>4.6245783504825848</v>
      </c>
      <c r="J16" s="143">
        <f t="shared" si="2"/>
        <v>0.92806559999999994</v>
      </c>
      <c r="K16" s="143">
        <f t="shared" si="2"/>
        <v>1.8428731200000004</v>
      </c>
      <c r="L16" s="143">
        <f t="shared" si="2"/>
        <v>0</v>
      </c>
      <c r="M16" s="143">
        <f t="shared" si="2"/>
        <v>6.8615312874009575</v>
      </c>
      <c r="N16" s="143">
        <f t="shared" si="2"/>
        <v>0</v>
      </c>
      <c r="O16" s="143">
        <f t="shared" si="2"/>
        <v>2.8486895701475454</v>
      </c>
      <c r="P16" s="143">
        <f ca="1">-Glazing!AK25</f>
        <v>-4.3774159451357102</v>
      </c>
      <c r="Q16" s="143">
        <f>-'Incidental gains'!$F$6 * Weather!$Q33 / 1000</f>
        <v>-1.7824751999999999</v>
      </c>
      <c r="R16" s="143">
        <f t="shared" si="3"/>
        <v>17.10573792803109</v>
      </c>
      <c r="S16" s="143">
        <f t="shared" ca="1" si="4"/>
        <v>6.1598911451357097</v>
      </c>
      <c r="T16" s="143">
        <f t="shared" ca="1" si="5"/>
        <v>0.36010671805286609</v>
      </c>
      <c r="U16" s="99">
        <f t="shared" ca="1" si="10"/>
        <v>0.95318030441974644</v>
      </c>
      <c r="V16" s="99">
        <f t="shared" ca="1" si="6"/>
        <v>11.234251011118133</v>
      </c>
      <c r="W16" s="130">
        <f t="shared" ca="1" si="7"/>
        <v>0.28840422822275258</v>
      </c>
      <c r="X16" s="143"/>
      <c r="Y16" s="102"/>
      <c r="Z16" s="102" t="s">
        <v>59</v>
      </c>
      <c r="AA16" s="155">
        <f ca="1">$K$4 * $AA$5 / i.tfa</f>
        <v>12.756230160000005</v>
      </c>
      <c r="AB16" s="155">
        <f t="shared" ca="1" si="8"/>
        <v>12.756230160000005</v>
      </c>
      <c r="AC16" s="155">
        <f t="shared" ca="1" si="9"/>
        <v>0</v>
      </c>
      <c r="AD16" s="102"/>
    </row>
    <row r="17" spans="2:30" x14ac:dyDescent="0.25">
      <c r="B17" s="160"/>
      <c r="D17" s="99"/>
      <c r="E17" s="99"/>
      <c r="F17" s="99"/>
      <c r="G17" s="99" t="s">
        <v>186</v>
      </c>
      <c r="H17" s="143">
        <f>Weather!$R34</f>
        <v>8.7119999999999997</v>
      </c>
      <c r="I17" s="143">
        <f t="shared" si="2"/>
        <v>3.038850767939572</v>
      </c>
      <c r="J17" s="143">
        <f t="shared" si="2"/>
        <v>0.60983999999999994</v>
      </c>
      <c r="K17" s="143">
        <f t="shared" si="2"/>
        <v>1.210968</v>
      </c>
      <c r="L17" s="143">
        <f t="shared" si="2"/>
        <v>0</v>
      </c>
      <c r="M17" s="143">
        <f t="shared" si="2"/>
        <v>4.5087720526529589</v>
      </c>
      <c r="N17" s="143">
        <f t="shared" si="2"/>
        <v>0</v>
      </c>
      <c r="O17" s="143">
        <f t="shared" si="2"/>
        <v>1.8718987617456988</v>
      </c>
      <c r="P17" s="143">
        <f ca="1">-Glazing!AK26</f>
        <v>-4.235547186918005</v>
      </c>
      <c r="Q17" s="143">
        <f>-'Incidental gains'!$F$6 * Weather!$Q34 / 1000</f>
        <v>-1.7249759999999998</v>
      </c>
      <c r="R17" s="143">
        <f t="shared" si="3"/>
        <v>11.24032958233823</v>
      </c>
      <c r="S17" s="143">
        <f t="shared" ca="1" si="4"/>
        <v>5.9605231869180049</v>
      </c>
      <c r="T17" s="143">
        <f t="shared" ca="1" si="5"/>
        <v>0.53028010818149762</v>
      </c>
      <c r="U17" s="99">
        <f t="shared" ca="1" si="10"/>
        <v>0.89846965603470319</v>
      </c>
      <c r="V17" s="99">
        <f t="shared" ca="1" si="6"/>
        <v>5.8849803648011374</v>
      </c>
      <c r="W17" s="130">
        <f t="shared" ca="1" si="7"/>
        <v>0.60517396938091217</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1.7491390618548051</v>
      </c>
      <c r="J18" s="143">
        <f t="shared" si="2"/>
        <v>0.35101920000000003</v>
      </c>
      <c r="K18" s="143">
        <f t="shared" si="2"/>
        <v>0.69702384000000017</v>
      </c>
      <c r="L18" s="143">
        <f t="shared" si="2"/>
        <v>0</v>
      </c>
      <c r="M18" s="143">
        <f t="shared" si="2"/>
        <v>2.5952144151000258</v>
      </c>
      <c r="N18" s="143">
        <f t="shared" si="2"/>
        <v>0</v>
      </c>
      <c r="O18" s="143">
        <f t="shared" si="2"/>
        <v>1.0774504883723042</v>
      </c>
      <c r="P18" s="143">
        <f ca="1">-Glazing!AK27</f>
        <v>-4.0492585786450466</v>
      </c>
      <c r="Q18" s="143">
        <f>-'Incidental gains'!$F$6 * Weather!$Q35 / 1000</f>
        <v>-1.7824751999999999</v>
      </c>
      <c r="R18" s="143">
        <f t="shared" si="3"/>
        <v>6.4698470053271349</v>
      </c>
      <c r="S18" s="143">
        <f t="shared" ca="1" si="4"/>
        <v>5.8317337786450469</v>
      </c>
      <c r="T18" s="143">
        <f t="shared" ca="1" si="5"/>
        <v>0.90137120303514462</v>
      </c>
      <c r="U18" s="99">
        <f t="shared" ca="1" si="10"/>
        <v>0.75745058441927871</v>
      </c>
      <c r="V18" s="99">
        <f t="shared" ca="1" si="6"/>
        <v>2.0525968465147955</v>
      </c>
      <c r="W18" s="130">
        <f t="shared" ca="1" si="7"/>
        <v>1.4144836198327075</v>
      </c>
      <c r="X18" s="143"/>
      <c r="Y18" s="102"/>
      <c r="Z18" s="102" t="s">
        <v>3385</v>
      </c>
      <c r="AA18" s="155">
        <f ca="1">$M$4 * $AA$5 / i.tfa</f>
        <v>47.495007335137508</v>
      </c>
      <c r="AB18" s="155">
        <f t="shared" ca="1" si="8"/>
        <v>47.495007335137508</v>
      </c>
      <c r="AC18" s="155">
        <f t="shared" ca="1" si="9"/>
        <v>0</v>
      </c>
      <c r="AD18" s="102"/>
    </row>
    <row r="19" spans="2:30" x14ac:dyDescent="0.25">
      <c r="B19" s="160"/>
      <c r="D19" s="99"/>
      <c r="E19" s="99"/>
      <c r="F19" s="99"/>
      <c r="G19" s="99" t="s">
        <v>188</v>
      </c>
      <c r="H19" s="143">
        <f>Weather!$R36</f>
        <v>1.1591999999999996</v>
      </c>
      <c r="I19" s="143">
        <f t="shared" si="2"/>
        <v>0.40434295342005855</v>
      </c>
      <c r="J19" s="143">
        <f t="shared" si="2"/>
        <v>8.1143999999999966E-2</v>
      </c>
      <c r="K19" s="143">
        <f t="shared" si="2"/>
        <v>0.16112879999999996</v>
      </c>
      <c r="L19" s="143">
        <f t="shared" si="2"/>
        <v>0</v>
      </c>
      <c r="M19" s="143">
        <f t="shared" si="2"/>
        <v>0.59992752105547609</v>
      </c>
      <c r="N19" s="143">
        <f t="shared" si="2"/>
        <v>0</v>
      </c>
      <c r="O19" s="143">
        <f t="shared" si="2"/>
        <v>0.24907082697608049</v>
      </c>
      <c r="P19" s="143">
        <f ca="1">-Glazing!AK28</f>
        <v>-4.0489838166859418</v>
      </c>
      <c r="Q19" s="143">
        <f>-'Incidental gains'!$F$6 * Weather!$Q36 / 1000</f>
        <v>-1.7249759999999998</v>
      </c>
      <c r="R19" s="143">
        <f t="shared" si="3"/>
        <v>1.4956141014516151</v>
      </c>
      <c r="S19" s="143">
        <f t="shared" ca="1" si="4"/>
        <v>5.7739598166859416</v>
      </c>
      <c r="T19" s="143">
        <f t="shared" ca="1" si="5"/>
        <v>3.8605946621403504</v>
      </c>
      <c r="U19" s="99">
        <f t="shared" ca="1" si="10"/>
        <v>0.25314415744373575</v>
      </c>
      <c r="V19" s="99">
        <f t="shared" ca="1" si="6"/>
        <v>3.3969908542665461E-2</v>
      </c>
      <c r="W19" s="130">
        <f t="shared" ca="1" si="7"/>
        <v>4.3123156237769917</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-4.0760936633176019</v>
      </c>
      <c r="Q20" s="143">
        <f>-'Incidental gains'!$F$6 * Weather!$Q37 / 1000</f>
        <v>-1.7824751999999999</v>
      </c>
      <c r="R20" s="143">
        <f t="shared" si="3"/>
        <v>0</v>
      </c>
      <c r="S20" s="143">
        <f t="shared" ca="1" si="4"/>
        <v>5.8585688633176023</v>
      </c>
      <c r="T20" s="143">
        <f t="shared" ca="1" si="5"/>
        <v>1000000</v>
      </c>
      <c r="U20" s="99">
        <f t="shared" ca="1" si="10"/>
        <v>1.0000000000000002E-6</v>
      </c>
      <c r="V20" s="99">
        <f t="shared" ca="1" si="6"/>
        <v>-5.858568863317603E-6</v>
      </c>
      <c r="W20" s="130">
        <f t="shared" ca="1" si="7"/>
        <v>5.8585630047487394</v>
      </c>
      <c r="X20" s="143"/>
      <c r="Y20" s="102"/>
      <c r="Z20" s="102" t="s">
        <v>3386</v>
      </c>
      <c r="AA20" s="155">
        <f ca="1">$O$4 * $AA$5 / i.tfa</f>
        <v>19.718416540360394</v>
      </c>
      <c r="AB20" s="155">
        <f t="shared" ca="1" si="8"/>
        <v>19.718416540360394</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-4.0494417532844498</v>
      </c>
      <c r="Q21" s="143">
        <f>-'Incidental gains'!$F$6 * Weather!$Q38 / 1000</f>
        <v>-1.7824751999999999</v>
      </c>
      <c r="R21" s="143">
        <f t="shared" si="3"/>
        <v>0</v>
      </c>
      <c r="S21" s="143">
        <f t="shared" ca="1" si="4"/>
        <v>5.8319169532844501</v>
      </c>
      <c r="T21" s="143">
        <f t="shared" ca="1" si="5"/>
        <v>1000000</v>
      </c>
      <c r="U21" s="99">
        <f t="shared" ca="1" si="10"/>
        <v>1.0000000000000002E-6</v>
      </c>
      <c r="V21" s="99">
        <f t="shared" ca="1" si="6"/>
        <v>-5.8319169532844514E-6</v>
      </c>
      <c r="W21" s="130">
        <f t="shared" ca="1" si="7"/>
        <v>5.8319111213674972</v>
      </c>
      <c r="X21" s="156"/>
      <c r="Y21" s="102"/>
      <c r="Z21" s="102" t="s">
        <v>3387</v>
      </c>
      <c r="AA21" s="155">
        <f ca="1">AA6</f>
        <v>-40.319119402935726</v>
      </c>
      <c r="AB21" s="155">
        <f t="shared" ca="1" si="8"/>
        <v>0</v>
      </c>
      <c r="AC21" s="155">
        <f t="shared" ca="1" si="9"/>
        <v>40.319119402935726</v>
      </c>
      <c r="AD21" s="102"/>
    </row>
    <row r="22" spans="2:30" x14ac:dyDescent="0.25">
      <c r="D22" s="99"/>
      <c r="E22" s="99"/>
      <c r="F22" s="99"/>
      <c r="G22" s="99" t="s">
        <v>191</v>
      </c>
      <c r="H22" s="143">
        <f>Weather!$R39</f>
        <v>2.1239999999999997</v>
      </c>
      <c r="I22" s="143">
        <f t="shared" si="2"/>
        <v>0.74087684011749877</v>
      </c>
      <c r="J22" s="143">
        <f t="shared" si="2"/>
        <v>0.14867999999999998</v>
      </c>
      <c r="K22" s="143">
        <f t="shared" si="2"/>
        <v>0.295236</v>
      </c>
      <c r="L22" s="143">
        <f t="shared" si="2"/>
        <v>0</v>
      </c>
      <c r="M22" s="143">
        <f t="shared" si="2"/>
        <v>1.0992460789525809</v>
      </c>
      <c r="N22" s="143">
        <f t="shared" si="2"/>
        <v>0</v>
      </c>
      <c r="O22" s="143">
        <f t="shared" si="2"/>
        <v>0.45637201216114137</v>
      </c>
      <c r="P22" s="143">
        <f ca="1">-Glazing!AK31</f>
        <v>-4.1313208170976381</v>
      </c>
      <c r="Q22" s="143">
        <f>-'Incidental gains'!$F$6 * Weather!$Q39 / 1000</f>
        <v>-1.7249759999999998</v>
      </c>
      <c r="R22" s="143">
        <f t="shared" si="3"/>
        <v>2.7404109312312208</v>
      </c>
      <c r="S22" s="143">
        <f t="shared" ca="1" si="4"/>
        <v>5.8562968170976379</v>
      </c>
      <c r="T22" s="143">
        <f t="shared" ca="1" si="5"/>
        <v>2.1370141062991972</v>
      </c>
      <c r="U22" s="99">
        <f t="shared" ca="1" si="10"/>
        <v>0.43054529731617908</v>
      </c>
      <c r="V22" s="99">
        <f t="shared" ca="1" si="6"/>
        <v>0.21900987694212493</v>
      </c>
      <c r="W22" s="130">
        <f t="shared" ca="1" si="7"/>
        <v>3.3348957628085421</v>
      </c>
      <c r="X22" s="99"/>
      <c r="Y22" s="102"/>
      <c r="Z22" s="102" t="s">
        <v>86</v>
      </c>
      <c r="AA22" s="155">
        <f ca="1">AA7</f>
        <v>-17.422257599999998</v>
      </c>
      <c r="AB22" s="155">
        <f t="shared" ca="1" si="8"/>
        <v>0</v>
      </c>
      <c r="AC22" s="155">
        <f t="shared" ca="1" si="9"/>
        <v>17.422257599999998</v>
      </c>
      <c r="AD22" s="102"/>
    </row>
    <row r="23" spans="2:30" x14ac:dyDescent="0.25">
      <c r="D23" s="99"/>
      <c r="E23" s="99"/>
      <c r="F23" s="99"/>
      <c r="G23" s="99" t="s">
        <v>192</v>
      </c>
      <c r="H23" s="143">
        <f>Weather!$R40</f>
        <v>6.4579199999999997</v>
      </c>
      <c r="I23" s="143">
        <f t="shared" si="2"/>
        <v>2.2526004535459503</v>
      </c>
      <c r="J23" s="143">
        <f t="shared" si="2"/>
        <v>0.45205439999999997</v>
      </c>
      <c r="K23" s="143">
        <f t="shared" si="2"/>
        <v>0.89765088000000004</v>
      </c>
      <c r="L23" s="143">
        <f t="shared" si="2"/>
        <v>0</v>
      </c>
      <c r="M23" s="143">
        <f t="shared" si="2"/>
        <v>3.3422049144018131</v>
      </c>
      <c r="N23" s="143">
        <f t="shared" si="2"/>
        <v>0</v>
      </c>
      <c r="O23" s="143">
        <f t="shared" si="2"/>
        <v>1.3875771868058753</v>
      </c>
      <c r="P23" s="143">
        <f ca="1">-Glazing!AK32</f>
        <v>-4.3846513433921332</v>
      </c>
      <c r="Q23" s="143">
        <f>-'Incidental gains'!$F$6 * Weather!$Q40 / 1000</f>
        <v>-1.7824751999999999</v>
      </c>
      <c r="R23" s="143">
        <f t="shared" si="3"/>
        <v>8.3320878347536382</v>
      </c>
      <c r="S23" s="143">
        <f t="shared" ca="1" si="4"/>
        <v>6.1671265433921327</v>
      </c>
      <c r="T23" s="143">
        <f t="shared" ca="1" si="5"/>
        <v>0.74016581026290651</v>
      </c>
      <c r="U23" s="99">
        <f t="shared" ca="1" si="10"/>
        <v>0.81918012701240961</v>
      </c>
      <c r="V23" s="99">
        <f t="shared" ca="1" si="6"/>
        <v>3.2801003296360687</v>
      </c>
      <c r="W23" s="130">
        <f t="shared" ca="1" si="7"/>
        <v>1.1151390382745632</v>
      </c>
      <c r="X23" s="99"/>
      <c r="Y23" s="102"/>
      <c r="Z23" s="102" t="s">
        <v>3398</v>
      </c>
      <c r="AA23" s="155">
        <f ca="1">-SUM($AA$21:$AA$22) * (1 - $AA$8)</f>
        <v>11.833853861942357</v>
      </c>
      <c r="AB23" s="155">
        <f t="shared" ca="1" si="8"/>
        <v>11.833853861942357</v>
      </c>
      <c r="AC23" s="155">
        <f t="shared" ca="1" si="9"/>
        <v>0</v>
      </c>
      <c r="AD23" s="102"/>
    </row>
    <row r="24" spans="2:30" x14ac:dyDescent="0.25">
      <c r="D24" s="99"/>
      <c r="E24" s="99"/>
      <c r="F24" s="99"/>
      <c r="G24" s="99" t="s">
        <v>193</v>
      </c>
      <c r="H24" s="143">
        <f>Weather!$R41</f>
        <v>12.06</v>
      </c>
      <c r="I24" s="143">
        <f t="shared" si="2"/>
        <v>4.2066735837180032</v>
      </c>
      <c r="J24" s="143">
        <f t="shared" si="2"/>
        <v>0.84420000000000006</v>
      </c>
      <c r="K24" s="143">
        <f t="shared" si="2"/>
        <v>1.6763400000000004</v>
      </c>
      <c r="L24" s="143">
        <f t="shared" si="2"/>
        <v>0</v>
      </c>
      <c r="M24" s="143">
        <f t="shared" si="2"/>
        <v>6.2414819737138068</v>
      </c>
      <c r="N24" s="143">
        <f t="shared" si="2"/>
        <v>0</v>
      </c>
      <c r="O24" s="143">
        <f t="shared" si="2"/>
        <v>2.5912648148132611</v>
      </c>
      <c r="P24" s="143">
        <f ca="1">-Glazing!AK33</f>
        <v>-3.8721287023422444</v>
      </c>
      <c r="Q24" s="143">
        <f>-'Incidental gains'!$F$6 * Weather!$Q41 / 1000</f>
        <v>-1.7249759999999998</v>
      </c>
      <c r="R24" s="143">
        <f t="shared" si="3"/>
        <v>15.559960372245072</v>
      </c>
      <c r="S24" s="143">
        <f t="shared" ca="1" si="4"/>
        <v>5.5971047023422447</v>
      </c>
      <c r="T24" s="143">
        <f t="shared" ca="1" si="5"/>
        <v>0.35971201522633861</v>
      </c>
      <c r="U24" s="99">
        <f t="shared" ca="1" si="10"/>
        <v>0.95328891835349638</v>
      </c>
      <c r="V24" s="99">
        <f t="shared" ca="1" si="6"/>
        <v>10.224302484637967</v>
      </c>
      <c r="W24" s="130">
        <f t="shared" ca="1" si="7"/>
        <v>0.2614468147351392</v>
      </c>
      <c r="X24" s="99"/>
      <c r="Y24" s="102"/>
      <c r="Z24" s="15" t="s">
        <v>3392</v>
      </c>
      <c r="AA24" s="157">
        <f ca="1">-o.space_heating</f>
        <v>-72.497117796309013</v>
      </c>
      <c r="AB24" s="157">
        <f t="shared" ca="1" si="8"/>
        <v>0</v>
      </c>
      <c r="AC24" s="157">
        <f t="shared" ca="1" si="9"/>
        <v>72.497117796309013</v>
      </c>
      <c r="AD24" s="102"/>
    </row>
    <row r="25" spans="2:30" x14ac:dyDescent="0.25">
      <c r="D25" s="99"/>
      <c r="E25" s="99"/>
      <c r="F25" s="99"/>
      <c r="G25" s="117" t="s">
        <v>194</v>
      </c>
      <c r="H25" s="144">
        <f>Weather!$R42</f>
        <v>14.225280000000001</v>
      </c>
      <c r="I25" s="144">
        <f t="shared" si="2"/>
        <v>4.9619493861519102</v>
      </c>
      <c r="J25" s="144">
        <f t="shared" si="2"/>
        <v>0.99576960000000003</v>
      </c>
      <c r="K25" s="144">
        <f t="shared" si="2"/>
        <v>1.9773139200000007</v>
      </c>
      <c r="L25" s="144">
        <f t="shared" si="2"/>
        <v>0</v>
      </c>
      <c r="M25" s="144">
        <f t="shared" si="2"/>
        <v>7.3620919312629809</v>
      </c>
      <c r="N25" s="144">
        <f t="shared" si="2"/>
        <v>0</v>
      </c>
      <c r="O25" s="144">
        <f t="shared" si="2"/>
        <v>3.0565064299226194</v>
      </c>
      <c r="P25" s="144">
        <f ca="1">-Glazing!AK34</f>
        <v>-3.5335303814056038</v>
      </c>
      <c r="Q25" s="144">
        <f>-'Incidental gains'!$F$6 * Weather!$Q42 / 1000</f>
        <v>-1.7824751999999999</v>
      </c>
      <c r="R25" s="144">
        <f t="shared" si="3"/>
        <v>18.353631267337512</v>
      </c>
      <c r="S25" s="144">
        <f t="shared" ca="1" si="4"/>
        <v>5.3160055814056033</v>
      </c>
      <c r="T25" s="144">
        <f t="shared" ca="1" si="5"/>
        <v>0.28964325936230795</v>
      </c>
      <c r="U25" s="117">
        <f t="shared" ca="1" si="10"/>
        <v>0.97081849271049026</v>
      </c>
      <c r="V25" s="117">
        <f t="shared" ca="1" si="6"/>
        <v>13.192754741556771</v>
      </c>
      <c r="W25" s="131">
        <f t="shared" ca="1" si="7"/>
        <v>0.15512905562486168</v>
      </c>
      <c r="X25" s="99"/>
      <c r="Y25" s="102"/>
      <c r="Z25" s="119" t="s">
        <v>3254</v>
      </c>
      <c r="AA25" s="158" t="str">
        <f ca="1">IF(ABS(AB25-AC25) &gt; 0.0001,"Unbalanced","Balanced")</f>
        <v>Balanced</v>
      </c>
      <c r="AB25" s="158">
        <f ca="1">SUM(AB14:AB24)</f>
        <v>130.23849479924473</v>
      </c>
      <c r="AC25" s="158">
        <f ca="1">SUM(AC14:AC24)</f>
        <v>130.23849479924473</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32.010986101804448</v>
      </c>
      <c r="J27" s="156">
        <f t="shared" si="11"/>
        <v>6.4240008</v>
      </c>
      <c r="K27" s="156">
        <f t="shared" si="11"/>
        <v>12.756230160000001</v>
      </c>
      <c r="L27" s="156">
        <f t="shared" si="11"/>
        <v>0</v>
      </c>
      <c r="M27" s="156">
        <f t="shared" si="11"/>
        <v>47.495007335137501</v>
      </c>
      <c r="N27" s="156">
        <f t="shared" si="11"/>
        <v>0</v>
      </c>
      <c r="O27" s="156">
        <f t="shared" si="11"/>
        <v>19.718416540360391</v>
      </c>
      <c r="P27" s="156">
        <f t="shared" ca="1" si="11"/>
        <v>-48.444654819537774</v>
      </c>
      <c r="Q27" s="156">
        <f t="shared" si="11"/>
        <v>-20.987208000000003</v>
      </c>
      <c r="R27" s="156">
        <f t="shared" si="11"/>
        <v>118.40464093730236</v>
      </c>
      <c r="S27" s="156">
        <f t="shared" ca="1" si="11"/>
        <v>69.431862819537784</v>
      </c>
      <c r="T27" s="156" t="s">
        <v>52</v>
      </c>
      <c r="U27" s="126">
        <f ca="1">(R27 - o.space_heating) / S27</f>
        <v>0.66118812425230222</v>
      </c>
      <c r="V27" s="156">
        <f ca="1">IF(SUM(V14:V25) &lt; 0.0001, 0, SUM(V14:V25))</f>
        <v>72.497117796309013</v>
      </c>
      <c r="W27" s="156">
        <f ca="1">SUM(W14:W25)</f>
        <v>23.52433967854445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8776.1124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368.94911012</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23.786782944524749</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2.5857855296349834</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3.5857855296349834</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19.718416540360391</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19.718416540360391</v>
      </c>
      <c r="G6" s="99" t="s">
        <v>27</v>
      </c>
      <c r="H6" s="99" t="s">
        <v>3432</v>
      </c>
      <c r="I6" s="99"/>
      <c r="J6" s="99" t="s">
        <v>3332</v>
      </c>
      <c r="K6" s="99">
        <f>$F$9</f>
        <v>2.5666530730172057</v>
      </c>
      <c r="L6" s="13">
        <v>1</v>
      </c>
      <c r="M6" s="13" t="s">
        <v>3433</v>
      </c>
      <c r="N6" s="99">
        <f t="shared" ref="N6:N12" si="0">IF(OR(M6 = "None", L6 = ""), 0, K6 / L6)</f>
        <v>2.5666530730172057</v>
      </c>
      <c r="O6" s="44">
        <f t="shared" ref="O6:O12" si="1">VLOOKUP(M6, $E$55:$G$69, 2, FALSE)</f>
        <v>0.13600000000000001</v>
      </c>
      <c r="P6" s="99">
        <f t="shared" ref="P6:P12" si="2">IFERROR(N6 * O6, "")</f>
        <v>0.34906481793034</v>
      </c>
      <c r="Q6" s="99">
        <f t="shared" ref="Q6:Q12" si="3">VLOOKUP(M6, $E$55:$G$69, 3, FALSE)</f>
        <v>1.5009999999999999</v>
      </c>
      <c r="R6" s="99">
        <f t="shared" ref="R6:R12" si="4">IFERROR(N6 * Q6, "")</f>
        <v>3.8525462625988256</v>
      </c>
      <c r="S6" s="99"/>
      <c r="T6" s="102"/>
      <c r="U6" s="102" t="s">
        <v>3434</v>
      </c>
      <c r="V6" s="102">
        <v>60</v>
      </c>
      <c r="W6" s="102" t="s">
        <v>41</v>
      </c>
      <c r="X6" s="102" t="s">
        <v>3435</v>
      </c>
      <c r="Y6" s="102"/>
    </row>
    <row r="7" spans="2:25" x14ac:dyDescent="0.25">
      <c r="B7" s="160"/>
      <c r="D7" s="99"/>
      <c r="E7" s="99" t="s">
        <v>3436</v>
      </c>
      <c r="F7" s="99">
        <f>Air!F12</f>
        <v>186.18978000000001</v>
      </c>
      <c r="G7" s="99" t="s">
        <v>3346</v>
      </c>
      <c r="H7" s="99" t="s">
        <v>3437</v>
      </c>
      <c r="I7" s="42"/>
      <c r="J7" s="99" t="s">
        <v>3438</v>
      </c>
      <c r="K7" s="99">
        <f ca="1">$F$15</f>
        <v>72.497117796309013</v>
      </c>
      <c r="L7" s="98">
        <v>0.8</v>
      </c>
      <c r="M7" s="98" t="s">
        <v>3439</v>
      </c>
      <c r="N7" s="99">
        <f t="shared" ca="1" si="0"/>
        <v>90.621397245386262</v>
      </c>
      <c r="O7" s="44">
        <f t="shared" si="1"/>
        <v>0.21</v>
      </c>
      <c r="P7" s="99">
        <f t="shared" ca="1" si="2"/>
        <v>19.030493421531116</v>
      </c>
      <c r="Q7" s="99">
        <f t="shared" si="3"/>
        <v>1.1299999999999999</v>
      </c>
      <c r="R7" s="99">
        <f t="shared" ca="1" si="4"/>
        <v>102.40217888728647</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3.750571431851264</v>
      </c>
      <c r="L8" s="98">
        <v>0.8</v>
      </c>
      <c r="M8" s="98" t="s">
        <v>3439</v>
      </c>
      <c r="N8" s="99">
        <f t="shared" si="0"/>
        <v>4.6882142898140797</v>
      </c>
      <c r="O8" s="44">
        <f t="shared" si="1"/>
        <v>0.21</v>
      </c>
      <c r="P8" s="99">
        <f t="shared" si="2"/>
        <v>0.98452500086095673</v>
      </c>
      <c r="Q8" s="99">
        <f t="shared" si="3"/>
        <v>1.1299999999999999</v>
      </c>
      <c r="R8" s="99">
        <f t="shared" si="4"/>
        <v>5.2976821474899092</v>
      </c>
      <c r="S8" s="99"/>
      <c r="T8" s="102"/>
      <c r="U8" s="102"/>
      <c r="V8" s="102"/>
      <c r="W8" s="102"/>
      <c r="X8" s="102"/>
      <c r="Y8" s="102"/>
    </row>
    <row r="9" spans="2:25" x14ac:dyDescent="0.25">
      <c r="B9" s="160"/>
      <c r="D9" s="99"/>
      <c r="E9" s="99" t="s">
        <v>3444</v>
      </c>
      <c r="F9" s="99">
        <f>(F7 * F8 / 1000) * d.weather_total_hours  / i.tfa</f>
        <v>2.5666530730172057</v>
      </c>
      <c r="G9" s="99" t="s">
        <v>27</v>
      </c>
      <c r="H9" s="99" t="str">
        <f>H7</f>
        <v>Used only when there is mechanical ventilation. Heat Recovery &gt; 0 requires mechanical ventilation.</v>
      </c>
      <c r="I9" s="99"/>
      <c r="J9" s="99" t="s">
        <v>3358</v>
      </c>
      <c r="K9" s="99">
        <f>$F$29</f>
        <v>20.987207999999999</v>
      </c>
      <c r="L9" s="13">
        <v>1</v>
      </c>
      <c r="M9" s="13" t="s">
        <v>3433</v>
      </c>
      <c r="N9" s="99">
        <f t="shared" si="0"/>
        <v>20.987207999999999</v>
      </c>
      <c r="O9" s="44">
        <f t="shared" si="1"/>
        <v>0.13600000000000001</v>
      </c>
      <c r="P9" s="99">
        <f t="shared" si="2"/>
        <v>2.8542602879999999</v>
      </c>
      <c r="Q9" s="99">
        <f t="shared" si="3"/>
        <v>1.5009999999999999</v>
      </c>
      <c r="R9" s="99">
        <f t="shared" si="4"/>
        <v>31.501799207999998</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72.497117796309013</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1.7859863961196496</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1.4287891168957199</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0.53579591883589484</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1.9645850357316146</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3.750571431851264</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2.5666530730172057</v>
      </c>
      <c r="L28" s="47">
        <f t="shared" ref="L28:L34" si="16">IFERROR(N6 / K28, "")</f>
        <v>1</v>
      </c>
      <c r="M28" s="47">
        <f t="shared" ref="M28:M34" si="17">IFERROR(N17 / K28, "")</f>
        <v>0</v>
      </c>
      <c r="N28" s="116">
        <v>1</v>
      </c>
      <c r="O28" s="99">
        <f t="shared" ref="O28:O34" si="18">IFERROR($L28 * O6 + $M28 * O17, "")</f>
        <v>0.13600000000000001</v>
      </c>
      <c r="P28" s="99">
        <f t="shared" ref="P28:P34" si="19">IFERROR($K28 * O28, "")</f>
        <v>0.34906481793034</v>
      </c>
      <c r="Q28" s="99">
        <f t="shared" ref="Q28:Q34" si="20">IFERROR($L28 * Q6 + $M28 * Q17, "")</f>
        <v>1.5009999999999999</v>
      </c>
      <c r="R28" s="99">
        <f t="shared" ref="R28:R34" si="21">IFERROR($K28 * Q28, "")</f>
        <v>3.8525462625988256</v>
      </c>
      <c r="S28" s="99"/>
      <c r="T28" s="102"/>
      <c r="U28" s="102" t="str">
        <f t="shared" si="13"/>
        <v>Ventilation</v>
      </c>
      <c r="V28" s="102">
        <f t="shared" ref="V28:W34" si="22">IFERROR($K28 * L28, 0)</f>
        <v>2.5666530730172057</v>
      </c>
      <c r="W28" s="102">
        <f t="shared" si="22"/>
        <v>0</v>
      </c>
      <c r="X28" s="102"/>
      <c r="Y28" s="102"/>
    </row>
    <row r="29" spans="2:25" x14ac:dyDescent="0.25">
      <c r="B29" s="160"/>
      <c r="D29" s="99"/>
      <c r="E29" s="99" t="s">
        <v>3421</v>
      </c>
      <c r="F29" s="99">
        <f>('Incidental gains'!F5 / 1000) * d.weather_total_hours</f>
        <v>20.987207999999999</v>
      </c>
      <c r="G29" s="99" t="s">
        <v>27</v>
      </c>
      <c r="H29" s="99"/>
      <c r="I29" s="99"/>
      <c r="J29" s="99" t="str">
        <f t="shared" si="14"/>
        <v>Space heating</v>
      </c>
      <c r="K29" s="99">
        <f t="shared" ca="1" si="15"/>
        <v>90.621397245386262</v>
      </c>
      <c r="L29" s="47">
        <f t="shared" ca="1" si="16"/>
        <v>1</v>
      </c>
      <c r="M29" s="47">
        <f t="shared" ca="1" si="17"/>
        <v>0</v>
      </c>
      <c r="N29" s="116">
        <v>2</v>
      </c>
      <c r="O29" s="99">
        <f t="shared" ca="1" si="18"/>
        <v>0.21</v>
      </c>
      <c r="P29" s="99">
        <f t="shared" ca="1" si="19"/>
        <v>19.030493421531116</v>
      </c>
      <c r="Q29" s="99">
        <f t="shared" ca="1" si="20"/>
        <v>1.1299999999999999</v>
      </c>
      <c r="R29" s="99">
        <f t="shared" ca="1" si="21"/>
        <v>102.40217888728647</v>
      </c>
      <c r="S29" s="99"/>
      <c r="T29" s="102"/>
      <c r="U29" s="102" t="str">
        <f t="shared" si="13"/>
        <v>Space heating</v>
      </c>
      <c r="V29" s="102">
        <f t="shared" ca="1" si="22"/>
        <v>90.621397245386262</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4.6882142898140797</v>
      </c>
      <c r="L30" s="47">
        <f t="shared" si="16"/>
        <v>1</v>
      </c>
      <c r="M30" s="47">
        <f t="shared" si="17"/>
        <v>0</v>
      </c>
      <c r="N30" s="116">
        <v>3</v>
      </c>
      <c r="O30" s="99">
        <f t="shared" si="18"/>
        <v>0.21</v>
      </c>
      <c r="P30" s="99">
        <f t="shared" si="19"/>
        <v>0.98452500086095673</v>
      </c>
      <c r="Q30" s="99">
        <f t="shared" si="20"/>
        <v>1.1299999999999999</v>
      </c>
      <c r="R30" s="99">
        <f t="shared" si="21"/>
        <v>5.2976821474899092</v>
      </c>
      <c r="S30" s="99"/>
      <c r="T30" s="102"/>
      <c r="U30" s="102" t="str">
        <f t="shared" si="13"/>
        <v>DHW</v>
      </c>
      <c r="V30" s="102">
        <f t="shared" si="22"/>
        <v>4.6882142898140797</v>
      </c>
      <c r="W30" s="102">
        <f t="shared" si="22"/>
        <v>0</v>
      </c>
      <c r="X30" s="102"/>
      <c r="Y30" s="102"/>
    </row>
    <row r="31" spans="2:25" x14ac:dyDescent="0.25">
      <c r="B31" s="160"/>
      <c r="D31" s="99"/>
      <c r="E31" s="99"/>
      <c r="F31" s="99"/>
      <c r="G31" s="99"/>
      <c r="H31" s="99"/>
      <c r="I31" s="99"/>
      <c r="J31" s="99" t="str">
        <f t="shared" si="14"/>
        <v>Plug loads</v>
      </c>
      <c r="K31" s="99">
        <f t="shared" si="15"/>
        <v>20.987207999999999</v>
      </c>
      <c r="L31" s="47">
        <f t="shared" si="16"/>
        <v>1</v>
      </c>
      <c r="M31" s="47">
        <f t="shared" si="17"/>
        <v>0</v>
      </c>
      <c r="N31" s="116">
        <v>4</v>
      </c>
      <c r="O31" s="99">
        <f t="shared" si="18"/>
        <v>0.13600000000000001</v>
      </c>
      <c r="P31" s="99">
        <f t="shared" si="19"/>
        <v>2.8542602879999999</v>
      </c>
      <c r="Q31" s="99">
        <f t="shared" si="20"/>
        <v>1.5009999999999999</v>
      </c>
      <c r="R31" s="99">
        <f t="shared" si="21"/>
        <v>31.501799207999998</v>
      </c>
      <c r="S31" s="99"/>
      <c r="T31" s="102"/>
      <c r="U31" s="102" t="str">
        <f t="shared" si="13"/>
        <v>Plug loads</v>
      </c>
      <c r="V31" s="102">
        <f t="shared" si="22"/>
        <v>20.987207999999999</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118.86347260821755</v>
      </c>
      <c r="L35" s="126"/>
      <c r="M35" s="126"/>
      <c r="N35" s="126"/>
      <c r="O35" s="126"/>
      <c r="P35" s="126">
        <f ca="1">SUM(P28:P34)</f>
        <v>23.218343528322411</v>
      </c>
      <c r="Q35" s="126"/>
      <c r="R35" s="126">
        <f ca="1">SUM(R28:R34)</f>
        <v>143.05420650537519</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285.95999999999998</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224.64</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343.15199999999999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285.95999999999998</v>
      </c>
      <c r="G6" s="99" t="s">
        <v>36</v>
      </c>
      <c r="H6" s="99"/>
      <c r="I6" s="99"/>
      <c r="J6" s="99"/>
      <c r="K6" s="102"/>
      <c r="L6" s="102"/>
      <c r="M6" s="102"/>
      <c r="N6" s="102"/>
      <c r="O6" s="102"/>
      <c r="P6" s="102"/>
    </row>
    <row r="7" spans="2:16" x14ac:dyDescent="0.25">
      <c r="B7" s="160"/>
      <c r="D7" s="99"/>
      <c r="E7" s="99" t="str">
        <f>Air!E7</f>
        <v>Internal volume of building</v>
      </c>
      <c r="F7" s="143">
        <f>i.building_volume</f>
        <v>697.34</v>
      </c>
      <c r="G7" s="99" t="s">
        <v>82</v>
      </c>
      <c r="H7" s="99"/>
      <c r="I7" s="99"/>
      <c r="J7" s="99"/>
      <c r="K7" s="102"/>
      <c r="L7" s="102"/>
      <c r="M7" s="102"/>
      <c r="N7" s="102"/>
      <c r="O7" s="102"/>
      <c r="P7" s="102"/>
    </row>
    <row r="8" spans="2:16" x14ac:dyDescent="0.25">
      <c r="B8" s="160"/>
      <c r="D8" s="99"/>
      <c r="E8" s="99" t="s">
        <v>3628</v>
      </c>
      <c r="F8" s="143">
        <f>SUM('Walls+doors'!K12, Glazing!H31, 'Ground floor'!F7, i.roof_total_area, )</f>
        <v>392.70382080000002</v>
      </c>
      <c r="G8" s="99" t="s">
        <v>36</v>
      </c>
      <c r="H8" s="99" t="s">
        <v>3629</v>
      </c>
      <c r="I8" s="99"/>
      <c r="J8" s="99"/>
      <c r="K8" s="102"/>
      <c r="L8" s="102"/>
      <c r="M8" s="102"/>
      <c r="N8" s="102"/>
      <c r="O8" s="102"/>
      <c r="P8" s="102"/>
    </row>
    <row r="9" spans="2:16" x14ac:dyDescent="0.25">
      <c r="B9" s="160"/>
      <c r="D9" s="99"/>
      <c r="E9" s="99" t="s">
        <v>3630</v>
      </c>
      <c r="F9" s="143">
        <f>F8 / F7</f>
        <v>0.56314541084693259</v>
      </c>
      <c r="G9" s="99" t="s">
        <v>52</v>
      </c>
      <c r="H9" s="99" t="s">
        <v>3631</v>
      </c>
      <c r="I9" s="99"/>
      <c r="J9" s="99"/>
      <c r="K9" s="102"/>
      <c r="L9" s="102"/>
      <c r="M9" s="102"/>
      <c r="N9" s="102"/>
      <c r="O9" s="102"/>
      <c r="P9" s="102"/>
    </row>
    <row r="10" spans="2:16" x14ac:dyDescent="0.25">
      <c r="B10" s="160"/>
      <c r="D10" s="99"/>
      <c r="E10" s="99" t="s">
        <v>3632</v>
      </c>
      <c r="F10" s="143">
        <f>F8 / F6</f>
        <v>1.3732823499790181</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2.5666530730172057</v>
      </c>
      <c r="G16" s="143">
        <f>Systems!K28</f>
        <v>2.5666530730172057</v>
      </c>
      <c r="H16" s="143">
        <f>Systems!R28</f>
        <v>3.8525462625988256</v>
      </c>
      <c r="I16" s="143">
        <f>Systems!P28</f>
        <v>0.34906481793034</v>
      </c>
      <c r="J16" s="99"/>
      <c r="K16" s="102"/>
      <c r="L16" s="102"/>
      <c r="M16" s="102"/>
      <c r="N16" s="102"/>
      <c r="O16" s="102"/>
      <c r="P16" s="102"/>
    </row>
    <row r="17" spans="2:16" x14ac:dyDescent="0.25">
      <c r="B17" s="160"/>
      <c r="D17" s="99"/>
      <c r="E17" s="99" t="str">
        <f>Systems!J7</f>
        <v>Space heating</v>
      </c>
      <c r="F17" s="143">
        <f ca="1">Systems!K7</f>
        <v>72.497117796309013</v>
      </c>
      <c r="G17" s="143">
        <f ca="1">Systems!K29</f>
        <v>90.621397245386262</v>
      </c>
      <c r="H17" s="143">
        <f ca="1">Systems!R29</f>
        <v>102.40217888728647</v>
      </c>
      <c r="I17" s="143">
        <f ca="1">Systems!P29</f>
        <v>19.030493421531116</v>
      </c>
      <c r="J17" s="99"/>
      <c r="K17" s="102"/>
      <c r="L17" s="102"/>
      <c r="M17" s="102"/>
      <c r="N17" s="102"/>
      <c r="O17" s="102"/>
      <c r="P17" s="102"/>
    </row>
    <row r="18" spans="2:16" x14ac:dyDescent="0.25">
      <c r="B18" s="160"/>
      <c r="D18" s="99"/>
      <c r="E18" s="99" t="str">
        <f>Systems!J8</f>
        <v>DHW</v>
      </c>
      <c r="F18" s="143">
        <f>Systems!K8</f>
        <v>3.750571431851264</v>
      </c>
      <c r="G18" s="143">
        <f>Systems!K30</f>
        <v>4.6882142898140797</v>
      </c>
      <c r="H18" s="143">
        <f>Systems!R30</f>
        <v>5.2976821474899092</v>
      </c>
      <c r="I18" s="143">
        <f>Systems!P30</f>
        <v>0.98452500086095673</v>
      </c>
      <c r="J18" s="99"/>
      <c r="K18" s="102"/>
      <c r="L18" s="102"/>
      <c r="M18" s="102"/>
      <c r="N18" s="102"/>
      <c r="O18" s="102"/>
      <c r="P18" s="102"/>
    </row>
    <row r="19" spans="2:16" x14ac:dyDescent="0.25">
      <c r="B19" s="160"/>
      <c r="D19" s="99"/>
      <c r="E19" s="99" t="str">
        <f>Systems!J9</f>
        <v>Plug loads</v>
      </c>
      <c r="F19" s="143">
        <f>Systems!K9</f>
        <v>20.987207999999999</v>
      </c>
      <c r="G19" s="143">
        <f>Systems!K31</f>
        <v>20.987207999999999</v>
      </c>
      <c r="H19" s="143">
        <f>Systems!R31</f>
        <v>31.501799207999998</v>
      </c>
      <c r="I19" s="143">
        <f>Systems!P31</f>
        <v>2.8542602879999999</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72.497117796309013</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143.05420650537519</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143.05420650537519</v>
      </c>
      <c r="G27" s="99" t="s">
        <v>3416</v>
      </c>
      <c r="H27" s="99"/>
      <c r="I27" s="99"/>
      <c r="J27" s="99"/>
      <c r="K27" s="102"/>
      <c r="L27" s="102"/>
      <c r="M27" s="56"/>
      <c r="N27" s="102"/>
      <c r="O27" s="66"/>
      <c r="P27" s="102"/>
    </row>
    <row r="28" spans="2:16" x14ac:dyDescent="0.25">
      <c r="D28" s="99"/>
      <c r="E28" s="99" t="s">
        <v>3639</v>
      </c>
      <c r="F28" s="143">
        <f ca="1">SUM(I16:I22)</f>
        <v>23.218343528322411</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2321.8343528322412</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224.64</v>
      </c>
      <c r="H29" s="99">
        <v>0.15</v>
      </c>
      <c r="I29" s="99">
        <f>G29*H29</f>
        <v>33.695999999999998</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58.90557312</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392.70382080000002</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98.686224396941981</v>
      </c>
      <c r="G7" s="99" t="s">
        <v>3700</v>
      </c>
      <c r="H7" s="99" t="s">
        <v>3701</v>
      </c>
      <c r="I7" s="99"/>
    </row>
    <row r="8" spans="1:9" x14ac:dyDescent="0.25">
      <c r="A8" s="2"/>
      <c r="B8" s="161"/>
      <c r="C8" s="2"/>
      <c r="D8" s="99"/>
      <c r="E8" s="99" t="s">
        <v>3702</v>
      </c>
      <c r="F8" s="99">
        <f ca="1">SUM('Space heating'!AA19:AA20)</f>
        <v>19.718416540360394</v>
      </c>
      <c r="G8" s="99" t="s">
        <v>3700</v>
      </c>
      <c r="H8" s="99" t="s">
        <v>3701</v>
      </c>
      <c r="I8" s="99"/>
    </row>
    <row r="9" spans="1:9" x14ac:dyDescent="0.25">
      <c r="A9" s="2"/>
      <c r="B9" s="161"/>
      <c r="C9" s="2"/>
      <c r="D9" s="99"/>
      <c r="E9" s="99" t="s">
        <v>3477</v>
      </c>
      <c r="F9" s="99">
        <f ca="1">F7+F8</f>
        <v>118.40464093730237</v>
      </c>
      <c r="G9" s="99" t="s">
        <v>3700</v>
      </c>
      <c r="H9" s="99" t="s">
        <v>3701</v>
      </c>
      <c r="I9" s="99"/>
    </row>
    <row r="10" spans="1:9" x14ac:dyDescent="0.25">
      <c r="A10" s="2"/>
      <c r="B10" s="161"/>
      <c r="C10" s="2"/>
      <c r="D10" s="99"/>
      <c r="E10" s="99" t="s">
        <v>3703</v>
      </c>
      <c r="F10" s="99">
        <f ca="1">-1 * 'Space heating'!AA21</f>
        <v>40.319119402935726</v>
      </c>
      <c r="G10" s="99" t="s">
        <v>3700</v>
      </c>
      <c r="H10" s="99" t="s">
        <v>3701</v>
      </c>
      <c r="I10" s="99"/>
    </row>
    <row r="11" spans="1:9" x14ac:dyDescent="0.25">
      <c r="A11" s="2"/>
      <c r="B11" s="161"/>
      <c r="C11" s="2"/>
      <c r="D11" s="99"/>
      <c r="E11" s="99" t="s">
        <v>3704</v>
      </c>
      <c r="F11" s="99">
        <f ca="1">-1 * 'Space heating'!AA22</f>
        <v>17.422257599999998</v>
      </c>
      <c r="G11" s="99" t="s">
        <v>3700</v>
      </c>
      <c r="H11" s="99" t="s">
        <v>3701</v>
      </c>
      <c r="I11" s="99"/>
    </row>
    <row r="12" spans="1:9" x14ac:dyDescent="0.25">
      <c r="A12" s="2"/>
      <c r="B12" s="161"/>
      <c r="C12" s="2"/>
      <c r="D12" s="99"/>
      <c r="E12" s="99" t="s">
        <v>3705</v>
      </c>
      <c r="F12" s="99">
        <f ca="1">F10+F11</f>
        <v>57.741377002935721</v>
      </c>
      <c r="G12" s="99" t="s">
        <v>3700</v>
      </c>
      <c r="H12" s="99" t="s">
        <v>3701</v>
      </c>
      <c r="I12" s="99"/>
    </row>
    <row r="13" spans="1:9" x14ac:dyDescent="0.25">
      <c r="A13" s="2"/>
      <c r="B13" s="161"/>
      <c r="C13" s="2"/>
      <c r="D13" s="99"/>
      <c r="E13" s="99" t="s">
        <v>3706</v>
      </c>
      <c r="F13" s="99">
        <f ca="1">'Space heating'!AA8</f>
        <v>0.7950541799281875</v>
      </c>
      <c r="G13" s="99" t="s">
        <v>52</v>
      </c>
      <c r="H13" s="99"/>
      <c r="I13" s="99"/>
    </row>
    <row r="14" spans="1:9" x14ac:dyDescent="0.25">
      <c r="A14" s="2"/>
      <c r="B14" s="161"/>
      <c r="C14" s="2"/>
      <c r="D14" s="99"/>
      <c r="E14" s="99" t="s">
        <v>3707</v>
      </c>
      <c r="F14" s="99">
        <f ca="1">SUM('Space heating'!AC21:AC22)</f>
        <v>57.741377002935721</v>
      </c>
      <c r="G14" s="99" t="s">
        <v>3700</v>
      </c>
      <c r="H14" s="99" t="s">
        <v>3701</v>
      </c>
      <c r="I14" s="99"/>
    </row>
    <row r="15" spans="1:9" x14ac:dyDescent="0.25">
      <c r="A15" s="2"/>
      <c r="B15" s="161"/>
      <c r="C15" s="2"/>
      <c r="D15" s="99"/>
      <c r="E15" s="99" t="s">
        <v>3708</v>
      </c>
      <c r="F15" s="99">
        <f>'Space heating'!P4</f>
        <v>368.94911012</v>
      </c>
      <c r="G15" s="99" t="str">
        <f>'Space heating'!AB31</f>
        <v>W/K</v>
      </c>
      <c r="H15" s="99" t="str">
        <f>IF(ISBLANK('Space heating'!AC31), "", 'Space heating'!AC31)</f>
        <v/>
      </c>
      <c r="I15" s="99"/>
    </row>
    <row r="16" spans="1:9" x14ac:dyDescent="0.25">
      <c r="A16" s="2"/>
      <c r="B16" s="161"/>
      <c r="C16" s="2"/>
      <c r="D16" s="99"/>
      <c r="E16" s="99" t="s">
        <v>3709</v>
      </c>
      <c r="F16" s="99">
        <f>F15 / F4</f>
        <v>0.93950985597336967</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2021-09-20T11:21:45Z</dcterms:modified>
  <dc:language>en-GB</dc:language>
</cp:coreProperties>
</file>