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BA2ACE76-0C8B-42B2-8E8D-C333378B658C}"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L16" i="10"/>
  <c r="T6" i="10"/>
  <c r="U6" i="10"/>
  <c r="U40" i="10"/>
  <c r="J17" i="10"/>
  <c r="L17" i="10"/>
  <c r="V6" i="10"/>
  <c r="V40" i="10"/>
  <c r="L18" i="10"/>
  <c r="W6" i="10"/>
  <c r="W40"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J19" i="10"/>
  <c r="U18" i="10"/>
  <c r="V18" i="10"/>
  <c r="W18" i="10"/>
  <c r="X18" i="10"/>
  <c r="Y18" i="10"/>
  <c r="Z18" i="10"/>
  <c r="AA18" i="10"/>
  <c r="AB18" i="10"/>
  <c r="AC18" i="10"/>
  <c r="AD18" i="10"/>
  <c r="AE18" i="10"/>
  <c r="AF18" i="10"/>
  <c r="AG18" i="10"/>
  <c r="AH18" i="10"/>
  <c r="AI18" i="10"/>
  <c r="AJ18" i="10"/>
  <c r="AK18" i="10"/>
  <c r="K18" i="10"/>
  <c r="Q18" i="10"/>
  <c r="P18" i="10"/>
  <c r="J18" i="10"/>
  <c r="AJ17" i="10"/>
  <c r="AK17" i="10"/>
  <c r="K17" i="10"/>
  <c r="Q17" i="10"/>
  <c r="P17" i="10"/>
  <c r="AJ16" i="10"/>
  <c r="AK16" i="10"/>
  <c r="K16" i="10"/>
  <c r="Q16" i="10"/>
  <c r="P16" i="10"/>
  <c r="J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<sst xmlns="http://schemas.openxmlformats.org/spreadsheetml/2006/main" count="4870" uniqueCount="3712">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</sst>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3747-4B11-86D2-149540FDA071}"/>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9DA6-4B7F-B829-0C59BE3197A6}"/>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9DA6-4B7F-B829-0C59BE3197A6}"/>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9DA6-4B7F-B829-0C59BE3197A6}"/>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9DA6-4B7F-B829-0C59BE3197A6}"/>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9DA6-4B7F-B829-0C59BE3197A6}"/>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14CB-4B6B-BF14-6DAA283B25FD}"/>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14CB-4B6B-BF14-6DAA283B25FD}"/>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14CB-4B6B-BF14-6DAA283B25FD}"/>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14CB-4B6B-BF14-6DAA283B25FD}"/>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14CB-4B6B-BF14-6DAA283B25FD}"/>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14CB-4B6B-BF14-6DAA283B25FD}"/>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14CB-4B6B-BF14-6DAA283B25FD}"/>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14CB-4B6B-BF14-6DAA283B25FD}"/>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14CB-4B6B-BF14-6DAA283B25FD}"/>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14CB-4B6B-BF14-6DAA283B25FD}"/>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14CB-4B6B-BF14-6DAA283B25FD}"/>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14CB-4B6B-BF14-6DAA283B25FD}"/>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12.034420634225768</c:v>
                </c:pt>
                <c:pt idx="1">
                  <c:v>4.4481869856147727</c:v>
                </c:pt>
                <c:pt idx="2">
                  <c:v>0</c:v>
                </c:pt>
                <c:pt idx="3">
                  <c:v>0</c:v>
                </c:pt>
                <c:pt idx="4">
                  <c:v>0</c:v>
                </c:pt>
                <c:pt idx="5">
                  <c:v>0</c:v>
                </c:pt>
              </c:numCache>
            </c:numRef>
          </c:val>
          <c:extLst>
            <c:ext xmlns:c16="http://schemas.microsoft.com/office/drawing/2014/chart" uri="{C3380CC4-5D6E-409C-BE32-E72D297353CC}">
              <c16:uniqueId val="{0000000C-14CB-4B6B-BF14-6DAA283B25FD}"/>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08B7-49BD-A7CC-471A8A3F1919}"/>
              </c:ext>
            </c:extLst>
          </c:dPt>
          <c:dPt>
            <c:idx val="1"/>
            <c:invertIfNegative val="0"/>
            <c:bubble3D val="0"/>
            <c:spPr>
              <a:ln>
                <a:prstDash val="solid"/>
              </a:ln>
            </c:spPr>
            <c:extLst>
              <c:ext xmlns:c16="http://schemas.microsoft.com/office/drawing/2014/chart" uri="{C3380CC4-5D6E-409C-BE32-E72D297353CC}">
                <c16:uniqueId val="{00000003-08B7-49BD-A7CC-471A8A3F1919}"/>
              </c:ext>
            </c:extLst>
          </c:dPt>
          <c:dPt>
            <c:idx val="2"/>
            <c:invertIfNegative val="0"/>
            <c:bubble3D val="0"/>
            <c:spPr>
              <a:ln>
                <a:prstDash val="solid"/>
              </a:ln>
            </c:spPr>
            <c:extLst>
              <c:ext xmlns:c16="http://schemas.microsoft.com/office/drawing/2014/chart" uri="{C3380CC4-5D6E-409C-BE32-E72D297353CC}">
                <c16:uniqueId val="{00000005-08B7-49BD-A7CC-471A8A3F1919}"/>
              </c:ext>
            </c:extLst>
          </c:dPt>
          <c:dPt>
            <c:idx val="3"/>
            <c:invertIfNegative val="0"/>
            <c:bubble3D val="0"/>
            <c:spPr>
              <a:ln>
                <a:prstDash val="solid"/>
              </a:ln>
            </c:spPr>
            <c:extLst>
              <c:ext xmlns:c16="http://schemas.microsoft.com/office/drawing/2014/chart" uri="{C3380CC4-5D6E-409C-BE32-E72D297353CC}">
                <c16:uniqueId val="{00000007-08B7-49BD-A7CC-471A8A3F1919}"/>
              </c:ext>
            </c:extLst>
          </c:dPt>
          <c:dPt>
            <c:idx val="4"/>
            <c:invertIfNegative val="0"/>
            <c:bubble3D val="0"/>
            <c:spPr>
              <a:ln>
                <a:prstDash val="solid"/>
              </a:ln>
            </c:spPr>
            <c:extLst>
              <c:ext xmlns:c16="http://schemas.microsoft.com/office/drawing/2014/chart" uri="{C3380CC4-5D6E-409C-BE32-E72D297353CC}">
                <c16:uniqueId val="{00000009-08B7-49BD-A7CC-471A8A3F1919}"/>
              </c:ext>
            </c:extLst>
          </c:dPt>
          <c:dPt>
            <c:idx val="5"/>
            <c:invertIfNegative val="0"/>
            <c:bubble3D val="0"/>
            <c:spPr>
              <a:ln>
                <a:prstDash val="solid"/>
              </a:ln>
            </c:spPr>
            <c:extLst>
              <c:ext xmlns:c16="http://schemas.microsoft.com/office/drawing/2014/chart" uri="{C3380CC4-5D6E-409C-BE32-E72D297353CC}">
                <c16:uniqueId val="{0000000B-08B7-49BD-A7CC-471A8A3F1919}"/>
              </c:ext>
            </c:extLst>
          </c:dPt>
          <c:dPt>
            <c:idx val="6"/>
            <c:invertIfNegative val="0"/>
            <c:bubble3D val="0"/>
            <c:spPr>
              <a:ln>
                <a:prstDash val="solid"/>
              </a:ln>
            </c:spPr>
            <c:extLst>
              <c:ext xmlns:c16="http://schemas.microsoft.com/office/drawing/2014/chart" uri="{C3380CC4-5D6E-409C-BE32-E72D297353CC}">
                <c16:uniqueId val="{0000000D-08B7-49BD-A7CC-471A8A3F1919}"/>
              </c:ext>
            </c:extLst>
          </c:dPt>
          <c:dPt>
            <c:idx val="7"/>
            <c:invertIfNegative val="0"/>
            <c:bubble3D val="0"/>
            <c:spPr>
              <a:ln>
                <a:prstDash val="solid"/>
              </a:ln>
            </c:spPr>
            <c:extLst>
              <c:ext xmlns:c16="http://schemas.microsoft.com/office/drawing/2014/chart" uri="{C3380CC4-5D6E-409C-BE32-E72D297353CC}">
                <c16:uniqueId val="{0000000F-08B7-49BD-A7CC-471A8A3F1919}"/>
              </c:ext>
            </c:extLst>
          </c:dPt>
          <c:dPt>
            <c:idx val="8"/>
            <c:invertIfNegative val="0"/>
            <c:bubble3D val="0"/>
            <c:spPr>
              <a:ln>
                <a:prstDash val="solid"/>
              </a:ln>
            </c:spPr>
            <c:extLst>
              <c:ext xmlns:c16="http://schemas.microsoft.com/office/drawing/2014/chart" uri="{C3380CC4-5D6E-409C-BE32-E72D297353CC}">
                <c16:uniqueId val="{00000011-08B7-49BD-A7CC-471A8A3F1919}"/>
              </c:ext>
            </c:extLst>
          </c:dPt>
          <c:dPt>
            <c:idx val="9"/>
            <c:invertIfNegative val="0"/>
            <c:bubble3D val="0"/>
            <c:spPr>
              <a:ln>
                <a:prstDash val="solid"/>
              </a:ln>
            </c:spPr>
            <c:extLst>
              <c:ext xmlns:c16="http://schemas.microsoft.com/office/drawing/2014/chart" uri="{C3380CC4-5D6E-409C-BE32-E72D297353CC}">
                <c16:uniqueId val="{00000013-08B7-49BD-A7CC-471A8A3F1919}"/>
              </c:ext>
            </c:extLst>
          </c:dPt>
          <c:dPt>
            <c:idx val="10"/>
            <c:invertIfNegative val="0"/>
            <c:bubble3D val="0"/>
            <c:spPr>
              <a:ln>
                <a:prstDash val="solid"/>
              </a:ln>
            </c:spPr>
            <c:extLst>
              <c:ext xmlns:c16="http://schemas.microsoft.com/office/drawing/2014/chart" uri="{C3380CC4-5D6E-409C-BE32-E72D297353CC}">
                <c16:uniqueId val="{00000015-08B7-49BD-A7CC-471A8A3F1919}"/>
              </c:ext>
            </c:extLst>
          </c:dPt>
          <c:dPt>
            <c:idx val="11"/>
            <c:invertIfNegative val="0"/>
            <c:bubble3D val="0"/>
            <c:spPr>
              <a:ln>
                <a:prstDash val="solid"/>
              </a:ln>
            </c:spPr>
            <c:extLst>
              <c:ext xmlns:c16="http://schemas.microsoft.com/office/drawing/2014/chart" uri="{C3380CC4-5D6E-409C-BE32-E72D297353CC}">
                <c16:uniqueId val="{00000017-08B7-49BD-A7CC-471A8A3F1919}"/>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2.7540340221905164</c:v>
                </c:pt>
                <c:pt idx="1">
                  <c:v>2.411477036475032</c:v>
                </c:pt>
                <c:pt idx="2">
                  <c:v>2.3812171894922365</c:v>
                </c:pt>
                <c:pt idx="3">
                  <c:v>1.5647185832983634</c:v>
                </c:pt>
                <c:pt idx="4">
                  <c:v>0.90063994709190109</c:v>
                </c:pt>
                <c:pt idx="5">
                  <c:v>0.20819809248845988</c:v>
                </c:pt>
                <c:pt idx="6">
                  <c:v>0</c:v>
                </c:pt>
                <c:pt idx="7">
                  <c:v>0</c:v>
                </c:pt>
                <c:pt idx="8">
                  <c:v>0.38148097691984889</c:v>
                </c:pt>
                <c:pt idx="9">
                  <c:v>1.1598745906168695</c:v>
                </c:pt>
                <c:pt idx="10">
                  <c:v>2.1660360553923628</c:v>
                </c:pt>
                <c:pt idx="11">
                  <c:v>2.5549311258749481</c:v>
                </c:pt>
              </c:numCache>
            </c:numRef>
          </c:val>
          <c:extLst>
            <c:ext xmlns:c16="http://schemas.microsoft.com/office/drawing/2014/chart" uri="{C3380CC4-5D6E-409C-BE32-E72D297353CC}">
              <c16:uniqueId val="{00000018-08B7-49BD-A7CC-471A8A3F1919}"/>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1711-4356-9E50-572DC794B8BF}"/>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1711-4356-9E50-572DC794B8BF}"/>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1711-4356-9E50-572DC794B8BF}"/>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1711-4356-9E50-572DC794B8BF}"/>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1711-4356-9E50-572DC794B8BF}"/>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1711-4356-9E50-572DC794B8BF}"/>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1711-4356-9E50-572DC794B8BF}"/>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1711-4356-9E50-572DC794B8BF}"/>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1711-4356-9E50-572DC794B8BF}"/>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1711-4356-9E50-572DC794B8BF}"/>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1711-4356-9E50-572DC794B8BF}"/>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1711-4356-9E50-572DC794B8BF}"/>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22.025145600000002</c:v>
                </c:pt>
                <c:pt idx="1">
                  <c:v>0</c:v>
                </c:pt>
              </c:numCache>
            </c:numRef>
          </c:val>
          <c:extLst>
            <c:ext xmlns:c16="http://schemas.microsoft.com/office/drawing/2014/chart" uri="{C3380CC4-5D6E-409C-BE32-E72D297353CC}">
              <c16:uniqueId val="{0000000C-1711-4356-9E50-572DC794B8BF}"/>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CE5B-416F-92DD-FF41A3205B48}"/>
              </c:ext>
            </c:extLst>
          </c:dPt>
          <c:dPt>
            <c:idx val="1"/>
            <c:invertIfNegative val="0"/>
            <c:bubble3D val="0"/>
            <c:spPr>
              <a:ln>
                <a:prstDash val="solid"/>
              </a:ln>
            </c:spPr>
            <c:extLst>
              <c:ext xmlns:c16="http://schemas.microsoft.com/office/drawing/2014/chart" uri="{C3380CC4-5D6E-409C-BE32-E72D297353CC}">
                <c16:uniqueId val="{00000003-CE5B-416F-92DD-FF41A3205B48}"/>
              </c:ext>
            </c:extLst>
          </c:dPt>
          <c:dPt>
            <c:idx val="2"/>
            <c:invertIfNegative val="0"/>
            <c:bubble3D val="0"/>
            <c:spPr>
              <a:ln>
                <a:prstDash val="solid"/>
              </a:ln>
            </c:spPr>
            <c:extLst>
              <c:ext xmlns:c16="http://schemas.microsoft.com/office/drawing/2014/chart" uri="{C3380CC4-5D6E-409C-BE32-E72D297353CC}">
                <c16:uniqueId val="{00000005-CE5B-416F-92DD-FF41A3205B48}"/>
              </c:ext>
            </c:extLst>
          </c:dPt>
          <c:dPt>
            <c:idx val="3"/>
            <c:invertIfNegative val="0"/>
            <c:bubble3D val="0"/>
            <c:spPr>
              <a:ln>
                <a:prstDash val="solid"/>
              </a:ln>
            </c:spPr>
            <c:extLst>
              <c:ext xmlns:c16="http://schemas.microsoft.com/office/drawing/2014/chart" uri="{C3380CC4-5D6E-409C-BE32-E72D297353CC}">
                <c16:uniqueId val="{00000007-CE5B-416F-92DD-FF41A3205B48}"/>
              </c:ext>
            </c:extLst>
          </c:dPt>
          <c:dPt>
            <c:idx val="4"/>
            <c:invertIfNegative val="0"/>
            <c:bubble3D val="0"/>
            <c:spPr>
              <a:ln>
                <a:prstDash val="solid"/>
              </a:ln>
            </c:spPr>
            <c:extLst>
              <c:ext xmlns:c16="http://schemas.microsoft.com/office/drawing/2014/chart" uri="{C3380CC4-5D6E-409C-BE32-E72D297353CC}">
                <c16:uniqueId val="{00000009-CE5B-416F-92DD-FF41A3205B48}"/>
              </c:ext>
            </c:extLst>
          </c:dPt>
          <c:dPt>
            <c:idx val="5"/>
            <c:invertIfNegative val="0"/>
            <c:bubble3D val="0"/>
            <c:spPr>
              <a:ln>
                <a:prstDash val="solid"/>
              </a:ln>
            </c:spPr>
            <c:extLst>
              <c:ext xmlns:c16="http://schemas.microsoft.com/office/drawing/2014/chart" uri="{C3380CC4-5D6E-409C-BE32-E72D297353CC}">
                <c16:uniqueId val="{0000000B-CE5B-416F-92DD-FF41A3205B48}"/>
              </c:ext>
            </c:extLst>
          </c:dPt>
          <c:dPt>
            <c:idx val="6"/>
            <c:invertIfNegative val="0"/>
            <c:bubble3D val="0"/>
            <c:spPr>
              <a:ln>
                <a:prstDash val="solid"/>
              </a:ln>
            </c:spPr>
            <c:extLst>
              <c:ext xmlns:c16="http://schemas.microsoft.com/office/drawing/2014/chart" uri="{C3380CC4-5D6E-409C-BE32-E72D297353CC}">
                <c16:uniqueId val="{0000000D-CE5B-416F-92DD-FF41A3205B48}"/>
              </c:ext>
            </c:extLst>
          </c:dPt>
          <c:dPt>
            <c:idx val="7"/>
            <c:invertIfNegative val="0"/>
            <c:bubble3D val="0"/>
            <c:spPr>
              <a:ln>
                <a:prstDash val="solid"/>
              </a:ln>
            </c:spPr>
            <c:extLst>
              <c:ext xmlns:c16="http://schemas.microsoft.com/office/drawing/2014/chart" uri="{C3380CC4-5D6E-409C-BE32-E72D297353CC}">
                <c16:uniqueId val="{0000000F-CE5B-416F-92DD-FF41A3205B48}"/>
              </c:ext>
            </c:extLst>
          </c:dPt>
          <c:dPt>
            <c:idx val="8"/>
            <c:invertIfNegative val="0"/>
            <c:bubble3D val="0"/>
            <c:spPr>
              <a:ln>
                <a:prstDash val="solid"/>
              </a:ln>
            </c:spPr>
            <c:extLst>
              <c:ext xmlns:c16="http://schemas.microsoft.com/office/drawing/2014/chart" uri="{C3380CC4-5D6E-409C-BE32-E72D297353CC}">
                <c16:uniqueId val="{00000011-CE5B-416F-92DD-FF41A3205B48}"/>
              </c:ext>
            </c:extLst>
          </c:dPt>
          <c:dPt>
            <c:idx val="9"/>
            <c:invertIfNegative val="0"/>
            <c:bubble3D val="0"/>
            <c:spPr>
              <a:ln>
                <a:prstDash val="solid"/>
              </a:ln>
            </c:spPr>
            <c:extLst>
              <c:ext xmlns:c16="http://schemas.microsoft.com/office/drawing/2014/chart" uri="{C3380CC4-5D6E-409C-BE32-E72D297353CC}">
                <c16:uniqueId val="{00000013-CE5B-416F-92DD-FF41A3205B48}"/>
              </c:ext>
            </c:extLst>
          </c:dPt>
          <c:dPt>
            <c:idx val="10"/>
            <c:invertIfNegative val="0"/>
            <c:bubble3D val="0"/>
            <c:spPr>
              <a:ln>
                <a:prstDash val="solid"/>
              </a:ln>
            </c:spPr>
            <c:extLst>
              <c:ext xmlns:c16="http://schemas.microsoft.com/office/drawing/2014/chart" uri="{C3380CC4-5D6E-409C-BE32-E72D297353CC}">
                <c16:uniqueId val="{00000015-CE5B-416F-92DD-FF41A3205B48}"/>
              </c:ext>
            </c:extLst>
          </c:dPt>
          <c:dPt>
            <c:idx val="11"/>
            <c:invertIfNegative val="0"/>
            <c:bubble3D val="0"/>
            <c:spPr>
              <a:ln>
                <a:prstDash val="solid"/>
              </a:ln>
            </c:spPr>
            <c:extLst>
              <c:ext xmlns:c16="http://schemas.microsoft.com/office/drawing/2014/chart" uri="{C3380CC4-5D6E-409C-BE32-E72D297353CC}">
                <c16:uniqueId val="{00000017-CE5B-416F-92DD-FF41A3205B48}"/>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3.6801215999999997</c:v>
                </c:pt>
                <c:pt idx="1">
                  <c:v>3.2223744000000001</c:v>
                </c:pt>
                <c:pt idx="2">
                  <c:v>3.1819392</c:v>
                </c:pt>
                <c:pt idx="3">
                  <c:v>2.0908799999999998</c:v>
                </c:pt>
                <c:pt idx="4">
                  <c:v>1.2034944000000001</c:v>
                </c:pt>
                <c:pt idx="5">
                  <c:v>0.27820799999999984</c:v>
                </c:pt>
                <c:pt idx="6">
                  <c:v>0</c:v>
                </c:pt>
                <c:pt idx="7">
                  <c:v>0</c:v>
                </c:pt>
                <c:pt idx="8">
                  <c:v>0.50975999999999999</c:v>
                </c:pt>
                <c:pt idx="9">
                  <c:v>1.5499007999999999</c:v>
                </c:pt>
                <c:pt idx="10">
                  <c:v>2.8944000000000001</c:v>
                </c:pt>
                <c:pt idx="11">
                  <c:v>3.4140672000000003</c:v>
                </c:pt>
              </c:numCache>
            </c:numRef>
          </c:val>
          <c:extLst>
            <c:ext xmlns:c16="http://schemas.microsoft.com/office/drawing/2014/chart" uri="{C3380CC4-5D6E-409C-BE32-E72D297353CC}">
              <c16:uniqueId val="{00000018-CE5B-416F-92DD-FF41A3205B48}"/>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802C-4D89-A379-F03FE2595719}"/>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802C-4D89-A379-F03FE2595719}"/>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802C-4D89-A379-F03FE2595719}"/>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802C-4D89-A379-F03FE2595719}"/>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802C-4D89-A379-F03FE2595719}"/>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802C-4D89-A379-F03FE2595719}"/>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802C-4D89-A379-F03FE2595719}"/>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802C-4D89-A379-F03FE2595719}"/>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802C-4D89-A379-F03FE2595719}"/>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802C-4D89-A379-F03FE2595719}"/>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802C-4D89-A379-F03FE2595719}"/>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802C-4D89-A379-F03FE2595719}"/>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1259.6621271552001</c:v>
                </c:pt>
                <c:pt idx="1">
                  <c:v>0</c:v>
                </c:pt>
                <c:pt idx="2">
                  <c:v>0</c:v>
                </c:pt>
              </c:numCache>
            </c:numRef>
          </c:val>
          <c:extLst>
            <c:ext xmlns:c16="http://schemas.microsoft.com/office/drawing/2014/chart" uri="{C3380CC4-5D6E-409C-BE32-E72D297353CC}">
              <c16:uniqueId val="{0000000C-802C-4D89-A379-F03FE2595719}"/>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A3D7-4831-B422-738169DF1E55}"/>
              </c:ext>
            </c:extLst>
          </c:dPt>
          <c:dPt>
            <c:idx val="1"/>
            <c:invertIfNegative val="0"/>
            <c:bubble3D val="0"/>
            <c:spPr>
              <a:ln>
                <a:prstDash val="solid"/>
              </a:ln>
            </c:spPr>
            <c:extLst>
              <c:ext xmlns:c16="http://schemas.microsoft.com/office/drawing/2014/chart" uri="{C3380CC4-5D6E-409C-BE32-E72D297353CC}">
                <c16:uniqueId val="{00000003-A3D7-4831-B422-738169DF1E55}"/>
              </c:ext>
            </c:extLst>
          </c:dPt>
          <c:dPt>
            <c:idx val="2"/>
            <c:invertIfNegative val="0"/>
            <c:bubble3D val="0"/>
            <c:spPr>
              <a:ln>
                <a:prstDash val="solid"/>
              </a:ln>
            </c:spPr>
            <c:extLst>
              <c:ext xmlns:c16="http://schemas.microsoft.com/office/drawing/2014/chart" uri="{C3380CC4-5D6E-409C-BE32-E72D297353CC}">
                <c16:uniqueId val="{00000005-A3D7-4831-B422-738169DF1E55}"/>
              </c:ext>
            </c:extLst>
          </c:dPt>
          <c:dPt>
            <c:idx val="3"/>
            <c:invertIfNegative val="0"/>
            <c:bubble3D val="0"/>
            <c:spPr>
              <a:ln>
                <a:prstDash val="solid"/>
              </a:ln>
            </c:spPr>
            <c:extLst>
              <c:ext xmlns:c16="http://schemas.microsoft.com/office/drawing/2014/chart" uri="{C3380CC4-5D6E-409C-BE32-E72D297353CC}">
                <c16:uniqueId val="{00000007-A3D7-4831-B422-738169DF1E55}"/>
              </c:ext>
            </c:extLst>
          </c:dPt>
          <c:dPt>
            <c:idx val="4"/>
            <c:invertIfNegative val="0"/>
            <c:bubble3D val="0"/>
            <c:spPr>
              <a:ln>
                <a:prstDash val="solid"/>
              </a:ln>
            </c:spPr>
            <c:extLst>
              <c:ext xmlns:c16="http://schemas.microsoft.com/office/drawing/2014/chart" uri="{C3380CC4-5D6E-409C-BE32-E72D297353CC}">
                <c16:uniqueId val="{00000009-A3D7-4831-B422-738169DF1E55}"/>
              </c:ext>
            </c:extLst>
          </c:dPt>
          <c:dPt>
            <c:idx val="5"/>
            <c:invertIfNegative val="0"/>
            <c:bubble3D val="0"/>
            <c:spPr>
              <a:ln>
                <a:prstDash val="solid"/>
              </a:ln>
            </c:spPr>
            <c:extLst>
              <c:ext xmlns:c16="http://schemas.microsoft.com/office/drawing/2014/chart" uri="{C3380CC4-5D6E-409C-BE32-E72D297353CC}">
                <c16:uniqueId val="{0000000B-A3D7-4831-B422-738169DF1E55}"/>
              </c:ext>
            </c:extLst>
          </c:dPt>
          <c:dPt>
            <c:idx val="6"/>
            <c:invertIfNegative val="0"/>
            <c:bubble3D val="0"/>
            <c:spPr>
              <a:ln>
                <a:prstDash val="solid"/>
              </a:ln>
            </c:spPr>
            <c:extLst>
              <c:ext xmlns:c16="http://schemas.microsoft.com/office/drawing/2014/chart" uri="{C3380CC4-5D6E-409C-BE32-E72D297353CC}">
                <c16:uniqueId val="{0000000D-A3D7-4831-B422-738169DF1E55}"/>
              </c:ext>
            </c:extLst>
          </c:dPt>
          <c:dPt>
            <c:idx val="7"/>
            <c:invertIfNegative val="0"/>
            <c:bubble3D val="0"/>
            <c:spPr>
              <a:ln>
                <a:prstDash val="solid"/>
              </a:ln>
            </c:spPr>
            <c:extLst>
              <c:ext xmlns:c16="http://schemas.microsoft.com/office/drawing/2014/chart" uri="{C3380CC4-5D6E-409C-BE32-E72D297353CC}">
                <c16:uniqueId val="{0000000F-A3D7-4831-B422-738169DF1E55}"/>
              </c:ext>
            </c:extLst>
          </c:dPt>
          <c:dPt>
            <c:idx val="8"/>
            <c:invertIfNegative val="0"/>
            <c:bubble3D val="0"/>
            <c:spPr>
              <a:ln>
                <a:prstDash val="solid"/>
              </a:ln>
            </c:spPr>
            <c:extLst>
              <c:ext xmlns:c16="http://schemas.microsoft.com/office/drawing/2014/chart" uri="{C3380CC4-5D6E-409C-BE32-E72D297353CC}">
                <c16:uniqueId val="{00000011-A3D7-4831-B422-738169DF1E55}"/>
              </c:ext>
            </c:extLst>
          </c:dPt>
          <c:dPt>
            <c:idx val="9"/>
            <c:invertIfNegative val="0"/>
            <c:bubble3D val="0"/>
            <c:spPr>
              <a:ln>
                <a:prstDash val="solid"/>
              </a:ln>
            </c:spPr>
            <c:extLst>
              <c:ext xmlns:c16="http://schemas.microsoft.com/office/drawing/2014/chart" uri="{C3380CC4-5D6E-409C-BE32-E72D297353CC}">
                <c16:uniqueId val="{00000013-A3D7-4831-B422-738169DF1E55}"/>
              </c:ext>
            </c:extLst>
          </c:dPt>
          <c:dPt>
            <c:idx val="10"/>
            <c:invertIfNegative val="0"/>
            <c:bubble3D val="0"/>
            <c:spPr>
              <a:ln>
                <a:prstDash val="solid"/>
              </a:ln>
            </c:spPr>
            <c:extLst>
              <c:ext xmlns:c16="http://schemas.microsoft.com/office/drawing/2014/chart" uri="{C3380CC4-5D6E-409C-BE32-E72D297353CC}">
                <c16:uniqueId val="{00000015-A3D7-4831-B422-738169DF1E55}"/>
              </c:ext>
            </c:extLst>
          </c:dPt>
          <c:dPt>
            <c:idx val="11"/>
            <c:invertIfNegative val="0"/>
            <c:bubble3D val="0"/>
            <c:spPr>
              <a:ln>
                <a:prstDash val="solid"/>
              </a:ln>
            </c:spPr>
            <c:extLst>
              <c:ext xmlns:c16="http://schemas.microsoft.com/office/drawing/2014/chart" uri="{C3380CC4-5D6E-409C-BE32-E72D297353CC}">
                <c16:uniqueId val="{00000017-A3D7-4831-B422-738169DF1E55}"/>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1.4720486400000001</c:v>
                </c:pt>
                <c:pt idx="1">
                  <c:v>1.2889497600000002</c:v>
                </c:pt>
                <c:pt idx="2">
                  <c:v>1.2727756800000001</c:v>
                </c:pt>
                <c:pt idx="3">
                  <c:v>0.83635199999999998</c:v>
                </c:pt>
                <c:pt idx="4">
                  <c:v>0.48139776000000006</c:v>
                </c:pt>
                <c:pt idx="5">
                  <c:v>0.11128319999999996</c:v>
                </c:pt>
                <c:pt idx="6">
                  <c:v>0</c:v>
                </c:pt>
                <c:pt idx="7">
                  <c:v>0</c:v>
                </c:pt>
                <c:pt idx="8">
                  <c:v>0.20390399999999997</c:v>
                </c:pt>
                <c:pt idx="9">
                  <c:v>0.6199603199999999</c:v>
                </c:pt>
                <c:pt idx="10">
                  <c:v>1.1577600000000001</c:v>
                </c:pt>
                <c:pt idx="11">
                  <c:v>1.3656268800000002</c:v>
                </c:pt>
              </c:numCache>
            </c:numRef>
          </c:val>
          <c:extLst>
            <c:ext xmlns:c16="http://schemas.microsoft.com/office/drawing/2014/chart" uri="{C3380CC4-5D6E-409C-BE32-E72D297353CC}">
              <c16:uniqueId val="{00000018-A3D7-4831-B422-738169DF1E55}"/>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626B-4DC2-9D38-1D6686A54EDE}"/>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626B-4DC2-9D38-1D6686A54EDE}"/>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626B-4DC2-9D38-1D6686A54EDE}"/>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626B-4DC2-9D38-1D6686A54EDE}"/>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626B-4DC2-9D38-1D6686A54EDE}"/>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626B-4DC2-9D38-1D6686A54EDE}"/>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626B-4DC2-9D38-1D6686A54EDE}"/>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626B-4DC2-9D38-1D6686A54EDE}"/>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626B-4DC2-9D38-1D6686A54EDE}"/>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626B-4DC2-9D38-1D6686A54EDE}"/>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626B-4DC2-9D38-1D6686A54EDE}"/>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626B-4DC2-9D38-1D6686A54EDE}"/>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626B-4DC2-9D38-1D6686A54EDE}"/>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E327-49D7-A6DC-8BE7FE8CEF71}"/>
              </c:ext>
            </c:extLst>
          </c:dPt>
          <c:dPt>
            <c:idx val="1"/>
            <c:invertIfNegative val="0"/>
            <c:bubble3D val="0"/>
            <c:spPr>
              <a:ln>
                <a:prstDash val="solid"/>
              </a:ln>
            </c:spPr>
            <c:extLst>
              <c:ext xmlns:c16="http://schemas.microsoft.com/office/drawing/2014/chart" uri="{C3380CC4-5D6E-409C-BE32-E72D297353CC}">
                <c16:uniqueId val="{00000003-E327-49D7-A6DC-8BE7FE8CEF71}"/>
              </c:ext>
            </c:extLst>
          </c:dPt>
          <c:dPt>
            <c:idx val="2"/>
            <c:invertIfNegative val="0"/>
            <c:bubble3D val="0"/>
            <c:spPr>
              <a:ln>
                <a:prstDash val="solid"/>
              </a:ln>
            </c:spPr>
            <c:extLst>
              <c:ext xmlns:c16="http://schemas.microsoft.com/office/drawing/2014/chart" uri="{C3380CC4-5D6E-409C-BE32-E72D297353CC}">
                <c16:uniqueId val="{00000005-E327-49D7-A6DC-8BE7FE8CEF71}"/>
              </c:ext>
            </c:extLst>
          </c:dPt>
          <c:dPt>
            <c:idx val="3"/>
            <c:invertIfNegative val="0"/>
            <c:bubble3D val="0"/>
            <c:spPr>
              <a:ln>
                <a:prstDash val="solid"/>
              </a:ln>
            </c:spPr>
            <c:extLst>
              <c:ext xmlns:c16="http://schemas.microsoft.com/office/drawing/2014/chart" uri="{C3380CC4-5D6E-409C-BE32-E72D297353CC}">
                <c16:uniqueId val="{00000007-E327-49D7-A6DC-8BE7FE8CEF71}"/>
              </c:ext>
            </c:extLst>
          </c:dPt>
          <c:dPt>
            <c:idx val="4"/>
            <c:invertIfNegative val="0"/>
            <c:bubble3D val="0"/>
            <c:spPr>
              <a:ln>
                <a:prstDash val="solid"/>
              </a:ln>
            </c:spPr>
            <c:extLst>
              <c:ext xmlns:c16="http://schemas.microsoft.com/office/drawing/2014/chart" uri="{C3380CC4-5D6E-409C-BE32-E72D297353CC}">
                <c16:uniqueId val="{00000009-E327-49D7-A6DC-8BE7FE8CEF71}"/>
              </c:ext>
            </c:extLst>
          </c:dPt>
          <c:dPt>
            <c:idx val="5"/>
            <c:invertIfNegative val="0"/>
            <c:bubble3D val="0"/>
            <c:spPr>
              <a:ln>
                <a:prstDash val="solid"/>
              </a:ln>
            </c:spPr>
            <c:extLst>
              <c:ext xmlns:c16="http://schemas.microsoft.com/office/drawing/2014/chart" uri="{C3380CC4-5D6E-409C-BE32-E72D297353CC}">
                <c16:uniqueId val="{0000000B-E327-49D7-A6DC-8BE7FE8CEF71}"/>
              </c:ext>
            </c:extLst>
          </c:dPt>
          <c:dPt>
            <c:idx val="6"/>
            <c:invertIfNegative val="0"/>
            <c:bubble3D val="0"/>
            <c:spPr>
              <a:ln>
                <a:prstDash val="solid"/>
              </a:ln>
            </c:spPr>
            <c:extLst>
              <c:ext xmlns:c16="http://schemas.microsoft.com/office/drawing/2014/chart" uri="{C3380CC4-5D6E-409C-BE32-E72D297353CC}">
                <c16:uniqueId val="{0000000D-E327-49D7-A6DC-8BE7FE8CEF71}"/>
              </c:ext>
            </c:extLst>
          </c:dPt>
          <c:dPt>
            <c:idx val="7"/>
            <c:invertIfNegative val="0"/>
            <c:bubble3D val="0"/>
            <c:spPr>
              <a:ln>
                <a:prstDash val="solid"/>
              </a:ln>
            </c:spPr>
            <c:extLst>
              <c:ext xmlns:c16="http://schemas.microsoft.com/office/drawing/2014/chart" uri="{C3380CC4-5D6E-409C-BE32-E72D297353CC}">
                <c16:uniqueId val="{0000000F-E327-49D7-A6DC-8BE7FE8CEF71}"/>
              </c:ext>
            </c:extLst>
          </c:dPt>
          <c:dPt>
            <c:idx val="8"/>
            <c:invertIfNegative val="0"/>
            <c:bubble3D val="0"/>
            <c:spPr>
              <a:ln>
                <a:prstDash val="solid"/>
              </a:ln>
            </c:spPr>
            <c:extLst>
              <c:ext xmlns:c16="http://schemas.microsoft.com/office/drawing/2014/chart" uri="{C3380CC4-5D6E-409C-BE32-E72D297353CC}">
                <c16:uniqueId val="{00000011-E327-49D7-A6DC-8BE7FE8CEF71}"/>
              </c:ext>
            </c:extLst>
          </c:dPt>
          <c:dPt>
            <c:idx val="9"/>
            <c:invertIfNegative val="0"/>
            <c:bubble3D val="0"/>
            <c:spPr>
              <a:ln>
                <a:prstDash val="solid"/>
              </a:ln>
            </c:spPr>
            <c:extLst>
              <c:ext xmlns:c16="http://schemas.microsoft.com/office/drawing/2014/chart" uri="{C3380CC4-5D6E-409C-BE32-E72D297353CC}">
                <c16:uniqueId val="{00000013-E327-49D7-A6DC-8BE7FE8CEF71}"/>
              </c:ext>
            </c:extLst>
          </c:dPt>
          <c:dPt>
            <c:idx val="10"/>
            <c:invertIfNegative val="0"/>
            <c:bubble3D val="0"/>
            <c:spPr>
              <a:ln>
                <a:prstDash val="solid"/>
              </a:ln>
            </c:spPr>
            <c:extLst>
              <c:ext xmlns:c16="http://schemas.microsoft.com/office/drawing/2014/chart" uri="{C3380CC4-5D6E-409C-BE32-E72D297353CC}">
                <c16:uniqueId val="{00000015-E327-49D7-A6DC-8BE7FE8CEF71}"/>
              </c:ext>
            </c:extLst>
          </c:dPt>
          <c:dPt>
            <c:idx val="11"/>
            <c:invertIfNegative val="0"/>
            <c:bubble3D val="0"/>
            <c:spPr>
              <a:ln>
                <a:prstDash val="solid"/>
              </a:ln>
            </c:spPr>
            <c:extLst>
              <c:ext xmlns:c16="http://schemas.microsoft.com/office/drawing/2014/chart" uri="{C3380CC4-5D6E-409C-BE32-E72D297353CC}">
                <c16:uniqueId val="{00000017-E327-49D7-A6DC-8BE7FE8CEF71}"/>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E327-49D7-A6DC-8BE7FE8CEF71}"/>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0</c:v>
                </c:pt>
                <c:pt idx="1">
                  <c:v>-103.54074413347882</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D0BA-4D85-8483-1D4C0EE20B1A}"/>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-8.3926538280151046</c:v>
                </c:pt>
                <c:pt idx="1">
                  <c:v>-7.0261887423247993</c:v>
                </c:pt>
                <c:pt idx="2">
                  <c:v>-6.8295590518841802</c:v>
                </c:pt>
                <c:pt idx="3">
                  <c:v>-6.0091084908770469</c:v>
                </c:pt>
                <c:pt idx="4">
                  <c:v>-6.0626083733780947</c:v>
                </c:pt>
                <c:pt idx="5">
                  <c:v>-7.1869298251951337</c:v>
                </c:pt>
                <c:pt idx="6">
                  <c:v>-8.6047759025765842</c:v>
                </c:pt>
                <c:pt idx="7">
                  <c:v>-10.569507697994124</c:v>
                </c:pt>
                <c:pt idx="8">
                  <c:v>-12.377063381015528</c:v>
                </c:pt>
                <c:pt idx="9">
                  <c:v>-13.483088928241719</c:v>
                </c:pt>
                <c:pt idx="10">
                  <c:v>-9.6645446283172465</c:v>
                </c:pt>
                <c:pt idx="11">
                  <c:v>-7.3347152836592526</c:v>
                </c:pt>
              </c:numCache>
            </c:numRef>
          </c:val>
          <c:extLst>
            <c:ext xmlns:c16="http://schemas.microsoft.com/office/drawing/2014/chart" uri="{C3380CC4-5D6E-409C-BE32-E72D297353CC}">
              <c16:uniqueId val="{00000000-654C-4782-9225-39B46C6356A2}"/>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3548-4C31-99BE-6D0C285B6DF2}"/>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3548-4C31-99BE-6D0C285B6DF2}"/>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3548-4C31-99BE-6D0C285B6DF2}"/>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3548-4C31-99BE-6D0C285B6DF2}"/>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3548-4C31-99BE-6D0C285B6DF2}"/>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3548-4C31-99BE-6D0C285B6DF2}"/>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3548-4C31-99BE-6D0C285B6DF2}"/>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3548-4C31-99BE-6D0C285B6DF2}"/>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3548-4C31-99BE-6D0C285B6DF2}"/>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3548-4C31-99BE-6D0C285B6DF2}"/>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3548-4C31-99BE-6D0C285B6DF2}"/>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3548-4C31-99BE-6D0C285B6DF2}"/>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3548-4C31-99BE-6D0C285B6DF2}"/>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69E2-484D-83D3-DDA4589DFB51}"/>
              </c:ext>
            </c:extLst>
          </c:dPt>
          <c:dPt>
            <c:idx val="1"/>
            <c:invertIfNegative val="0"/>
            <c:bubble3D val="0"/>
            <c:spPr>
              <a:ln>
                <a:prstDash val="solid"/>
              </a:ln>
            </c:spPr>
            <c:extLst>
              <c:ext xmlns:c16="http://schemas.microsoft.com/office/drawing/2014/chart" uri="{C3380CC4-5D6E-409C-BE32-E72D297353CC}">
                <c16:uniqueId val="{00000003-69E2-484D-83D3-DDA4589DFB51}"/>
              </c:ext>
            </c:extLst>
          </c:dPt>
          <c:dPt>
            <c:idx val="2"/>
            <c:invertIfNegative val="0"/>
            <c:bubble3D val="0"/>
            <c:spPr>
              <a:ln>
                <a:prstDash val="solid"/>
              </a:ln>
            </c:spPr>
            <c:extLst>
              <c:ext xmlns:c16="http://schemas.microsoft.com/office/drawing/2014/chart" uri="{C3380CC4-5D6E-409C-BE32-E72D297353CC}">
                <c16:uniqueId val="{00000005-69E2-484D-83D3-DDA4589DFB51}"/>
              </c:ext>
            </c:extLst>
          </c:dPt>
          <c:dPt>
            <c:idx val="3"/>
            <c:invertIfNegative val="0"/>
            <c:bubble3D val="0"/>
            <c:spPr>
              <a:ln>
                <a:prstDash val="solid"/>
              </a:ln>
            </c:spPr>
            <c:extLst>
              <c:ext xmlns:c16="http://schemas.microsoft.com/office/drawing/2014/chart" uri="{C3380CC4-5D6E-409C-BE32-E72D297353CC}">
                <c16:uniqueId val="{00000007-69E2-484D-83D3-DDA4589DFB51}"/>
              </c:ext>
            </c:extLst>
          </c:dPt>
          <c:dPt>
            <c:idx val="4"/>
            <c:invertIfNegative val="0"/>
            <c:bubble3D val="0"/>
            <c:spPr>
              <a:ln>
                <a:prstDash val="solid"/>
              </a:ln>
            </c:spPr>
            <c:extLst>
              <c:ext xmlns:c16="http://schemas.microsoft.com/office/drawing/2014/chart" uri="{C3380CC4-5D6E-409C-BE32-E72D297353CC}">
                <c16:uniqueId val="{00000009-69E2-484D-83D3-DDA4589DFB51}"/>
              </c:ext>
            </c:extLst>
          </c:dPt>
          <c:dPt>
            <c:idx val="5"/>
            <c:invertIfNegative val="0"/>
            <c:bubble3D val="0"/>
            <c:spPr>
              <a:ln>
                <a:prstDash val="solid"/>
              </a:ln>
            </c:spPr>
            <c:extLst>
              <c:ext xmlns:c16="http://schemas.microsoft.com/office/drawing/2014/chart" uri="{C3380CC4-5D6E-409C-BE32-E72D297353CC}">
                <c16:uniqueId val="{0000000B-69E2-484D-83D3-DDA4589DFB51}"/>
              </c:ext>
            </c:extLst>
          </c:dPt>
          <c:dPt>
            <c:idx val="6"/>
            <c:invertIfNegative val="0"/>
            <c:bubble3D val="0"/>
            <c:spPr>
              <a:ln>
                <a:prstDash val="solid"/>
              </a:ln>
            </c:spPr>
            <c:extLst>
              <c:ext xmlns:c16="http://schemas.microsoft.com/office/drawing/2014/chart" uri="{C3380CC4-5D6E-409C-BE32-E72D297353CC}">
                <c16:uniqueId val="{0000000D-69E2-484D-83D3-DDA4589DFB51}"/>
              </c:ext>
            </c:extLst>
          </c:dPt>
          <c:dPt>
            <c:idx val="7"/>
            <c:invertIfNegative val="0"/>
            <c:bubble3D val="0"/>
            <c:spPr>
              <a:ln>
                <a:prstDash val="solid"/>
              </a:ln>
            </c:spPr>
            <c:extLst>
              <c:ext xmlns:c16="http://schemas.microsoft.com/office/drawing/2014/chart" uri="{C3380CC4-5D6E-409C-BE32-E72D297353CC}">
                <c16:uniqueId val="{0000000F-69E2-484D-83D3-DDA4589DFB51}"/>
              </c:ext>
            </c:extLst>
          </c:dPt>
          <c:dPt>
            <c:idx val="8"/>
            <c:invertIfNegative val="0"/>
            <c:bubble3D val="0"/>
            <c:spPr>
              <a:ln>
                <a:prstDash val="solid"/>
              </a:ln>
            </c:spPr>
            <c:extLst>
              <c:ext xmlns:c16="http://schemas.microsoft.com/office/drawing/2014/chart" uri="{C3380CC4-5D6E-409C-BE32-E72D297353CC}">
                <c16:uniqueId val="{00000011-69E2-484D-83D3-DDA4589DFB51}"/>
              </c:ext>
            </c:extLst>
          </c:dPt>
          <c:dPt>
            <c:idx val="9"/>
            <c:invertIfNegative val="0"/>
            <c:bubble3D val="0"/>
            <c:spPr>
              <a:ln>
                <a:prstDash val="solid"/>
              </a:ln>
            </c:spPr>
            <c:extLst>
              <c:ext xmlns:c16="http://schemas.microsoft.com/office/drawing/2014/chart" uri="{C3380CC4-5D6E-409C-BE32-E72D297353CC}">
                <c16:uniqueId val="{00000013-69E2-484D-83D3-DDA4589DFB51}"/>
              </c:ext>
            </c:extLst>
          </c:dPt>
          <c:dPt>
            <c:idx val="10"/>
            <c:invertIfNegative val="0"/>
            <c:bubble3D val="0"/>
            <c:spPr>
              <a:ln>
                <a:prstDash val="solid"/>
              </a:ln>
            </c:spPr>
            <c:extLst>
              <c:ext xmlns:c16="http://schemas.microsoft.com/office/drawing/2014/chart" uri="{C3380CC4-5D6E-409C-BE32-E72D297353CC}">
                <c16:uniqueId val="{00000015-69E2-484D-83D3-DDA4589DFB51}"/>
              </c:ext>
            </c:extLst>
          </c:dPt>
          <c:dPt>
            <c:idx val="11"/>
            <c:invertIfNegative val="0"/>
            <c:bubble3D val="0"/>
            <c:spPr>
              <a:ln>
                <a:prstDash val="solid"/>
              </a:ln>
            </c:spPr>
            <c:extLst>
              <c:ext xmlns:c16="http://schemas.microsoft.com/office/drawing/2014/chart" uri="{C3380CC4-5D6E-409C-BE32-E72D297353CC}">
                <c16:uniqueId val="{00000017-69E2-484D-83D3-DDA4589DFB51}"/>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69E2-484D-83D3-DDA4589DFB51}"/>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16.48260761984054</c:v>
                </c:pt>
                <c:pt idx="1">
                  <c:v>0</c:v>
                </c:pt>
              </c:numCache>
            </c:numRef>
          </c:val>
          <c:extLst>
            <c:ext xmlns:c16="http://schemas.microsoft.com/office/drawing/2014/chart" uri="{C3380CC4-5D6E-409C-BE32-E72D297353CC}">
              <c16:uniqueId val="{00000000-4AB3-4C8F-8DF5-CC0A9FF826E1}"/>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22.025145600000005</c:v>
                </c:pt>
                <c:pt idx="1">
                  <c:v>0</c:v>
                </c:pt>
              </c:numCache>
            </c:numRef>
          </c:val>
          <c:extLst>
            <c:ext xmlns:c16="http://schemas.microsoft.com/office/drawing/2014/chart" uri="{C3380CC4-5D6E-409C-BE32-E72D297353CC}">
              <c16:uniqueId val="{00000001-4AB3-4C8F-8DF5-CC0A9FF826E1}"/>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8.8100582400000018</c:v>
                </c:pt>
                <c:pt idx="1">
                  <c:v>0</c:v>
                </c:pt>
              </c:numCache>
            </c:numRef>
          </c:val>
          <c:extLst>
            <c:ext xmlns:c16="http://schemas.microsoft.com/office/drawing/2014/chart" uri="{C3380CC4-5D6E-409C-BE32-E72D297353CC}">
              <c16:uniqueId val="{00000002-4AB3-4C8F-8DF5-CC0A9FF826E1}"/>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4AB3-4C8F-8DF5-CC0A9FF826E1}"/>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56.166894063751577</c:v>
                </c:pt>
                <c:pt idx="1">
                  <c:v>0</c:v>
                </c:pt>
              </c:numCache>
            </c:numRef>
          </c:val>
          <c:extLst>
            <c:ext xmlns:c16="http://schemas.microsoft.com/office/drawing/2014/chart" uri="{C3380CC4-5D6E-409C-BE32-E72D297353CC}">
              <c16:uniqueId val="{00000004-4AB3-4C8F-8DF5-CC0A9FF826E1}"/>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4AB3-4C8F-8DF5-CC0A9FF826E1}"/>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39.362981333378613</c:v>
                </c:pt>
                <c:pt idx="1">
                  <c:v>0</c:v>
                </c:pt>
              </c:numCache>
            </c:numRef>
          </c:val>
          <c:extLst>
            <c:ext xmlns:c16="http://schemas.microsoft.com/office/drawing/2014/chart" uri="{C3380CC4-5D6E-409C-BE32-E72D297353CC}">
              <c16:uniqueId val="{00000006-4AB3-4C8F-8DF5-CC0A9FF826E1}"/>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140.53335459665971</c:v>
                </c:pt>
              </c:numCache>
            </c:numRef>
          </c:val>
          <c:extLst>
            <c:ext xmlns:c16="http://schemas.microsoft.com/office/drawing/2014/chart" uri="{C3380CC4-5D6E-409C-BE32-E72D297353CC}">
              <c16:uniqueId val="{00000007-4AB3-4C8F-8DF5-CC0A9FF826E1}"/>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34.844515199999996</c:v>
                </c:pt>
              </c:numCache>
            </c:numRef>
          </c:val>
          <c:extLst>
            <c:ext xmlns:c16="http://schemas.microsoft.com/office/drawing/2014/chart" uri="{C3380CC4-5D6E-409C-BE32-E72D297353CC}">
              <c16:uniqueId val="{00000008-4AB3-4C8F-8DF5-CC0A9FF826E1}"/>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75.819681199743684</c:v>
                </c:pt>
                <c:pt idx="1">
                  <c:v>0</c:v>
                </c:pt>
              </c:numCache>
            </c:numRef>
          </c:val>
          <c:extLst>
            <c:ext xmlns:c16="http://schemas.microsoft.com/office/drawing/2014/chart" uri="{C3380CC4-5D6E-409C-BE32-E72D297353CC}">
              <c16:uniqueId val="{00000009-4AB3-4C8F-8DF5-CC0A9FF826E1}"/>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43.289498260054721</c:v>
                </c:pt>
              </c:numCache>
            </c:numRef>
          </c:val>
          <c:extLst>
            <c:ext xmlns:c16="http://schemas.microsoft.com/office/drawing/2014/chart" uri="{C3380CC4-5D6E-409C-BE32-E72D297353CC}">
              <c16:uniqueId val="{0000000A-4AB3-4C8F-8DF5-CC0A9FF826E1}"/>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8.5027787311884886</c:v>
                </c:pt>
                <c:pt idx="1">
                  <c:v>7.5344685813634698</c:v>
                </c:pt>
                <c:pt idx="2">
                  <c:v>7.3297942051879943</c:v>
                </c:pt>
                <c:pt idx="3">
                  <c:v>3.9085290090218354</c:v>
                </c:pt>
                <c:pt idx="4">
                  <c:v>1.3464500680768339</c:v>
                </c:pt>
                <c:pt idx="5">
                  <c:v>2.9146300735353847E-2</c:v>
                </c:pt>
                <c:pt idx="6">
                  <c:v>-1.2169726302575084E-5</c:v>
                </c:pt>
                <c:pt idx="7">
                  <c:v>-1.4134458097992381E-5</c:v>
                </c:pt>
                <c:pt idx="8">
                  <c:v>7.7955008353820521E-2</c:v>
                </c:pt>
                <c:pt idx="9">
                  <c:v>1.190917503712992</c:v>
                </c:pt>
                <c:pt idx="10">
                  <c:v>5.4044425365406639</c:v>
                </c:pt>
                <c:pt idx="11">
                  <c:v>7.9650426200576678</c:v>
                </c:pt>
              </c:numCache>
            </c:numRef>
          </c:val>
          <c:extLst>
            <c:ext xmlns:c16="http://schemas.microsoft.com/office/drawing/2014/chart" uri="{C3380CC4-5D6E-409C-BE32-E72D297353CC}">
              <c16:uniqueId val="{00000000-474C-40FB-AF70-1690BB3B3DC5}"/>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21.342377604901383</c:v>
                </c:pt>
                <c:pt idx="1">
                  <c:v>18.463604332622744</c:v>
                </c:pt>
                <c:pt idx="2">
                  <c:v>18.508854991724718</c:v>
                </c:pt>
                <c:pt idx="3">
                  <c:v>14.791067715383971</c:v>
                </c:pt>
                <c:pt idx="4">
                  <c:v>12.696621003373899</c:v>
                </c:pt>
                <c:pt idx="5">
                  <c:v>11.346347249282417</c:v>
                </c:pt>
                <c:pt idx="6">
                  <c:v>12.169726302576585</c:v>
                </c:pt>
                <c:pt idx="7">
                  <c:v>14.134458097994123</c:v>
                </c:pt>
                <c:pt idx="8">
                  <c:v>17.126967555585395</c:v>
                </c:pt>
                <c:pt idx="9">
                  <c:v>21.000481487939577</c:v>
                </c:pt>
                <c:pt idx="10">
                  <c:v>20.495581009349561</c:v>
                </c:pt>
                <c:pt idx="11">
                  <c:v>19.605966846496017</c:v>
                </c:pt>
              </c:numCache>
            </c:numRef>
          </c:val>
          <c:extLst>
            <c:ext xmlns:c16="http://schemas.microsoft.com/office/drawing/2014/chart" uri="{C3380CC4-5D6E-409C-BE32-E72D297353CC}">
              <c16:uniqueId val="{00000001-474C-40FB-AF70-1690BB3B3DC5}"/>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23.868030997823418</c:v>
                </c:pt>
                <c:pt idx="1">
                  <c:v>20.89923660832094</c:v>
                </c:pt>
                <c:pt idx="2">
                  <c:v>20.636987500301469</c:v>
                </c:pt>
                <c:pt idx="3">
                  <c:v>13.560744474511118</c:v>
                </c:pt>
                <c:pt idx="4">
                  <c:v>7.8054599187447762</c:v>
                </c:pt>
                <c:pt idx="5">
                  <c:v>1.804363520988669</c:v>
                </c:pt>
                <c:pt idx="6">
                  <c:v>0</c:v>
                </c:pt>
                <c:pt idx="7">
                  <c:v>0</c:v>
                </c:pt>
                <c:pt idx="8">
                  <c:v>3.3061319173394876</c:v>
                </c:pt>
                <c:pt idx="9">
                  <c:v>10.052135325623833</c:v>
                </c:pt>
                <c:pt idx="10">
                  <c:v>18.772104954385231</c:v>
                </c:pt>
                <c:pt idx="11">
                  <c:v>22.142491638931769</c:v>
                </c:pt>
              </c:numCache>
            </c:numRef>
          </c:val>
          <c:smooth val="0"/>
          <c:extLst>
            <c:ext xmlns:c16="http://schemas.microsoft.com/office/drawing/2014/chart" uri="{C3380CC4-5D6E-409C-BE32-E72D297353CC}">
              <c16:uniqueId val="{00000002-474C-40FB-AF70-1690BB3B3DC5}"/>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11.363493293264362</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E8CE-4076-9F66-910BFAF24593}"/>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61.146416292327281</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1823-406B-B8FF-814D846ACC7D}"/>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54.111872825068396</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6A19-4BDB-A93B-E10D52705B43}"/>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6A19-4BDB-A93B-E10D52705B43}"/>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2BA7-409D-A7F5-A4384A267456}"/>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26.88</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0.23799999999999999</v>
      </c>
      <c r="J6" s="99">
        <f>IF( OR(F6 = $Y$8, F6 = $Y$9),  I6, IF( H6 &lt;&gt; "",  H6, ""))</f>
        <v>0.23799999999999999</v>
      </c>
      <c r="K6" s="59">
        <v>78.78</v>
      </c>
      <c r="L6" s="99"/>
      <c r="M6" s="4" t="s">
        <v>183</v>
      </c>
      <c r="N6" s="143">
        <f>IF($J$6&lt;&gt;"",$J$6*$K$6*Weather!$R31,0)</f>
        <v>287.5039798176</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393.77178449280001</v>
      </c>
      <c r="U6" s="143">
        <f t="shared" ref="U6:U18" si="1">T6/i.tfa</f>
        <v>2.7540340221905164</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251.74316643840001</v>
      </c>
      <c r="O7" s="143">
        <f>IF($J$7&lt;&gt;"",$J$7*$K$7*Weather!$R32,0)</f>
        <v>93.049820236800016</v>
      </c>
      <c r="P7" s="143">
        <f>IF($J$8&lt;&gt;"",$J$8*$K$8*Weather!$R32,0)</f>
        <v>0</v>
      </c>
      <c r="Q7" s="143">
        <f>IF($J$9&lt;&gt;"",$J$9*$K$9*Weather!$R32,0)</f>
        <v>0</v>
      </c>
      <c r="R7" s="143">
        <f>IF($J$10&lt;&gt;"",$J$10*$K$10*Weather!$R32,0)</f>
        <v>0</v>
      </c>
      <c r="S7" s="143">
        <f>IF($J$11&lt;&gt;"",$J$11*$K$11*Weather!$R32,0)</f>
        <v>0</v>
      </c>
      <c r="T7" s="143">
        <f t="shared" si="0"/>
        <v>344.79298667520004</v>
      </c>
      <c r="U7" s="143">
        <f t="shared" si="1"/>
        <v>2.411477036475032</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248.58422709119998</v>
      </c>
      <c r="O8" s="143">
        <f>IF($J$7&lt;&gt;"",$J$7*$K$7*Weather!$R33,0)</f>
        <v>91.882206662400009</v>
      </c>
      <c r="P8" s="143">
        <f>IF($J$8&lt;&gt;"",$J$8*$K$8*Weather!$R33,0)</f>
        <v>0</v>
      </c>
      <c r="Q8" s="143">
        <f>IF($J$9&lt;&gt;"",$J$9*$K$9*Weather!$R33,0)</f>
        <v>0</v>
      </c>
      <c r="R8" s="143">
        <f>IF($J$10&lt;&gt;"",$J$10*$K$10*Weather!$R33,0)</f>
        <v>0</v>
      </c>
      <c r="S8" s="143">
        <f>IF($J$11&lt;&gt;"",$J$11*$K$11*Weather!$R33,0)</f>
        <v>0</v>
      </c>
      <c r="T8" s="143">
        <f t="shared" si="0"/>
        <v>340.46643375359997</v>
      </c>
      <c r="U8" s="143">
        <f t="shared" si="1"/>
        <v>2.3812171894922365</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163.34686367999998</v>
      </c>
      <c r="O9" s="143">
        <f>IF($J$7&lt;&gt;"",$J$7*$K$7*Weather!$R34,0)</f>
        <v>60.376599360000007</v>
      </c>
      <c r="P9" s="143">
        <f>IF($J$8&lt;&gt;"",$J$8*$K$8*Weather!$R34,0)</f>
        <v>0</v>
      </c>
      <c r="Q9" s="143">
        <f>IF($J$9&lt;&gt;"",$J$9*$K$9*Weather!$R34,0)</f>
        <v>0</v>
      </c>
      <c r="R9" s="143">
        <f>IF($J$10&lt;&gt;"",$J$10*$K$10*Weather!$R34,0)</f>
        <v>0</v>
      </c>
      <c r="S9" s="143">
        <f>IF($J$11&lt;&gt;"",$J$11*$K$11*Weather!$R34,0)</f>
        <v>0</v>
      </c>
      <c r="T9" s="143">
        <f t="shared" si="0"/>
        <v>223.72346303999998</v>
      </c>
      <c r="U9" s="143">
        <f t="shared" si="1"/>
        <v>1.5647185832983634</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94.0211947584</v>
      </c>
      <c r="O10" s="143">
        <f>IF($J$7&lt;&gt;"",$J$7*$K$7*Weather!$R35,0)</f>
        <v>34.752304876800004</v>
      </c>
      <c r="P10" s="143">
        <f>IF($J$8&lt;&gt;"",$J$8*$K$8*Weather!$R35,0)</f>
        <v>0</v>
      </c>
      <c r="Q10" s="143">
        <f>IF($J$9&lt;&gt;"",$J$9*$K$9*Weather!$R35,0)</f>
        <v>0</v>
      </c>
      <c r="R10" s="143">
        <f>IF($J$10&lt;&gt;"",$J$10*$K$10*Weather!$R35,0)</f>
        <v>0</v>
      </c>
      <c r="S10" s="143">
        <f>IF($J$11&lt;&gt;"",$J$11*$K$11*Weather!$R35,0)</f>
        <v>0</v>
      </c>
      <c r="T10" s="143">
        <f t="shared" si="0"/>
        <v>128.77349963520001</v>
      </c>
      <c r="U10" s="143">
        <f t="shared" si="1"/>
        <v>0.90063994709190109</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21.734582687999993</v>
      </c>
      <c r="O11" s="143">
        <f>IF($J$7&lt;&gt;"",$J$7*$K$7*Weather!$R36,0)</f>
        <v>8.0335805759999985</v>
      </c>
      <c r="P11" s="143">
        <f>IF($J$8&lt;&gt;"",$J$8*$K$8*Weather!$R36,0)</f>
        <v>0</v>
      </c>
      <c r="Q11" s="143">
        <f>IF($J$9&lt;&gt;"",$J$9*$K$9*Weather!$R36,0)</f>
        <v>0</v>
      </c>
      <c r="R11" s="143">
        <f>IF($J$10&lt;&gt;"",$J$10*$K$10*Weather!$R36,0)</f>
        <v>0</v>
      </c>
      <c r="S11" s="143">
        <f>IF($J$11&lt;&gt;"",$J$11*$K$11*Weather!$R36,0)</f>
        <v>0</v>
      </c>
      <c r="T11" s="143">
        <f t="shared" si="0"/>
        <v>29.768163263999991</v>
      </c>
      <c r="U11" s="143">
        <f t="shared" si="1"/>
        <v>0.20819809248845988</v>
      </c>
      <c r="V11" s="99"/>
      <c r="W11" s="99"/>
      <c r="X11" s="102"/>
      <c r="Y11" s="102" t="s">
        <v>3261</v>
      </c>
      <c r="Z11" s="102">
        <v>0.13</v>
      </c>
      <c r="AA11" s="102"/>
      <c r="AB11" s="102"/>
    </row>
    <row r="12" spans="2:28" x14ac:dyDescent="0.25">
      <c r="B12" s="160"/>
      <c r="D12" s="99"/>
      <c r="E12" s="22" t="s">
        <v>3262</v>
      </c>
      <c r="F12" s="8"/>
      <c r="G12" s="8"/>
      <c r="H12" s="8"/>
      <c r="I12" s="8"/>
      <c r="J12" s="8">
        <f>SUMPRODUCT(J6:J11,K6:K11) / K12</f>
        <v>0.31130949205964359</v>
      </c>
      <c r="K12" s="8">
        <f>SUM(K6:K11)</f>
        <v>82.49</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39.824235359999996</v>
      </c>
      <c r="O14" s="143">
        <f>IF($J$7&lt;&gt;"",$J$7*$K$7*Weather!$R39,0)</f>
        <v>14.719914719999998</v>
      </c>
      <c r="P14" s="143">
        <f>IF($J$8&lt;&gt;"",$J$8*$K$8*Weather!$R39,0)</f>
        <v>0</v>
      </c>
      <c r="Q14" s="143">
        <f>IF($J$9&lt;&gt;"",$J$9*$K$9*Weather!$R39,0)</f>
        <v>0</v>
      </c>
      <c r="R14" s="143">
        <f>IF($J$10&lt;&gt;"",$J$10*$K$10*Weather!$R39,0)</f>
        <v>0</v>
      </c>
      <c r="S14" s="143">
        <f>IF($J$11&lt;&gt;"",$J$11*$K$11*Weather!$R39,0)</f>
        <v>0</v>
      </c>
      <c r="T14" s="143">
        <f t="shared" si="0"/>
        <v>54.544150079999994</v>
      </c>
      <c r="U14" s="143">
        <f t="shared" si="1"/>
        <v>0.38148097691984889</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121.08367514879998</v>
      </c>
      <c r="O15" s="143">
        <f>IF($J$7&lt;&gt;"",$J$7*$K$7*Weather!$R40,0)</f>
        <v>44.755193817600002</v>
      </c>
      <c r="P15" s="143">
        <f>IF($J$8&lt;&gt;"",$J$8*$K$8*Weather!$R40,0)</f>
        <v>0</v>
      </c>
      <c r="Q15" s="143">
        <f>IF($J$9&lt;&gt;"",$J$9*$K$9*Weather!$R40,0)</f>
        <v>0</v>
      </c>
      <c r="R15" s="143">
        <f>IF($J$10&lt;&gt;"",$J$10*$K$10*Weather!$R40,0)</f>
        <v>0</v>
      </c>
      <c r="S15" s="143">
        <f>IF($J$11&lt;&gt;"",$J$11*$K$11*Weather!$R40,0)</f>
        <v>0</v>
      </c>
      <c r="T15" s="143">
        <f t="shared" si="0"/>
        <v>165.83886896639999</v>
      </c>
      <c r="U15" s="143">
        <f t="shared" si="1"/>
        <v>1.1598745906168695</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226.1206584</v>
      </c>
      <c r="O16" s="143">
        <f>IF($J$7&lt;&gt;"",$J$7*$K$7*Weather!$R41,0)</f>
        <v>83.579176800000013</v>
      </c>
      <c r="P16" s="143">
        <f>IF($J$8&lt;&gt;"",$J$8*$K$8*Weather!$R41,0)</f>
        <v>0</v>
      </c>
      <c r="Q16" s="143">
        <f>IF($J$9&lt;&gt;"",$J$9*$K$9*Weather!$R41,0)</f>
        <v>0</v>
      </c>
      <c r="R16" s="143">
        <f>IF($J$10&lt;&gt;"",$J$10*$K$10*Weather!$R41,0)</f>
        <v>0</v>
      </c>
      <c r="S16" s="143">
        <f>IF($J$11&lt;&gt;"",$J$11*$K$11*Weather!$R41,0)</f>
        <v>0</v>
      </c>
      <c r="T16" s="143">
        <f t="shared" si="0"/>
        <v>309.6998352</v>
      </c>
      <c r="U16" s="143">
        <f t="shared" si="1"/>
        <v>2.1660360553923628</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266.71887889920004</v>
      </c>
      <c r="O17" s="144">
        <f>IF($J$7&lt;&gt;"",$J$7*$K$7*Weather!$R42,0)</f>
        <v>98.585173478400023</v>
      </c>
      <c r="P17" s="144">
        <f>IF($J$8&lt;&gt;"",$J$8*$K$8*Weather!$R42,0)</f>
        <v>0</v>
      </c>
      <c r="Q17" s="144">
        <f>IF($J$9&lt;&gt;"",$J$9*$K$9*Weather!$R42,0)</f>
        <v>0</v>
      </c>
      <c r="R17" s="144">
        <f>IF($J$10&lt;&gt;"",$J$10*$K$10*Weather!$R42,0)</f>
        <v>0</v>
      </c>
      <c r="S17" s="144">
        <f>IF($J$11&lt;&gt;"",$J$11*$K$11*Weather!$R42,0)</f>
        <v>0</v>
      </c>
      <c r="T17" s="144">
        <f t="shared" si="0"/>
        <v>365.30405237760004</v>
      </c>
      <c r="U17" s="144">
        <f t="shared" si="1"/>
        <v>2.5549311258749481</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1720.6814622816</v>
      </c>
      <c r="O18" s="144">
        <f t="shared" si="2"/>
        <v>636.00177520320017</v>
      </c>
      <c r="P18" s="144">
        <f t="shared" si="2"/>
        <v>0</v>
      </c>
      <c r="Q18" s="144">
        <f t="shared" si="2"/>
        <v>0</v>
      </c>
      <c r="R18" s="144">
        <f t="shared" si="2"/>
        <v>0</v>
      </c>
      <c r="S18" s="144">
        <f t="shared" si="2"/>
        <v>0</v>
      </c>
      <c r="T18" s="144">
        <f t="shared" si="0"/>
        <v>2356.6832374848</v>
      </c>
      <c r="U18" s="144">
        <f t="shared" si="1"/>
        <v>16.48260761984054</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12.034420634225768</v>
      </c>
      <c r="O19" s="145">
        <f t="shared" si="3"/>
        <v>4.4481869856147727</v>
      </c>
      <c r="P19" s="145">
        <f t="shared" si="3"/>
        <v>0</v>
      </c>
      <c r="Q19" s="145">
        <f t="shared" si="3"/>
        <v>0</v>
      </c>
      <c r="R19" s="145">
        <f t="shared" si="3"/>
        <v>0</v>
      </c>
      <c r="S19" s="145">
        <f t="shared" si="3"/>
        <v>0</v>
      </c>
      <c r="T19" s="145">
        <f t="shared" si="3"/>
        <v>16.48260761984054</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0.24</v>
      </c>
      <c r="H5" s="99"/>
      <c r="I5" s="99"/>
      <c r="J5" s="99"/>
      <c r="K5" s="99"/>
      <c r="L5" s="99"/>
      <c r="M5" s="4" t="s">
        <v>183</v>
      </c>
      <c r="N5" s="143">
        <f>$F$5*$G$5*Weather!$S31</f>
        <v>526.18378636799991</v>
      </c>
      <c r="O5" s="143">
        <f>$F$6*$G$6*Weather!$S31</f>
        <v>0</v>
      </c>
      <c r="P5" s="143">
        <f>SUM(N5:O5)</f>
        <v>526.18378636799991</v>
      </c>
      <c r="Q5" s="143">
        <f t="shared" ref="Q5:Q17" si="0">P5/i.tfa</f>
        <v>3.6801215999999997</v>
      </c>
      <c r="R5" s="99"/>
      <c r="S5" s="99"/>
    </row>
    <row r="6" spans="1:19" x14ac:dyDescent="0.25">
      <c r="B6" s="160"/>
      <c r="D6" s="99"/>
      <c r="E6" s="7">
        <v>2</v>
      </c>
      <c r="F6" s="98"/>
      <c r="G6" s="98"/>
      <c r="H6" s="99"/>
      <c r="I6" s="99"/>
      <c r="J6" s="99"/>
      <c r="K6" s="99"/>
      <c r="L6" s="99"/>
      <c r="M6" s="4" t="s">
        <v>184</v>
      </c>
      <c r="N6" s="143">
        <f>$F$5*$G$5*Weather!$S32</f>
        <v>460.73509171199998</v>
      </c>
      <c r="O6" s="143">
        <f>$F$6*$G$6*Weather!$S32</f>
        <v>0</v>
      </c>
      <c r="P6" s="143">
        <f t="shared" ref="P6:P16" si="1">SUM(N6:O6)</f>
        <v>460.73509171199998</v>
      </c>
      <c r="Q6" s="143">
        <f t="shared" si="0"/>
        <v>3.2223744000000001</v>
      </c>
      <c r="R6" s="99"/>
      <c r="S6" s="99"/>
    </row>
    <row r="7" spans="1:19" x14ac:dyDescent="0.25">
      <c r="B7" s="160"/>
      <c r="D7" s="99"/>
      <c r="E7" s="22" t="s">
        <v>3262</v>
      </c>
      <c r="F7" s="8">
        <f>SUM(F5:F6)</f>
        <v>142.97999999999999</v>
      </c>
      <c r="G7" s="8">
        <f>SUMPRODUCT(G5:G6,F5:F6) / F7</f>
        <v>0.24</v>
      </c>
      <c r="H7" s="99"/>
      <c r="I7" s="99"/>
      <c r="J7" s="99"/>
      <c r="K7" s="99"/>
      <c r="L7" s="99"/>
      <c r="M7" s="4" t="s">
        <v>185</v>
      </c>
      <c r="N7" s="143">
        <f>$F$5*$G$5*Weather!$S33</f>
        <v>454.95366681599995</v>
      </c>
      <c r="O7" s="143">
        <f>$F$6*$G$6*Weather!$S33</f>
        <v>0</v>
      </c>
      <c r="P7" s="143">
        <f t="shared" si="1"/>
        <v>454.95366681599995</v>
      </c>
      <c r="Q7" s="143">
        <f t="shared" si="0"/>
        <v>3.1819392</v>
      </c>
      <c r="R7" s="99"/>
      <c r="S7" s="99"/>
    </row>
    <row r="8" spans="1:19" s="96" customFormat="1" x14ac:dyDescent="0.25">
      <c r="A8" s="2"/>
      <c r="B8" s="161"/>
      <c r="C8" s="2"/>
      <c r="D8" s="99"/>
      <c r="E8" s="99"/>
      <c r="F8" s="99"/>
      <c r="G8" s="99"/>
      <c r="H8" s="99"/>
      <c r="I8" s="99"/>
      <c r="J8" s="99"/>
      <c r="K8" s="99"/>
      <c r="L8" s="99"/>
      <c r="M8" s="4" t="s">
        <v>186</v>
      </c>
      <c r="N8" s="143">
        <f>$F$5*$G$5*Weather!$S34</f>
        <v>298.95402239999999</v>
      </c>
      <c r="O8" s="143">
        <f>$F$6*$G$6*Weather!$S34</f>
        <v>0</v>
      </c>
      <c r="P8" s="143">
        <f t="shared" si="1"/>
        <v>298.95402239999999</v>
      </c>
      <c r="Q8" s="143">
        <f t="shared" si="0"/>
        <v>2.0908799999999998</v>
      </c>
      <c r="R8" s="99"/>
      <c r="S8" s="99"/>
    </row>
    <row r="9" spans="1:19" s="96" customFormat="1" x14ac:dyDescent="0.25">
      <c r="A9" s="2"/>
      <c r="B9" s="161"/>
      <c r="C9" s="2"/>
      <c r="D9" s="99"/>
      <c r="E9" s="99"/>
      <c r="F9" s="99"/>
      <c r="G9" s="99"/>
      <c r="H9" s="99"/>
      <c r="I9" s="99"/>
      <c r="J9" s="99"/>
      <c r="K9" s="99"/>
      <c r="L9" s="99"/>
      <c r="M9" s="4" t="s">
        <v>187</v>
      </c>
      <c r="N9" s="143">
        <f>$F$5*$G$5*Weather!$S35</f>
        <v>172.07562931199999</v>
      </c>
      <c r="O9" s="143">
        <f>$F$6*$G$6*Weather!$S35</f>
        <v>0</v>
      </c>
      <c r="P9" s="143">
        <f t="shared" si="1"/>
        <v>172.07562931199999</v>
      </c>
      <c r="Q9" s="143">
        <f t="shared" si="0"/>
        <v>1.2034944000000001</v>
      </c>
      <c r="R9" s="99"/>
      <c r="S9" s="99"/>
    </row>
    <row r="10" spans="1:19" s="96" customFormat="1" x14ac:dyDescent="0.25">
      <c r="A10" s="2"/>
      <c r="B10" s="161"/>
      <c r="C10" s="2"/>
      <c r="D10" s="99"/>
      <c r="E10" s="99"/>
      <c r="F10" s="99"/>
      <c r="G10" s="99"/>
      <c r="H10" s="99"/>
      <c r="I10" s="99"/>
      <c r="J10" s="99"/>
      <c r="K10" s="99"/>
      <c r="L10" s="99"/>
      <c r="M10" s="4" t="s">
        <v>188</v>
      </c>
      <c r="N10" s="143">
        <f>$F$5*$G$5*Weather!$S36</f>
        <v>39.778179839999979</v>
      </c>
      <c r="O10" s="143">
        <f>$F$6*$G$6*Weather!$S36</f>
        <v>0</v>
      </c>
      <c r="P10" s="143">
        <f t="shared" si="1"/>
        <v>39.778179839999979</v>
      </c>
      <c r="Q10" s="143">
        <f t="shared" si="0"/>
        <v>0.27820799999999984</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72.885484799999986</v>
      </c>
      <c r="O13" s="143">
        <f>$F$6*$G$6*Weather!$S39</f>
        <v>0</v>
      </c>
      <c r="P13" s="143">
        <f t="shared" si="1"/>
        <v>72.885484799999986</v>
      </c>
      <c r="Q13" s="143">
        <f t="shared" si="0"/>
        <v>0.50975999999999999</v>
      </c>
      <c r="R13" s="99"/>
      <c r="S13" s="99"/>
    </row>
    <row r="14" spans="1:19" s="96" customFormat="1" x14ac:dyDescent="0.25">
      <c r="A14" s="2"/>
      <c r="B14" s="161"/>
      <c r="C14" s="2"/>
      <c r="D14" s="99"/>
      <c r="E14" s="99"/>
      <c r="F14" s="99"/>
      <c r="G14" s="99"/>
      <c r="H14" s="99"/>
      <c r="I14" s="99"/>
      <c r="J14" s="99"/>
      <c r="K14" s="99"/>
      <c r="L14" s="99"/>
      <c r="M14" s="4" t="s">
        <v>192</v>
      </c>
      <c r="N14" s="143">
        <f>$F$5*$G$5*Weather!$S40</f>
        <v>221.60481638399997</v>
      </c>
      <c r="O14" s="143">
        <f>$F$6*$G$6*Weather!$S40</f>
        <v>0</v>
      </c>
      <c r="P14" s="143">
        <f t="shared" si="1"/>
        <v>221.60481638399997</v>
      </c>
      <c r="Q14" s="143">
        <f t="shared" si="0"/>
        <v>1.5499007999999999</v>
      </c>
      <c r="R14" s="99"/>
      <c r="S14" s="99"/>
    </row>
    <row r="15" spans="1:19" x14ac:dyDescent="0.25">
      <c r="B15" s="160"/>
      <c r="D15" s="99"/>
      <c r="E15" s="99"/>
      <c r="F15" s="99"/>
      <c r="G15" s="99"/>
      <c r="H15" s="99"/>
      <c r="I15" s="99"/>
      <c r="J15" s="99"/>
      <c r="K15" s="99"/>
      <c r="L15" s="99"/>
      <c r="M15" s="4" t="s">
        <v>193</v>
      </c>
      <c r="N15" s="143">
        <f>$F$5*$G$5*Weather!$S41</f>
        <v>413.84131199999996</v>
      </c>
      <c r="O15" s="143">
        <f>$F$6*$G$6*Weather!$S41</f>
        <v>0</v>
      </c>
      <c r="P15" s="143">
        <f t="shared" si="1"/>
        <v>413.84131199999996</v>
      </c>
      <c r="Q15" s="143">
        <f t="shared" si="0"/>
        <v>2.8944000000000001</v>
      </c>
      <c r="R15" s="99"/>
      <c r="S15" s="99"/>
    </row>
    <row r="16" spans="1:19" x14ac:dyDescent="0.25">
      <c r="B16" s="160"/>
      <c r="D16" s="99"/>
      <c r="E16" s="99"/>
      <c r="F16" s="99"/>
      <c r="G16" s="99"/>
      <c r="H16" s="99"/>
      <c r="I16" s="99"/>
      <c r="J16" s="99"/>
      <c r="K16" s="99"/>
      <c r="L16" s="99"/>
      <c r="M16" s="5" t="s">
        <v>194</v>
      </c>
      <c r="N16" s="144">
        <f>$F$5*$G$5*Weather!$S42</f>
        <v>488.14332825600002</v>
      </c>
      <c r="O16" s="144">
        <f>$F$6*$G$6*Weather!$S42</f>
        <v>0</v>
      </c>
      <c r="P16" s="144">
        <f t="shared" si="1"/>
        <v>488.14332825600002</v>
      </c>
      <c r="Q16" s="144">
        <f t="shared" si="0"/>
        <v>3.4140672000000003</v>
      </c>
      <c r="R16" s="99"/>
      <c r="S16" s="99"/>
    </row>
    <row r="17" spans="2:19" x14ac:dyDescent="0.25">
      <c r="B17" s="160"/>
      <c r="D17" s="99"/>
      <c r="E17" s="99"/>
      <c r="F17" s="99"/>
      <c r="G17" s="99"/>
      <c r="H17" s="99"/>
      <c r="I17" s="99"/>
      <c r="J17" s="99"/>
      <c r="K17" s="99"/>
      <c r="L17" s="99"/>
      <c r="M17" s="117" t="s">
        <v>3254</v>
      </c>
      <c r="N17" s="144">
        <f>SUM(N5:N16)</f>
        <v>3149.1553178879999</v>
      </c>
      <c r="O17" s="144">
        <f>SUM(O5:O16)</f>
        <v>0</v>
      </c>
      <c r="P17" s="144">
        <f>SUM(P5:P16)</f>
        <v>3149.1553178879999</v>
      </c>
      <c r="Q17" s="144">
        <f t="shared" si="0"/>
        <v>22.025145600000002</v>
      </c>
      <c r="R17" s="99" t="s">
        <v>3270</v>
      </c>
      <c r="S17" s="99"/>
    </row>
    <row r="18" spans="2:19" x14ac:dyDescent="0.25">
      <c r="B18" s="160"/>
      <c r="D18" s="99"/>
      <c r="E18" s="99"/>
      <c r="F18" s="99"/>
      <c r="G18" s="99"/>
      <c r="H18" s="99"/>
      <c r="I18" s="99"/>
      <c r="J18" s="99"/>
      <c r="K18" s="99"/>
      <c r="L18" s="99"/>
      <c r="M18" s="8" t="s">
        <v>3255</v>
      </c>
      <c r="N18" s="145">
        <f>N17/i.tfa</f>
        <v>22.025145600000002</v>
      </c>
      <c r="O18" s="145">
        <f>O17/i.tfa</f>
        <v>0</v>
      </c>
      <c r="P18" s="145">
        <f>P17/i.tfa</f>
        <v>22.025145600000002</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9.6000000000000002E-2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210.47351454720001</v>
      </c>
      <c r="O6" s="143">
        <f>F$6*G$6*Weather!R31</f>
        <v>0</v>
      </c>
      <c r="P6" s="143">
        <f>F$7*G$7*Weather!R31</f>
        <v>0</v>
      </c>
      <c r="Q6" s="143">
        <f t="shared" ref="Q6:Q17" si="0">SUM(N6:P6)</f>
        <v>210.47351454720001</v>
      </c>
      <c r="R6" s="143">
        <f t="shared" ref="R6:R18" si="1">Q6/i.tfa</f>
        <v>1.4720486400000001</v>
      </c>
      <c r="S6" s="99"/>
    </row>
    <row r="7" spans="2:19" x14ac:dyDescent="0.25">
      <c r="B7" s="160"/>
      <c r="D7" s="99"/>
      <c r="E7" s="9">
        <v>3</v>
      </c>
      <c r="F7" s="10"/>
      <c r="G7" s="10"/>
      <c r="H7" s="99"/>
      <c r="I7" s="99"/>
      <c r="J7" s="99"/>
      <c r="K7" s="99"/>
      <c r="L7" s="99"/>
      <c r="M7" s="4" t="s">
        <v>184</v>
      </c>
      <c r="N7" s="143">
        <f>F$5*G$5*Weather!R32</f>
        <v>184.29403668480001</v>
      </c>
      <c r="O7" s="143">
        <f>F$6*G$6*Weather!R32</f>
        <v>0</v>
      </c>
      <c r="P7" s="143">
        <f>F$7*G$7*Weather!R32</f>
        <v>0</v>
      </c>
      <c r="Q7" s="143">
        <f t="shared" si="0"/>
        <v>184.29403668480001</v>
      </c>
      <c r="R7" s="143">
        <f t="shared" si="1"/>
        <v>1.2889497600000002</v>
      </c>
      <c r="S7" s="99"/>
    </row>
    <row r="8" spans="2:19" x14ac:dyDescent="0.25">
      <c r="B8" s="160"/>
      <c r="D8" s="99"/>
      <c r="E8" s="22" t="s">
        <v>3262</v>
      </c>
      <c r="F8" s="8">
        <f>SUM(F5:F7)</f>
        <v>142.97999999999999</v>
      </c>
      <c r="G8" s="8">
        <f>SUMPRODUCT(G5:G7,F5:F7) / F8</f>
        <v>9.6000000000000002E-2</v>
      </c>
      <c r="H8" s="99"/>
      <c r="I8" s="99"/>
      <c r="J8" s="99"/>
      <c r="K8" s="99"/>
      <c r="L8" s="99"/>
      <c r="M8" s="4" t="s">
        <v>185</v>
      </c>
      <c r="N8" s="143">
        <f>F$5*G$5*Weather!R33</f>
        <v>181.98146672639999</v>
      </c>
      <c r="O8" s="143">
        <f>F$6*G$6*Weather!R33</f>
        <v>0</v>
      </c>
      <c r="P8" s="143">
        <f>F$7*G$7*Weather!R33</f>
        <v>0</v>
      </c>
      <c r="Q8" s="143">
        <f t="shared" si="0"/>
        <v>181.98146672639999</v>
      </c>
      <c r="R8" s="143">
        <f t="shared" si="1"/>
        <v>1.2727756800000001</v>
      </c>
      <c r="S8" s="99"/>
    </row>
    <row r="9" spans="2:19" x14ac:dyDescent="0.25">
      <c r="B9" s="160"/>
      <c r="D9" s="99"/>
      <c r="E9" s="99"/>
      <c r="F9" s="99"/>
      <c r="G9" s="99"/>
      <c r="H9" s="99"/>
      <c r="I9" s="99"/>
      <c r="J9" s="99"/>
      <c r="K9" s="99"/>
      <c r="L9" s="99"/>
      <c r="M9" s="4" t="s">
        <v>186</v>
      </c>
      <c r="N9" s="143">
        <f>F$5*G$5*Weather!R34</f>
        <v>119.58160896</v>
      </c>
      <c r="O9" s="143">
        <f>F$6*G$6*Weather!R34</f>
        <v>0</v>
      </c>
      <c r="P9" s="143">
        <f>F$7*G$7*Weather!R34</f>
        <v>0</v>
      </c>
      <c r="Q9" s="143">
        <f t="shared" si="0"/>
        <v>119.58160896</v>
      </c>
      <c r="R9" s="143">
        <f t="shared" si="1"/>
        <v>0.83635199999999998</v>
      </c>
      <c r="S9" s="99"/>
    </row>
    <row r="10" spans="2:19" x14ac:dyDescent="0.25">
      <c r="B10" s="160"/>
      <c r="D10" s="99"/>
      <c r="E10" s="99"/>
      <c r="F10" s="99"/>
      <c r="G10" s="99"/>
      <c r="H10" s="99"/>
      <c r="I10" s="99"/>
      <c r="J10" s="99"/>
      <c r="K10" s="99"/>
      <c r="L10" s="99"/>
      <c r="M10" s="4" t="s">
        <v>187</v>
      </c>
      <c r="N10" s="143">
        <f>F$5*G$5*Weather!R35</f>
        <v>68.830251724800007</v>
      </c>
      <c r="O10" s="143">
        <f>F$6*G$6*Weather!R35</f>
        <v>0</v>
      </c>
      <c r="P10" s="143">
        <f>F$7*G$7*Weather!R35</f>
        <v>0</v>
      </c>
      <c r="Q10" s="143">
        <f t="shared" si="0"/>
        <v>68.830251724800007</v>
      </c>
      <c r="R10" s="143">
        <f t="shared" si="1"/>
        <v>0.48139776000000006</v>
      </c>
      <c r="S10" s="99"/>
    </row>
    <row r="11" spans="2:19" x14ac:dyDescent="0.25">
      <c r="B11" s="160"/>
      <c r="D11" s="99"/>
      <c r="E11" s="99"/>
      <c r="F11" s="99"/>
      <c r="G11" s="99"/>
      <c r="H11" s="99"/>
      <c r="I11" s="99"/>
      <c r="J11" s="99"/>
      <c r="K11" s="99"/>
      <c r="L11" s="99"/>
      <c r="M11" s="4" t="s">
        <v>188</v>
      </c>
      <c r="N11" s="143">
        <f>F$5*G$5*Weather!R36</f>
        <v>15.911271935999993</v>
      </c>
      <c r="O11" s="143">
        <f>F$6*G$6*Weather!R36</f>
        <v>0</v>
      </c>
      <c r="P11" s="143">
        <f>F$7*G$7*Weather!R36</f>
        <v>0</v>
      </c>
      <c r="Q11" s="143">
        <f t="shared" si="0"/>
        <v>15.911271935999993</v>
      </c>
      <c r="R11" s="143">
        <f t="shared" si="1"/>
        <v>0.11128319999999996</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29.154193919999994</v>
      </c>
      <c r="O14" s="143">
        <f>F$6*G$6*Weather!R39</f>
        <v>0</v>
      </c>
      <c r="P14" s="143">
        <f>F$7*G$7*Weather!R39</f>
        <v>0</v>
      </c>
      <c r="Q14" s="143">
        <f t="shared" si="0"/>
        <v>29.154193919999994</v>
      </c>
      <c r="R14" s="143">
        <f t="shared" si="1"/>
        <v>0.20390399999999997</v>
      </c>
      <c r="S14" s="99"/>
    </row>
    <row r="15" spans="2:19" x14ac:dyDescent="0.25">
      <c r="D15" s="99"/>
      <c r="E15" s="99"/>
      <c r="F15" s="99"/>
      <c r="G15" s="99"/>
      <c r="H15" s="99"/>
      <c r="I15" s="99"/>
      <c r="J15" s="99"/>
      <c r="K15" s="99"/>
      <c r="L15" s="99"/>
      <c r="M15" s="4" t="s">
        <v>192</v>
      </c>
      <c r="N15" s="143">
        <f>F$5*G$5*Weather!R40</f>
        <v>88.641926553599987</v>
      </c>
      <c r="O15" s="143">
        <f>F$6*G$6*Weather!R40</f>
        <v>0</v>
      </c>
      <c r="P15" s="143">
        <f>F$7*G$7*Weather!R40</f>
        <v>0</v>
      </c>
      <c r="Q15" s="143">
        <f t="shared" si="0"/>
        <v>88.641926553599987</v>
      </c>
      <c r="R15" s="143">
        <f t="shared" si="1"/>
        <v>0.6199603199999999</v>
      </c>
      <c r="S15" s="99"/>
    </row>
    <row r="16" spans="2:19" x14ac:dyDescent="0.25">
      <c r="D16" s="99"/>
      <c r="E16" s="99"/>
      <c r="F16" s="99"/>
      <c r="G16" s="99"/>
      <c r="H16" s="99"/>
      <c r="I16" s="99"/>
      <c r="J16" s="99"/>
      <c r="K16" s="99"/>
      <c r="L16" s="99"/>
      <c r="M16" s="4" t="s">
        <v>193</v>
      </c>
      <c r="N16" s="143">
        <f>F$5*G$5*Weather!R41</f>
        <v>165.5365248</v>
      </c>
      <c r="O16" s="143">
        <f>F$6*G$6*Weather!R41</f>
        <v>0</v>
      </c>
      <c r="P16" s="143">
        <f>F$7*G$7*Weather!R41</f>
        <v>0</v>
      </c>
      <c r="Q16" s="143">
        <f t="shared" si="0"/>
        <v>165.5365248</v>
      </c>
      <c r="R16" s="143">
        <f t="shared" si="1"/>
        <v>1.1577600000000001</v>
      </c>
      <c r="S16" s="99"/>
    </row>
    <row r="17" spans="4:21" x14ac:dyDescent="0.25">
      <c r="D17" s="99"/>
      <c r="E17" s="99"/>
      <c r="F17" s="99"/>
      <c r="G17" s="99"/>
      <c r="H17" s="99"/>
      <c r="I17" s="99"/>
      <c r="J17" s="99"/>
      <c r="K17" s="99"/>
      <c r="L17" s="99"/>
      <c r="M17" s="5" t="s">
        <v>194</v>
      </c>
      <c r="N17" s="144">
        <f>F$5*G$5*Weather!R42</f>
        <v>195.25733130240002</v>
      </c>
      <c r="O17" s="144">
        <f>F$6*G$6*Weather!R42</f>
        <v>0</v>
      </c>
      <c r="P17" s="144">
        <f>F$7*G$7*Weather!R42</f>
        <v>0</v>
      </c>
      <c r="Q17" s="144">
        <f t="shared" si="0"/>
        <v>195.25733130240002</v>
      </c>
      <c r="R17" s="144">
        <f t="shared" si="1"/>
        <v>1.3656268800000002</v>
      </c>
      <c r="S17" s="99"/>
    </row>
    <row r="18" spans="4:21" x14ac:dyDescent="0.25">
      <c r="D18" s="99"/>
      <c r="E18" s="99"/>
      <c r="F18" s="99"/>
      <c r="G18" s="99"/>
      <c r="H18" s="99"/>
      <c r="I18" s="99"/>
      <c r="J18" s="99"/>
      <c r="K18" s="99"/>
      <c r="L18" s="99"/>
      <c r="M18" s="117" t="s">
        <v>3254</v>
      </c>
      <c r="N18" s="144">
        <f>SUM(N6:N17)</f>
        <v>1259.6621271552001</v>
      </c>
      <c r="O18" s="144">
        <f>SUM(O6:O17)</f>
        <v>0</v>
      </c>
      <c r="P18" s="144">
        <f>SUM(P6:P17)</f>
        <v>0</v>
      </c>
      <c r="Q18" s="144">
        <f>SUM(Q6:Q17)</f>
        <v>1259.6621271552001</v>
      </c>
      <c r="R18" s="144">
        <f t="shared" si="1"/>
        <v>8.8100582400000018</v>
      </c>
      <c r="S18" s="99"/>
    </row>
    <row r="19" spans="4:21" x14ac:dyDescent="0.25">
      <c r="D19" s="99"/>
      <c r="E19" s="99"/>
      <c r="F19" s="99"/>
      <c r="G19" s="99"/>
      <c r="H19" s="99"/>
      <c r="I19" s="99"/>
      <c r="J19" s="99"/>
      <c r="K19" s="99"/>
      <c r="L19" s="99"/>
      <c r="M19" s="8" t="s">
        <v>3255</v>
      </c>
      <c r="N19" s="145">
        <f>N18/i.tfa</f>
        <v>8.8100582400000018</v>
      </c>
      <c r="O19" s="145">
        <f>O18/i.tfa</f>
        <v>0</v>
      </c>
      <c r="P19" s="145">
        <f>P18/i.tfa</f>
        <v>0</v>
      </c>
      <c r="Q19" s="145">
        <f>Q18/i.tfa</f>
        <v>8.8100582400000018</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2.9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0</v>
      </c>
      <c r="V6" s="147">
        <f t="shared" ref="V6:V17" si="1">$L$17*$H$17*$T6</f>
        <v>1341.8348974271998</v>
      </c>
      <c r="W6" s="147">
        <f t="shared" ref="W6:W17" si="2">$L$18*$H$18*$T6</f>
        <v>0</v>
      </c>
      <c r="X6" s="147">
        <f t="shared" ref="X6:X17" si="3">$L$19*$H$19*$T6</f>
        <v>0</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1341.8348974271998</v>
      </c>
      <c r="AK6" s="147">
        <f t="shared" ref="AK6:AK17" si="16">AJ6 / i.tfa</f>
        <v>9.3847733768862778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0</v>
      </c>
      <c r="V7" s="147">
        <f t="shared" si="1"/>
        <v>1174.9324866048</v>
      </c>
      <c r="W7" s="147">
        <f t="shared" si="2"/>
        <v>0</v>
      </c>
      <c r="X7" s="147">
        <f t="shared" si="3"/>
        <v>0</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1174.9324866048</v>
      </c>
      <c r="AK7" s="147">
        <f t="shared" si="16"/>
        <v>8.2174603902979442</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0</v>
      </c>
      <c r="V8" s="147">
        <f t="shared" si="1"/>
        <v>1160.1891252863998</v>
      </c>
      <c r="W8" s="147">
        <f t="shared" si="2"/>
        <v>0</v>
      </c>
      <c r="X8" s="147">
        <f t="shared" si="3"/>
        <v>0</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1160.1891252863998</v>
      </c>
      <c r="AK8" s="147">
        <f t="shared" si="16"/>
        <v>8.1143455398405369</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0.76</v>
      </c>
      <c r="G9" s="100" t="s">
        <v>52</v>
      </c>
      <c r="H9" s="165" t="s">
        <v>3308</v>
      </c>
      <c r="I9" s="166"/>
      <c r="J9" s="166"/>
      <c r="K9" s="166"/>
      <c r="L9" s="166"/>
      <c r="M9" s="166"/>
      <c r="N9" s="161"/>
      <c r="O9" s="166"/>
      <c r="P9" s="166"/>
      <c r="Q9" s="166"/>
      <c r="R9" s="99"/>
      <c r="S9" s="4" t="s">
        <v>186</v>
      </c>
      <c r="T9" s="146">
        <f>Weather!R34</f>
        <v>8.7119999999999997</v>
      </c>
      <c r="U9" s="147">
        <f t="shared" si="0"/>
        <v>0</v>
      </c>
      <c r="V9" s="147">
        <f t="shared" si="1"/>
        <v>762.37039295999989</v>
      </c>
      <c r="W9" s="147">
        <f t="shared" si="2"/>
        <v>0</v>
      </c>
      <c r="X9" s="147">
        <f t="shared" si="3"/>
        <v>0</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762.37039295999989</v>
      </c>
      <c r="AK9" s="147">
        <f t="shared" si="16"/>
        <v>5.3320072245069232</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0</v>
      </c>
      <c r="V10" s="147">
        <f t="shared" si="1"/>
        <v>438.81451764479999</v>
      </c>
      <c r="W10" s="147">
        <f t="shared" si="2"/>
        <v>0</v>
      </c>
      <c r="X10" s="147">
        <f t="shared" si="3"/>
        <v>0</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438.81451764479999</v>
      </c>
      <c r="AK10" s="147">
        <f t="shared" si="16"/>
        <v>3.0690622299958039</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0</v>
      </c>
      <c r="V11" s="147">
        <f t="shared" si="1"/>
        <v>101.43936633599995</v>
      </c>
      <c r="W11" s="147">
        <f t="shared" si="2"/>
        <v>0</v>
      </c>
      <c r="X11" s="147">
        <f t="shared" si="3"/>
        <v>0</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101.43936633599995</v>
      </c>
      <c r="AK11" s="147">
        <f t="shared" si="16"/>
        <v>0.70946542408728464</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0</v>
      </c>
      <c r="V14" s="147">
        <f t="shared" si="1"/>
        <v>185.86716191999994</v>
      </c>
      <c r="W14" s="147">
        <f t="shared" si="2"/>
        <v>0</v>
      </c>
      <c r="X14" s="147">
        <f t="shared" si="3"/>
        <v>0</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185.86716191999994</v>
      </c>
      <c r="AK14" s="147">
        <f t="shared" si="16"/>
        <v>1.2999521745698697</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0</v>
      </c>
      <c r="V15" s="147">
        <f t="shared" si="1"/>
        <v>565.12017999359989</v>
      </c>
      <c r="W15" s="147">
        <f t="shared" si="2"/>
        <v>0</v>
      </c>
      <c r="X15" s="147">
        <f t="shared" si="3"/>
        <v>0</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565.12017999359989</v>
      </c>
      <c r="AK15" s="147">
        <f t="shared" si="16"/>
        <v>3.9524421596978594</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0</v>
      </c>
      <c r="G16" s="98">
        <f>0*0.9144</f>
        <v>0</v>
      </c>
      <c r="H16" s="99">
        <f t="shared" ref="H16:H30" si="17">F16 * G16</f>
        <v>0</v>
      </c>
      <c r="I16" s="99">
        <f t="shared" ref="I16:I30" si="18">IF(H16&lt;&gt;0, MAX((F16 - 2 * i.window_frame_width) * (G16 - 2 * i.window_frame_width), 0), 0)</f>
        <v>0</v>
      </c>
      <c r="J16" s="99">
        <f>IF(H16&lt;&gt;0, H16 - I16,0)</f>
        <v>0</v>
      </c>
      <c r="K16" s="143">
        <f t="shared" ref="K16:K30" si="19">IF(H16&lt;&gt;0,100*I16/H16,0)</f>
        <v>0</v>
      </c>
      <c r="L16" s="99">
        <f t="shared" ref="L16:L30" si="20">IF(H16&lt;&gt;0, (i.window_pane_uvalue * I16 + i.window_frame_uvalue * J16 + i.window_psi_window * (2 * SUM(F16:G16)) + i.window_psi_glazing * (2 * SUM(F16:G16) - 8 * i.window_frame_width)) / H16, 0)</f>
        <v>0</v>
      </c>
      <c r="M16" s="98">
        <v>0</v>
      </c>
      <c r="N16" s="99">
        <f t="shared" ref="N16:N30" si="21">1-M16</f>
        <v>1</v>
      </c>
      <c r="O16" s="31">
        <v>0</v>
      </c>
      <c r="P16" s="18" t="str">
        <f t="shared" ref="P16:P30" si="22">IF(O16 = 360, "horizontal", "vertical")</f>
        <v>vertical</v>
      </c>
      <c r="Q16" s="143">
        <f t="shared" ref="Q16:Q30" si="23">K16 * N16 * i.window_gvalue * i.window_maintenance_factor * i.window_radiation_factor</f>
        <v>0</v>
      </c>
      <c r="R16" s="99"/>
      <c r="S16" s="4" t="s">
        <v>193</v>
      </c>
      <c r="T16" s="146">
        <f>Weather!R41</f>
        <v>12.06</v>
      </c>
      <c r="U16" s="147">
        <f t="shared" si="0"/>
        <v>0</v>
      </c>
      <c r="V16" s="147">
        <f t="shared" si="1"/>
        <v>1055.3474447999999</v>
      </c>
      <c r="W16" s="147">
        <f t="shared" si="2"/>
        <v>0</v>
      </c>
      <c r="X16" s="147">
        <f t="shared" si="3"/>
        <v>0</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1055.3474447999999</v>
      </c>
      <c r="AK16" s="147">
        <f t="shared" si="16"/>
        <v>7.3810843810323128</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1.98</v>
      </c>
      <c r="G17" s="98">
        <f>20*0.762</f>
        <v>15.24</v>
      </c>
      <c r="H17" s="99">
        <f t="shared" si="17"/>
        <v>30.1752</v>
      </c>
      <c r="I17" s="99">
        <f t="shared" si="18"/>
        <v>30.1752</v>
      </c>
      <c r="J17" s="99">
        <f t="shared" ref="J17:J30" si="24">IF(F17&lt;&gt;0, H17 - I17,0)</f>
        <v>0</v>
      </c>
      <c r="K17" s="143">
        <f t="shared" si="19"/>
        <v>100</v>
      </c>
      <c r="L17" s="99">
        <f t="shared" si="20"/>
        <v>2.9</v>
      </c>
      <c r="M17" s="98">
        <v>0.27</v>
      </c>
      <c r="N17" s="99">
        <f t="shared" si="21"/>
        <v>0.73</v>
      </c>
      <c r="O17" s="31">
        <v>180</v>
      </c>
      <c r="P17" s="18" t="str">
        <f t="shared" si="22"/>
        <v>vertical</v>
      </c>
      <c r="Q17" s="143">
        <f t="shared" si="23"/>
        <v>55.480000000000004</v>
      </c>
      <c r="R17" s="99"/>
      <c r="S17" s="5" t="s">
        <v>194</v>
      </c>
      <c r="T17" s="148">
        <f>Weather!R42</f>
        <v>14.225280000000001</v>
      </c>
      <c r="U17" s="149">
        <f t="shared" si="0"/>
        <v>0</v>
      </c>
      <c r="V17" s="149">
        <f t="shared" si="1"/>
        <v>1244.8269402624001</v>
      </c>
      <c r="W17" s="149">
        <f t="shared" si="2"/>
        <v>0</v>
      </c>
      <c r="X17" s="149">
        <f t="shared" si="3"/>
        <v>0</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1244.8269402624001</v>
      </c>
      <c r="AK17" s="149">
        <f t="shared" si="16"/>
        <v>8.7063011628367608</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0</v>
      </c>
      <c r="G18" s="98">
        <f>0*0.9144</f>
        <v>0</v>
      </c>
      <c r="H18" s="99">
        <f t="shared" si="17"/>
        <v>0</v>
      </c>
      <c r="I18" s="99">
        <f t="shared" si="18"/>
        <v>0</v>
      </c>
      <c r="J18" s="99">
        <f t="shared" si="24"/>
        <v>0</v>
      </c>
      <c r="K18" s="143">
        <f t="shared" si="19"/>
        <v>0</v>
      </c>
      <c r="L18" s="99">
        <f t="shared" si="20"/>
        <v>0</v>
      </c>
      <c r="M18" s="98">
        <v>0</v>
      </c>
      <c r="N18" s="99">
        <f t="shared" si="21"/>
        <v>1</v>
      </c>
      <c r="O18" s="31">
        <v>90</v>
      </c>
      <c r="P18" s="18" t="str">
        <f t="shared" si="22"/>
        <v>vertical</v>
      </c>
      <c r="Q18" s="143">
        <f t="shared" si="23"/>
        <v>0</v>
      </c>
      <c r="R18" s="99"/>
      <c r="S18" s="8" t="s">
        <v>3254</v>
      </c>
      <c r="T18" s="150"/>
      <c r="U18" s="150">
        <f t="shared" ref="U18:AI18" si="25">SUM(U6:U17)</f>
        <v>0</v>
      </c>
      <c r="V18" s="150">
        <f t="shared" si="25"/>
        <v>8030.7425132351982</v>
      </c>
      <c r="W18" s="150">
        <f t="shared" si="25"/>
        <v>0</v>
      </c>
      <c r="X18" s="150">
        <f t="shared" si="25"/>
        <v>0</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8030.7425132351982</v>
      </c>
      <c r="AK18" s="150">
        <f>AJ18/i.tfa</f>
        <v>56.166894063751563</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0</v>
      </c>
      <c r="G19" s="98">
        <f>0*0.9144</f>
        <v>0</v>
      </c>
      <c r="H19" s="99">
        <f t="shared" si="17"/>
        <v>0</v>
      </c>
      <c r="I19" s="99">
        <f t="shared" si="18"/>
        <v>0</v>
      </c>
      <c r="J19" s="99">
        <f t="shared" si="24"/>
        <v>0</v>
      </c>
      <c r="K19" s="143">
        <f t="shared" si="19"/>
        <v>0</v>
      </c>
      <c r="L19" s="99">
        <f t="shared" si="20"/>
        <v>0</v>
      </c>
      <c r="M19" s="98">
        <v>0</v>
      </c>
      <c r="N19" s="99">
        <f t="shared" si="21"/>
        <v>1</v>
      </c>
      <c r="O19" s="31">
        <v>270</v>
      </c>
      <c r="P19" s="18" t="str">
        <f t="shared" si="22"/>
        <v>vertical</v>
      </c>
      <c r="Q19" s="143">
        <f t="shared" si="23"/>
        <v>0</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0</v>
      </c>
      <c r="V23" s="143">
        <f t="shared" ref="V23:V34" ca="1" si="28">i.window_radiation_factor*$I$17*i.window_gvalue*i.window_maintenance_factor*AP6*$N$17</f>
        <v>2541.8165417567993</v>
      </c>
      <c r="W23" s="143">
        <f t="shared" ref="W23:W34" ca="1" si="29">i.window_radiation_factor*$I$18*i.window_gvalue*i.window_maintenance_factor*AQ6*$N$18</f>
        <v>0</v>
      </c>
      <c r="X23" s="143">
        <f t="shared" ref="X23:X34" ca="1" si="30">i.window_radiation_factor*$I$19*i.window_gvalue*i.window_maintenance_factor*AR6*$N$19</f>
        <v>0</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2541.8165417567993</v>
      </c>
      <c r="AK23" s="143">
        <f t="shared" ref="AK23:AK35" ca="1" si="43">AJ23/i.tfa</f>
        <v>17.777427204901382</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0</v>
      </c>
      <c r="V24" s="143">
        <f t="shared" ca="1" si="28"/>
        <v>2179.5369529823997</v>
      </c>
      <c r="W24" s="143">
        <f t="shared" ca="1" si="29"/>
        <v>0</v>
      </c>
      <c r="X24" s="143">
        <f t="shared" ca="1" si="30"/>
        <v>0</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2179.5369529823997</v>
      </c>
      <c r="AK24" s="143">
        <f t="shared" ca="1" si="43"/>
        <v>15.243649132622744</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0</v>
      </c>
      <c r="V25" s="143">
        <f t="shared" ca="1" si="28"/>
        <v>2136.6794785247998</v>
      </c>
      <c r="W25" s="143">
        <f t="shared" ca="1" si="29"/>
        <v>0</v>
      </c>
      <c r="X25" s="143">
        <f t="shared" ca="1" si="30"/>
        <v>0</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2136.6794785247998</v>
      </c>
      <c r="AK25" s="143">
        <f t="shared" ca="1" si="43"/>
        <v>14.943904591724717</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0</v>
      </c>
      <c r="V26" s="143">
        <f t="shared" ca="1" si="28"/>
        <v>1621.5527249856</v>
      </c>
      <c r="W26" s="143">
        <f t="shared" ca="1" si="29"/>
        <v>0</v>
      </c>
      <c r="X26" s="143">
        <f t="shared" ca="1" si="30"/>
        <v>0</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1621.5527249856</v>
      </c>
      <c r="AK26" s="143">
        <f t="shared" ca="1" si="43"/>
        <v>11.341115715383971</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0</v>
      </c>
      <c r="V27" s="143">
        <f t="shared" ca="1" si="28"/>
        <v>1305.6462628703998</v>
      </c>
      <c r="W27" s="143">
        <f t="shared" ca="1" si="29"/>
        <v>0</v>
      </c>
      <c r="X27" s="143">
        <f t="shared" ca="1" si="30"/>
        <v>0</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1305.6462628703998</v>
      </c>
      <c r="AK27" s="143">
        <f t="shared" ca="1" si="43"/>
        <v>9.1316706033738981</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0</v>
      </c>
      <c r="V28" s="143">
        <f t="shared" ca="1" si="28"/>
        <v>1129.0265927424</v>
      </c>
      <c r="W28" s="143">
        <f t="shared" ca="1" si="29"/>
        <v>0</v>
      </c>
      <c r="X28" s="143">
        <f t="shared" ca="1" si="30"/>
        <v>0</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1129.0265927424</v>
      </c>
      <c r="AK28" s="143">
        <f t="shared" ca="1" si="43"/>
        <v>7.8963952492824179</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0</v>
      </c>
      <c r="V29" s="143">
        <f t="shared" ca="1" si="28"/>
        <v>1230.3108585503999</v>
      </c>
      <c r="W29" s="143">
        <f t="shared" ca="1" si="29"/>
        <v>0</v>
      </c>
      <c r="X29" s="143">
        <f t="shared" ca="1" si="30"/>
        <v>0</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1230.3108585503999</v>
      </c>
      <c r="AK29" s="143">
        <f t="shared" ca="1" si="43"/>
        <v>8.6047759025765842</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0</v>
      </c>
      <c r="V30" s="143">
        <f t="shared" ca="1" si="28"/>
        <v>1511.2282106591999</v>
      </c>
      <c r="W30" s="143">
        <f t="shared" ca="1" si="29"/>
        <v>0</v>
      </c>
      <c r="X30" s="143">
        <f t="shared" ca="1" si="30"/>
        <v>0</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1511.2282106591999</v>
      </c>
      <c r="AK30" s="143">
        <f t="shared" ca="1" si="43"/>
        <v>10.569507697994124</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30.1752</v>
      </c>
      <c r="I31" s="99">
        <f>SUM(I16:I30)</f>
        <v>30.1752</v>
      </c>
      <c r="J31" s="99">
        <f>o.window_hole_total_area - o.window_glass_total_area</f>
        <v>0</v>
      </c>
      <c r="K31" s="143">
        <f>IF(o.window_hole_total_area = 0, 0, o.window_glass_total_area / o.window_hole_total_area * 100)</f>
        <v>100</v>
      </c>
      <c r="L31" s="99">
        <f>IF(o.window_hole_total_area = 0, 0, SUMPRODUCT(H16:H30, L16:L30) / o.window_hole_total_area)</f>
        <v>2.9</v>
      </c>
      <c r="M31" s="99"/>
      <c r="N31" s="99"/>
      <c r="O31" s="99"/>
      <c r="P31" s="99"/>
      <c r="Q31" s="99"/>
      <c r="R31" s="99"/>
      <c r="S31" s="4" t="s">
        <v>191</v>
      </c>
      <c r="T31" s="4"/>
      <c r="U31" s="143">
        <f t="shared" ca="1" si="27"/>
        <v>0</v>
      </c>
      <c r="V31" s="143">
        <f t="shared" ca="1" si="28"/>
        <v>1955.5396841376</v>
      </c>
      <c r="W31" s="143">
        <f t="shared" ca="1" si="29"/>
        <v>0</v>
      </c>
      <c r="X31" s="143">
        <f t="shared" ca="1" si="30"/>
        <v>0</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1955.5396841376</v>
      </c>
      <c r="AK31" s="143">
        <f t="shared" ca="1" si="43"/>
        <v>13.677015555585397</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0</v>
      </c>
      <c r="V32" s="143">
        <f t="shared" ca="1" si="28"/>
        <v>2492.9322349536005</v>
      </c>
      <c r="W32" s="143">
        <f t="shared" ca="1" si="29"/>
        <v>0</v>
      </c>
      <c r="X32" s="143">
        <f t="shared" ca="1" si="30"/>
        <v>0</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2492.9322349536005</v>
      </c>
      <c r="AK32" s="143">
        <f t="shared" ca="1" si="43"/>
        <v>17.435531087939577</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0</v>
      </c>
      <c r="V33" s="143">
        <f t="shared" ca="1" si="28"/>
        <v>2437.1840357567999</v>
      </c>
      <c r="W33" s="143">
        <f t="shared" ca="1" si="29"/>
        <v>0</v>
      </c>
      <c r="X33" s="143">
        <f t="shared" ca="1" si="30"/>
        <v>0</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2437.1840357567999</v>
      </c>
      <c r="AK33" s="143">
        <f t="shared" ca="1" si="43"/>
        <v>17.045629009349561</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0</v>
      </c>
      <c r="V34" s="144">
        <f t="shared" ca="1" si="28"/>
        <v>2293.54453152</v>
      </c>
      <c r="W34" s="144">
        <f t="shared" ca="1" si="29"/>
        <v>0</v>
      </c>
      <c r="X34" s="144">
        <f t="shared" ca="1" si="30"/>
        <v>0</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2293.54453152</v>
      </c>
      <c r="AK34" s="144">
        <f t="shared" ca="1" si="43"/>
        <v>16.041016446496016</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0</v>
      </c>
      <c r="V35" s="144">
        <f t="shared" ca="1" si="44"/>
        <v>22834.998109439999</v>
      </c>
      <c r="W35" s="144">
        <f t="shared" ca="1" si="44"/>
        <v>0</v>
      </c>
      <c r="X35" s="144">
        <f t="shared" ca="1" si="44"/>
        <v>0</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22834.998109439999</v>
      </c>
      <c r="AK35" s="144">
        <f t="shared" ca="1" si="43"/>
        <v>159.70763819723038</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0</v>
      </c>
      <c r="V40" s="143">
        <f t="shared" ca="1" si="45"/>
        <v>-1199.9816443295995</v>
      </c>
      <c r="W40" s="143">
        <f t="shared" ca="1" si="45"/>
        <v>0</v>
      </c>
      <c r="X40" s="143">
        <f t="shared" ca="1" si="45"/>
        <v>0</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-1199.9816443295995</v>
      </c>
      <c r="AK40" s="143">
        <f t="shared" ref="AK40:AK52" ca="1" si="47">SUM(U40:AI40)/i.tfa</f>
        <v>-8.3926538280151046</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0</v>
      </c>
      <c r="V41" s="143">
        <f t="shared" ca="1" si="48"/>
        <v>-1004.6044663775997</v>
      </c>
      <c r="W41" s="143">
        <f t="shared" ca="1" si="48"/>
        <v>0</v>
      </c>
      <c r="X41" s="143">
        <f t="shared" ca="1" si="48"/>
        <v>0</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-1004.6044663775997</v>
      </c>
      <c r="AK41" s="143">
        <f t="shared" ca="1" si="47"/>
        <v>-7.0261887423247993</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0</v>
      </c>
      <c r="V42" s="143">
        <f t="shared" ca="1" si="49"/>
        <v>-976.49035323840008</v>
      </c>
      <c r="W42" s="143">
        <f t="shared" ca="1" si="49"/>
        <v>0</v>
      </c>
      <c r="X42" s="143">
        <f t="shared" ca="1" si="49"/>
        <v>0</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-976.49035323840008</v>
      </c>
      <c r="AK42" s="143">
        <f t="shared" ca="1" si="47"/>
        <v>-6.8295590518841802</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0</v>
      </c>
      <c r="V43" s="143">
        <f t="shared" ca="1" si="50"/>
        <v>-859.18233202560009</v>
      </c>
      <c r="W43" s="143">
        <f t="shared" ca="1" si="50"/>
        <v>0</v>
      </c>
      <c r="X43" s="143">
        <f t="shared" ca="1" si="50"/>
        <v>0</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-859.18233202560009</v>
      </c>
      <c r="AK43" s="143">
        <f t="shared" ca="1" si="47"/>
        <v>-6.0091084908770469</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0</v>
      </c>
      <c r="V44" s="143">
        <f t="shared" ca="1" si="51"/>
        <v>-866.83174522559989</v>
      </c>
      <c r="W44" s="143">
        <f t="shared" ca="1" si="51"/>
        <v>0</v>
      </c>
      <c r="X44" s="143">
        <f t="shared" ca="1" si="51"/>
        <v>0</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-866.83174522559989</v>
      </c>
      <c r="AK44" s="143">
        <f t="shared" ca="1" si="47"/>
        <v>-6.0626083733780947</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0</v>
      </c>
      <c r="V45" s="143">
        <f t="shared" ca="1" si="52"/>
        <v>-1027.5872264064001</v>
      </c>
      <c r="W45" s="143">
        <f t="shared" ca="1" si="52"/>
        <v>0</v>
      </c>
      <c r="X45" s="143">
        <f t="shared" ca="1" si="52"/>
        <v>0</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-1027.5872264064001</v>
      </c>
      <c r="AK45" s="143">
        <f t="shared" ca="1" si="47"/>
        <v>-7.1869298251951337</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0</v>
      </c>
      <c r="V46" s="143">
        <f t="shared" ca="1" si="53"/>
        <v>-1230.3108585503999</v>
      </c>
      <c r="W46" s="143">
        <f t="shared" ca="1" si="53"/>
        <v>0</v>
      </c>
      <c r="X46" s="143">
        <f t="shared" ca="1" si="53"/>
        <v>0</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-1230.3108585503999</v>
      </c>
      <c r="AK46" s="143">
        <f t="shared" ca="1" si="47"/>
        <v>-8.6047759025765842</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0</v>
      </c>
      <c r="V47" s="143">
        <f t="shared" ca="1" si="54"/>
        <v>-1511.2282106591999</v>
      </c>
      <c r="W47" s="143">
        <f t="shared" ca="1" si="54"/>
        <v>0</v>
      </c>
      <c r="X47" s="143">
        <f t="shared" ca="1" si="54"/>
        <v>0</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-1511.2282106591999</v>
      </c>
      <c r="AK47" s="143">
        <f t="shared" ca="1" si="47"/>
        <v>-10.569507697994124</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0</v>
      </c>
      <c r="V48" s="143">
        <f t="shared" ca="1" si="55"/>
        <v>-1769.6725222176001</v>
      </c>
      <c r="W48" s="143">
        <f t="shared" ca="1" si="55"/>
        <v>0</v>
      </c>
      <c r="X48" s="143">
        <f t="shared" ca="1" si="55"/>
        <v>0</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-1769.6725222176001</v>
      </c>
      <c r="AK48" s="143">
        <f t="shared" ca="1" si="47"/>
        <v>-12.377063381015528</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0</v>
      </c>
      <c r="V49" s="143">
        <f t="shared" ca="1" si="56"/>
        <v>-1927.8120549600008</v>
      </c>
      <c r="W49" s="143">
        <f t="shared" ca="1" si="56"/>
        <v>0</v>
      </c>
      <c r="X49" s="143">
        <f t="shared" ca="1" si="56"/>
        <v>0</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-1927.8120549600008</v>
      </c>
      <c r="AK49" s="143">
        <f t="shared" ca="1" si="47"/>
        <v>-13.483088928241719</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0</v>
      </c>
      <c r="V50" s="143">
        <f t="shared" ca="1" si="57"/>
        <v>-1381.8365909567999</v>
      </c>
      <c r="W50" s="143">
        <f t="shared" ca="1" si="57"/>
        <v>0</v>
      </c>
      <c r="X50" s="143">
        <f t="shared" ca="1" si="57"/>
        <v>0</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-1381.8365909567999</v>
      </c>
      <c r="AK50" s="143">
        <f t="shared" ca="1" si="47"/>
        <v>-9.6645446283172465</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0</v>
      </c>
      <c r="V51" s="144">
        <f t="shared" ca="1" si="58"/>
        <v>-1048.7175912575999</v>
      </c>
      <c r="W51" s="144">
        <f t="shared" ca="1" si="58"/>
        <v>0</v>
      </c>
      <c r="X51" s="144">
        <f t="shared" ca="1" si="58"/>
        <v>0</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-1048.7175912575999</v>
      </c>
      <c r="AK51" s="144">
        <f t="shared" ca="1" si="47"/>
        <v>-7.3347152836592526</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0</v>
      </c>
      <c r="V52" s="144">
        <f t="shared" ca="1" si="59"/>
        <v>-14804.255596204801</v>
      </c>
      <c r="W52" s="144">
        <f t="shared" ca="1" si="59"/>
        <v>0</v>
      </c>
      <c r="X52" s="144">
        <f t="shared" ca="1" si="59"/>
        <v>0</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-14804.255596204801</v>
      </c>
      <c r="AK52" s="144">
        <f t="shared" ca="1" si="47"/>
        <v>-103.54074413347882</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0</v>
      </c>
      <c r="V53" s="143">
        <f t="shared" ca="1" si="60"/>
        <v>-103.54074413347882</v>
      </c>
      <c r="W53" s="143">
        <f t="shared" ca="1" si="60"/>
        <v>0</v>
      </c>
      <c r="X53" s="143">
        <f t="shared" ca="1" si="60"/>
        <v>0</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-103.54074413347882</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25.679919999999999</v>
      </c>
      <c r="J4" s="99">
        <f>IFERROR('Ground floor'!$F$7 * 'Ground floor'!$G$7, 0)</f>
        <v>34.315199999999997</v>
      </c>
      <c r="K4" s="99">
        <f>IFERROR(Roof!$F$8 * Roof!$G$8, 0)</f>
        <v>13.72608</v>
      </c>
      <c r="L4" s="99">
        <f>IFERROR(IF('Thermal bridges'!$F$4 = "no", 'Thermal bridges'!$F$5 * 'Thermal bridges'!$F$6, 0) + IF('Thermal bridges'!$F$7 = "no", 'Thermal bridges'!$F$8 * 'Thermal bridges'!$F$9, 0), 0)</f>
        <v>0</v>
      </c>
      <c r="M4" s="99">
        <f>IFERROR(Glazing!$H$31 * Glazing!$L$31, 0)</f>
        <v>87.508079999999993</v>
      </c>
      <c r="N4" s="99">
        <f>IFERROR(Air!$F$9 * Air!$F$7 * Air!$R$9, 0)</f>
        <v>0</v>
      </c>
      <c r="O4" s="99">
        <f>IFERROR((1 - i.heat_recovery_efficiency) * Air!$F$12 * Air!$R$9, 0)</f>
        <v>61.327566300000008</v>
      </c>
      <c r="P4" s="99">
        <f>SUM(I4:O4)</f>
        <v>222.55684629999999</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0.11538589096191736</v>
      </c>
      <c r="J5" s="117">
        <f t="shared" si="1"/>
        <v>0.15418622509479726</v>
      </c>
      <c r="K5" s="117">
        <f t="shared" si="1"/>
        <v>6.167449003791891E-2</v>
      </c>
      <c r="L5" s="117">
        <f t="shared" si="1"/>
        <v>0</v>
      </c>
      <c r="M5" s="117">
        <f t="shared" si="1"/>
        <v>0.39319428476283186</v>
      </c>
      <c r="N5" s="117">
        <f t="shared" si="1"/>
        <v>0</v>
      </c>
      <c r="O5" s="117">
        <f t="shared" si="1"/>
        <v>0.27555910914253468</v>
      </c>
      <c r="P5" s="117">
        <f t="shared" si="1"/>
        <v>1</v>
      </c>
      <c r="Q5" s="99"/>
      <c r="R5" s="99"/>
      <c r="S5" s="99"/>
      <c r="T5" s="99"/>
      <c r="U5" s="99"/>
      <c r="V5" s="99"/>
      <c r="W5" s="99"/>
      <c r="X5" s="99"/>
      <c r="Y5" s="102"/>
      <c r="Z5" s="102" t="s">
        <v>3375</v>
      </c>
      <c r="AA5" s="154">
        <f t="array" aca="1" ref="AA5" ca="1">i.tfa * SUMPRODUCT(($V$14:$V$25&gt;$AA$4)*$R$14:$R$25) / $P$4</f>
        <v>91.771440000000013</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-140.53335459665971</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-34.844515199999996</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0.56767817235063844</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2.7540340221905164</v>
      </c>
      <c r="J14" s="143">
        <f t="shared" si="2"/>
        <v>3.6801215999999997</v>
      </c>
      <c r="K14" s="143">
        <f t="shared" si="2"/>
        <v>1.4720486400000001</v>
      </c>
      <c r="L14" s="143">
        <f t="shared" si="2"/>
        <v>0</v>
      </c>
      <c r="M14" s="143">
        <f t="shared" si="2"/>
        <v>9.3847733768862778</v>
      </c>
      <c r="N14" s="143">
        <f t="shared" si="2"/>
        <v>0</v>
      </c>
      <c r="O14" s="143">
        <f t="shared" si="2"/>
        <v>6.5770533587466238</v>
      </c>
      <c r="P14" s="143">
        <f ca="1">-Glazing!AK23</f>
        <v>-17.777427204901382</v>
      </c>
      <c r="Q14" s="143">
        <f>-'Incidental gains'!$F$6 * Weather!$Q31 / 1000</f>
        <v>-3.5649503999999999</v>
      </c>
      <c r="R14" s="143">
        <f t="shared" ref="R14:R25" si="3">SUM($I14:$O14)</f>
        <v>23.868030997823418</v>
      </c>
      <c r="S14" s="143">
        <f t="shared" ref="S14:S25" ca="1" si="4">-1 * SUM($P14:$Q14)</f>
        <v>21.342377604901383</v>
      </c>
      <c r="T14" s="143">
        <f t="shared" ref="T14:T25" ca="1" si="5">IF(ABS(R14) &gt; (0.0000001 * ABS(S14)), S14 / R14, IF(R14 = 0, 10^6, 0))</f>
        <v>0.89418258283842711</v>
      </c>
      <c r="U14" s="99">
        <f ca="1">IFERROR(IF(T14 &gt; 0,   IF(T14 = 1, d.heating_alpha/d.heating_alpha1, (1 - T14 ^ d.heating_alpha) / (1 - T14 ^ d.heating_alpha1)), 1) * IF(T14 &lt;= 0, IF(S14 &gt; 0, 1 / T14, 1), 1), NA())</f>
        <v>0.71994098085427105</v>
      </c>
      <c r="V14" s="99">
        <f t="shared" ref="V14:V25" ca="1" si="6">R14 - U14 * S14</f>
        <v>8.5027787311884886</v>
      </c>
      <c r="W14" s="130">
        <f t="shared" ref="W14:W25" ca="1" si="7">S14 - (R14 - V14)</f>
        <v>5.977125338266454</v>
      </c>
      <c r="X14" s="143"/>
      <c r="Y14" s="102"/>
      <c r="Z14" s="102" t="s">
        <v>53</v>
      </c>
      <c r="AA14" s="155">
        <f ca="1">$I$4 * $AA$5 / i.tfa</f>
        <v>16.48260761984054</v>
      </c>
      <c r="AB14" s="155">
        <f t="shared" ref="AB14:AB24" ca="1" si="8">IF($AA14&gt;0, $AA14, 0)</f>
        <v>16.48260761984054</v>
      </c>
      <c r="AC14" s="155">
        <f t="shared" ref="AC14:AC24" ca="1" si="9">IF($AA14&lt;0, -$AA14, 0)</f>
        <v>0</v>
      </c>
      <c r="AD14" s="102"/>
    </row>
    <row r="15" spans="2:30" x14ac:dyDescent="0.25">
      <c r="B15" s="160"/>
      <c r="D15" s="99"/>
      <c r="E15" s="99"/>
      <c r="F15" s="99"/>
      <c r="G15" s="99" t="s">
        <v>184</v>
      </c>
      <c r="H15" s="143">
        <f>Weather!$R32</f>
        <v>13.42656</v>
      </c>
      <c r="I15" s="143">
        <f t="shared" si="2"/>
        <v>2.4114770364750315</v>
      </c>
      <c r="J15" s="143">
        <f t="shared" si="2"/>
        <v>3.2223744000000001</v>
      </c>
      <c r="K15" s="143">
        <f t="shared" si="2"/>
        <v>1.2889497600000002</v>
      </c>
      <c r="L15" s="143">
        <f t="shared" si="2"/>
        <v>0</v>
      </c>
      <c r="M15" s="143">
        <f t="shared" si="2"/>
        <v>8.2174603902979442</v>
      </c>
      <c r="N15" s="143">
        <f t="shared" si="2"/>
        <v>0</v>
      </c>
      <c r="O15" s="143">
        <f t="shared" si="2"/>
        <v>5.7589750215479656</v>
      </c>
      <c r="P15" s="143">
        <f ca="1">-Glazing!AK24</f>
        <v>-15.243649132622744</v>
      </c>
      <c r="Q15" s="143">
        <f>-'Incidental gains'!$F$6 * Weather!$Q32 / 1000</f>
        <v>-3.2199551999999998</v>
      </c>
      <c r="R15" s="143">
        <f t="shared" si="3"/>
        <v>20.89923660832094</v>
      </c>
      <c r="S15" s="143">
        <f t="shared" ca="1" si="4"/>
        <v>18.463604332622744</v>
      </c>
      <c r="T15" s="143">
        <f t="shared" ca="1" si="5"/>
        <v>0.8834583137487203</v>
      </c>
      <c r="U15" s="99">
        <f t="shared" ref="U15:U25" ca="1" si="10">IFERROR(IF(T15 &gt; 0, IF(T15 = 1, d.heating_alpha/d.heating_alpha1, (1 - T15 ^ d.heating_alpha) / (1 - T15 ^ d.heating_alpha1)), 1) * IF(T15 &lt;= 0, IF(S15 &gt; 0, 1 / T15, 1), 1), NA())</f>
        <v>0.72384393567964922</v>
      </c>
      <c r="V15" s="99">
        <f t="shared" ca="1" si="6"/>
        <v>7.5344685813634698</v>
      </c>
      <c r="W15" s="130">
        <f t="shared" ca="1" si="7"/>
        <v>5.098836305665273</v>
      </c>
      <c r="X15" s="143"/>
      <c r="Y15" s="102"/>
      <c r="Z15" s="102" t="s">
        <v>57</v>
      </c>
      <c r="AA15" s="155">
        <f ca="1">$J$4 * $AA$5 / i.tfa</f>
        <v>22.025145600000005</v>
      </c>
      <c r="AB15" s="155">
        <f t="shared" ca="1" si="8"/>
        <v>22.025145600000005</v>
      </c>
      <c r="AC15" s="155">
        <f t="shared" ca="1" si="9"/>
        <v>0</v>
      </c>
      <c r="AD15" s="102"/>
    </row>
    <row r="16" spans="2:30" x14ac:dyDescent="0.25">
      <c r="B16" s="160"/>
      <c r="D16" s="99"/>
      <c r="E16" s="99"/>
      <c r="F16" s="99"/>
      <c r="G16" s="99" t="s">
        <v>185</v>
      </c>
      <c r="H16" s="143">
        <f>Weather!$R33</f>
        <v>13.25808</v>
      </c>
      <c r="I16" s="143">
        <f t="shared" si="2"/>
        <v>2.3812171894922365</v>
      </c>
      <c r="J16" s="143">
        <f t="shared" si="2"/>
        <v>3.1819392</v>
      </c>
      <c r="K16" s="143">
        <f t="shared" si="2"/>
        <v>1.2727756800000001</v>
      </c>
      <c r="L16" s="143">
        <f t="shared" si="2"/>
        <v>0</v>
      </c>
      <c r="M16" s="143">
        <f t="shared" si="2"/>
        <v>8.1143455398405369</v>
      </c>
      <c r="N16" s="143">
        <f t="shared" si="2"/>
        <v>0</v>
      </c>
      <c r="O16" s="143">
        <f t="shared" si="2"/>
        <v>5.6867098909686957</v>
      </c>
      <c r="P16" s="143">
        <f ca="1">-Glazing!AK25</f>
        <v>-14.943904591724717</v>
      </c>
      <c r="Q16" s="143">
        <f>-'Incidental gains'!$F$6 * Weather!$Q33 / 1000</f>
        <v>-3.5649503999999999</v>
      </c>
      <c r="R16" s="143">
        <f t="shared" si="3"/>
        <v>20.636987500301469</v>
      </c>
      <c r="S16" s="143">
        <f t="shared" ca="1" si="4"/>
        <v>18.508854991724718</v>
      </c>
      <c r="T16" s="143">
        <f t="shared" ca="1" si="5"/>
        <v>0.89687775366701838</v>
      </c>
      <c r="U16" s="99">
        <f t="shared" ca="1" si="10"/>
        <v>0.7189636150406441</v>
      </c>
      <c r="V16" s="99">
        <f t="shared" ca="1" si="6"/>
        <v>7.3297942051879943</v>
      </c>
      <c r="W16" s="130">
        <f t="shared" ca="1" si="7"/>
        <v>5.201661696611243</v>
      </c>
      <c r="X16" s="143"/>
      <c r="Y16" s="102"/>
      <c r="Z16" s="102" t="s">
        <v>59</v>
      </c>
      <c r="AA16" s="155">
        <f ca="1">$K$4 * $AA$5 / i.tfa</f>
        <v>8.8100582400000018</v>
      </c>
      <c r="AB16" s="155">
        <f t="shared" ca="1" si="8"/>
        <v>8.8100582400000018</v>
      </c>
      <c r="AC16" s="155">
        <f t="shared" ca="1" si="9"/>
        <v>0</v>
      </c>
      <c r="AD16" s="102"/>
    </row>
    <row r="17" spans="2:30" x14ac:dyDescent="0.25">
      <c r="B17" s="160"/>
      <c r="D17" s="99"/>
      <c r="E17" s="99"/>
      <c r="F17" s="99"/>
      <c r="G17" s="99" t="s">
        <v>186</v>
      </c>
      <c r="H17" s="143">
        <f>Weather!$R34</f>
        <v>8.7119999999999997</v>
      </c>
      <c r="I17" s="143">
        <f t="shared" si="2"/>
        <v>1.5647185832983634</v>
      </c>
      <c r="J17" s="143">
        <f t="shared" si="2"/>
        <v>2.0908799999999998</v>
      </c>
      <c r="K17" s="143">
        <f t="shared" si="2"/>
        <v>0.83635199999999998</v>
      </c>
      <c r="L17" s="143">
        <f t="shared" si="2"/>
        <v>0</v>
      </c>
      <c r="M17" s="143">
        <f t="shared" si="2"/>
        <v>5.3320072245069232</v>
      </c>
      <c r="N17" s="143">
        <f t="shared" si="2"/>
        <v>0</v>
      </c>
      <c r="O17" s="143">
        <f t="shared" si="2"/>
        <v>3.7367866667058331</v>
      </c>
      <c r="P17" s="143">
        <f ca="1">-Glazing!AK26</f>
        <v>-11.341115715383971</v>
      </c>
      <c r="Q17" s="143">
        <f>-'Incidental gains'!$F$6 * Weather!$Q34 / 1000</f>
        <v>-3.4499519999999997</v>
      </c>
      <c r="R17" s="143">
        <f t="shared" si="3"/>
        <v>13.560744474511118</v>
      </c>
      <c r="S17" s="143">
        <f t="shared" ca="1" si="4"/>
        <v>14.791067715383971</v>
      </c>
      <c r="T17" s="143">
        <f t="shared" ca="1" si="5"/>
        <v>1.0907268213176184</v>
      </c>
      <c r="U17" s="99">
        <f t="shared" ca="1" si="10"/>
        <v>0.65257056834714888</v>
      </c>
      <c r="V17" s="99">
        <f t="shared" ca="1" si="6"/>
        <v>3.9085290090218354</v>
      </c>
      <c r="W17" s="130">
        <f t="shared" ca="1" si="7"/>
        <v>5.138852249894688</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0.90063994709190109</v>
      </c>
      <c r="J18" s="143">
        <f t="shared" si="2"/>
        <v>1.2034944000000001</v>
      </c>
      <c r="K18" s="143">
        <f t="shared" si="2"/>
        <v>0.48139776000000006</v>
      </c>
      <c r="L18" s="143">
        <f t="shared" si="2"/>
        <v>0</v>
      </c>
      <c r="M18" s="143">
        <f t="shared" si="2"/>
        <v>3.0690622299958039</v>
      </c>
      <c r="N18" s="143">
        <f t="shared" si="2"/>
        <v>0</v>
      </c>
      <c r="O18" s="143">
        <f t="shared" si="2"/>
        <v>2.1508655816570714</v>
      </c>
      <c r="P18" s="143">
        <f ca="1">-Glazing!AK27</f>
        <v>-9.1316706033738981</v>
      </c>
      <c r="Q18" s="143">
        <f>-'Incidental gains'!$F$6 * Weather!$Q35 / 1000</f>
        <v>-3.5649503999999999</v>
      </c>
      <c r="R18" s="143">
        <f t="shared" si="3"/>
        <v>7.8054599187447762</v>
      </c>
      <c r="S18" s="143">
        <f t="shared" ca="1" si="4"/>
        <v>12.696621003373899</v>
      </c>
      <c r="T18" s="143">
        <f t="shared" ca="1" si="5"/>
        <v>1.6266332971466577</v>
      </c>
      <c r="U18" s="99">
        <f t="shared" ca="1" si="10"/>
        <v>0.50871880392047431</v>
      </c>
      <c r="V18" s="99">
        <f t="shared" ca="1" si="6"/>
        <v>1.3464500680768339</v>
      </c>
      <c r="W18" s="130">
        <f t="shared" ca="1" si="7"/>
        <v>6.2376111527059566</v>
      </c>
      <c r="X18" s="143"/>
      <c r="Y18" s="102"/>
      <c r="Z18" s="102" t="s">
        <v>3385</v>
      </c>
      <c r="AA18" s="155">
        <f ca="1">$M$4 * $AA$5 / i.tfa</f>
        <v>56.166894063751577</v>
      </c>
      <c r="AB18" s="155">
        <f t="shared" ca="1" si="8"/>
        <v>56.166894063751577</v>
      </c>
      <c r="AC18" s="155">
        <f t="shared" ca="1" si="9"/>
        <v>0</v>
      </c>
      <c r="AD18" s="102"/>
    </row>
    <row r="19" spans="2:30" x14ac:dyDescent="0.25">
      <c r="B19" s="160"/>
      <c r="D19" s="99"/>
      <c r="E19" s="99"/>
      <c r="F19" s="99"/>
      <c r="G19" s="99" t="s">
        <v>188</v>
      </c>
      <c r="H19" s="143">
        <f>Weather!$R36</f>
        <v>1.1591999999999996</v>
      </c>
      <c r="I19" s="143">
        <f t="shared" si="2"/>
        <v>0.20819809248845986</v>
      </c>
      <c r="J19" s="143">
        <f t="shared" si="2"/>
        <v>0.27820799999999984</v>
      </c>
      <c r="K19" s="143">
        <f t="shared" si="2"/>
        <v>0.11128319999999996</v>
      </c>
      <c r="L19" s="143">
        <f t="shared" si="2"/>
        <v>0</v>
      </c>
      <c r="M19" s="143">
        <f t="shared" si="2"/>
        <v>0.70946542408728464</v>
      </c>
      <c r="N19" s="143">
        <f t="shared" si="2"/>
        <v>0</v>
      </c>
      <c r="O19" s="143">
        <f t="shared" si="2"/>
        <v>0.49720880441292475</v>
      </c>
      <c r="P19" s="143">
        <f ca="1">-Glazing!AK28</f>
        <v>-7.8963952492824179</v>
      </c>
      <c r="Q19" s="143">
        <f>-'Incidental gains'!$F$6 * Weather!$Q36 / 1000</f>
        <v>-3.4499519999999997</v>
      </c>
      <c r="R19" s="143">
        <f t="shared" si="3"/>
        <v>1.804363520988669</v>
      </c>
      <c r="S19" s="143">
        <f t="shared" ca="1" si="4"/>
        <v>11.346347249282417</v>
      </c>
      <c r="T19" s="143">
        <f t="shared" ca="1" si="5"/>
        <v>6.288282331858154</v>
      </c>
      <c r="U19" s="99">
        <f t="shared" ca="1" si="10"/>
        <v>0.15645715588032846</v>
      </c>
      <c r="V19" s="99">
        <f t="shared" ca="1" si="6"/>
        <v>2.9146300735353847E-2</v>
      </c>
      <c r="W19" s="130">
        <f t="shared" ca="1" si="7"/>
        <v>9.571130029029101</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-8.6047759025765842</v>
      </c>
      <c r="Q20" s="143">
        <f>-'Incidental gains'!$F$6 * Weather!$Q37 / 1000</f>
        <v>-3.5649503999999999</v>
      </c>
      <c r="R20" s="143">
        <f t="shared" si="3"/>
        <v>0</v>
      </c>
      <c r="S20" s="143">
        <f t="shared" ca="1" si="4"/>
        <v>12.169726302576585</v>
      </c>
      <c r="T20" s="143">
        <f t="shared" ca="1" si="5"/>
        <v>1000000</v>
      </c>
      <c r="U20" s="99">
        <f t="shared" ca="1" si="10"/>
        <v>9.9999999999987671E-7</v>
      </c>
      <c r="V20" s="99">
        <f t="shared" ca="1" si="6"/>
        <v>-1.2169726302575084E-5</v>
      </c>
      <c r="W20" s="130">
        <f t="shared" ca="1" si="7"/>
        <v>12.169714132850283</v>
      </c>
      <c r="X20" s="143"/>
      <c r="Y20" s="102"/>
      <c r="Z20" s="102" t="s">
        <v>3386</v>
      </c>
      <c r="AA20" s="155">
        <f ca="1">$O$4 * $AA$5 / i.tfa</f>
        <v>39.362981333378613</v>
      </c>
      <c r="AB20" s="155">
        <f t="shared" ca="1" si="8"/>
        <v>39.362981333378613</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-10.569507697994124</v>
      </c>
      <c r="Q21" s="143">
        <f>-'Incidental gains'!$F$6 * Weather!$Q38 / 1000</f>
        <v>-3.5649503999999999</v>
      </c>
      <c r="R21" s="143">
        <f t="shared" si="3"/>
        <v>0</v>
      </c>
      <c r="S21" s="143">
        <f t="shared" ca="1" si="4"/>
        <v>14.134458097994123</v>
      </c>
      <c r="T21" s="143">
        <f t="shared" ca="1" si="5"/>
        <v>1000000</v>
      </c>
      <c r="U21" s="99">
        <f t="shared" ca="1" si="10"/>
        <v>9.9999999999987671E-7</v>
      </c>
      <c r="V21" s="99">
        <f t="shared" ca="1" si="6"/>
        <v>-1.4134458097992381E-5</v>
      </c>
      <c r="W21" s="130">
        <f t="shared" ca="1" si="7"/>
        <v>14.134443963536025</v>
      </c>
      <c r="X21" s="156"/>
      <c r="Y21" s="102"/>
      <c r="Z21" s="102" t="s">
        <v>3387</v>
      </c>
      <c r="AA21" s="155">
        <f ca="1">AA6</f>
        <v>-140.53335459665971</v>
      </c>
      <c r="AB21" s="155">
        <f t="shared" ca="1" si="8"/>
        <v>0</v>
      </c>
      <c r="AC21" s="155">
        <f t="shared" ca="1" si="9"/>
        <v>140.53335459665971</v>
      </c>
      <c r="AD21" s="102"/>
    </row>
    <row r="22" spans="2:30" x14ac:dyDescent="0.25">
      <c r="D22" s="99"/>
      <c r="E22" s="99"/>
      <c r="F22" s="99"/>
      <c r="G22" s="99" t="s">
        <v>191</v>
      </c>
      <c r="H22" s="143">
        <f>Weather!$R39</f>
        <v>2.1239999999999997</v>
      </c>
      <c r="I22" s="143">
        <f t="shared" si="2"/>
        <v>0.38148097691984889</v>
      </c>
      <c r="J22" s="143">
        <f t="shared" si="2"/>
        <v>0.50975999999999999</v>
      </c>
      <c r="K22" s="143">
        <f t="shared" si="2"/>
        <v>0.20390399999999997</v>
      </c>
      <c r="L22" s="143">
        <f t="shared" si="2"/>
        <v>0</v>
      </c>
      <c r="M22" s="143">
        <f t="shared" si="2"/>
        <v>1.2999521745698697</v>
      </c>
      <c r="N22" s="143">
        <f t="shared" si="2"/>
        <v>0</v>
      </c>
      <c r="O22" s="143">
        <f t="shared" si="2"/>
        <v>0.91103476584976917</v>
      </c>
      <c r="P22" s="143">
        <f ca="1">-Glazing!AK31</f>
        <v>-13.677015555585397</v>
      </c>
      <c r="Q22" s="143">
        <f>-'Incidental gains'!$F$6 * Weather!$Q39 / 1000</f>
        <v>-3.4499519999999997</v>
      </c>
      <c r="R22" s="143">
        <f t="shared" si="3"/>
        <v>3.3061319173394876</v>
      </c>
      <c r="S22" s="143">
        <f t="shared" ca="1" si="4"/>
        <v>17.126967555585395</v>
      </c>
      <c r="T22" s="143">
        <f t="shared" ca="1" si="5"/>
        <v>5.1803642394789309</v>
      </c>
      <c r="U22" s="99">
        <f t="shared" ca="1" si="10"/>
        <v>0.18848502506404899</v>
      </c>
      <c r="V22" s="99">
        <f t="shared" ca="1" si="6"/>
        <v>7.7955008353820521E-2</v>
      </c>
      <c r="W22" s="130">
        <f t="shared" ca="1" si="7"/>
        <v>13.898790646599728</v>
      </c>
      <c r="X22" s="99"/>
      <c r="Y22" s="102"/>
      <c r="Z22" s="102" t="s">
        <v>86</v>
      </c>
      <c r="AA22" s="155">
        <f ca="1">AA7</f>
        <v>-34.844515199999996</v>
      </c>
      <c r="AB22" s="155">
        <f t="shared" ca="1" si="8"/>
        <v>0</v>
      </c>
      <c r="AC22" s="155">
        <f t="shared" ca="1" si="9"/>
        <v>34.844515199999996</v>
      </c>
      <c r="AD22" s="102"/>
    </row>
    <row r="23" spans="2:30" x14ac:dyDescent="0.25">
      <c r="D23" s="99"/>
      <c r="E23" s="99"/>
      <c r="F23" s="99"/>
      <c r="G23" s="99" t="s">
        <v>192</v>
      </c>
      <c r="H23" s="143">
        <f>Weather!$R40</f>
        <v>6.4579199999999997</v>
      </c>
      <c r="I23" s="143">
        <f t="shared" si="2"/>
        <v>1.1598745906168695</v>
      </c>
      <c r="J23" s="143">
        <f t="shared" si="2"/>
        <v>1.5499007999999999</v>
      </c>
      <c r="K23" s="143">
        <f t="shared" si="2"/>
        <v>0.6199603199999999</v>
      </c>
      <c r="L23" s="143">
        <f t="shared" si="2"/>
        <v>0</v>
      </c>
      <c r="M23" s="143">
        <f t="shared" si="2"/>
        <v>3.9524421596978594</v>
      </c>
      <c r="N23" s="143">
        <f t="shared" si="2"/>
        <v>0</v>
      </c>
      <c r="O23" s="143">
        <f t="shared" si="2"/>
        <v>2.7699574553091066</v>
      </c>
      <c r="P23" s="143">
        <f ca="1">-Glazing!AK32</f>
        <v>-17.435531087939577</v>
      </c>
      <c r="Q23" s="143">
        <f>-'Incidental gains'!$F$6 * Weather!$Q40 / 1000</f>
        <v>-3.5649503999999999</v>
      </c>
      <c r="R23" s="143">
        <f t="shared" si="3"/>
        <v>10.052135325623833</v>
      </c>
      <c r="S23" s="143">
        <f t="shared" ca="1" si="4"/>
        <v>21.000481487939577</v>
      </c>
      <c r="T23" s="143">
        <f t="shared" ca="1" si="5"/>
        <v>2.0891562645806592</v>
      </c>
      <c r="U23" s="99">
        <f t="shared" ca="1" si="10"/>
        <v>0.42195307888534717</v>
      </c>
      <c r="V23" s="99">
        <f t="shared" ca="1" si="6"/>
        <v>1.190917503712992</v>
      </c>
      <c r="W23" s="130">
        <f t="shared" ca="1" si="7"/>
        <v>12.139263666028736</v>
      </c>
      <c r="X23" s="99"/>
      <c r="Y23" s="102"/>
      <c r="Z23" s="102" t="s">
        <v>3398</v>
      </c>
      <c r="AA23" s="155">
        <f ca="1">-SUM($AA$21:$AA$22) * (1 - $AA$8)</f>
        <v>75.819681199743684</v>
      </c>
      <c r="AB23" s="155">
        <f t="shared" ca="1" si="8"/>
        <v>75.819681199743684</v>
      </c>
      <c r="AC23" s="155">
        <f t="shared" ca="1" si="9"/>
        <v>0</v>
      </c>
      <c r="AD23" s="102"/>
    </row>
    <row r="24" spans="2:30" x14ac:dyDescent="0.25">
      <c r="D24" s="99"/>
      <c r="E24" s="99"/>
      <c r="F24" s="99"/>
      <c r="G24" s="99" t="s">
        <v>193</v>
      </c>
      <c r="H24" s="143">
        <f>Weather!$R41</f>
        <v>12.06</v>
      </c>
      <c r="I24" s="143">
        <f t="shared" si="2"/>
        <v>2.1660360553923628</v>
      </c>
      <c r="J24" s="143">
        <f t="shared" si="2"/>
        <v>2.8944000000000001</v>
      </c>
      <c r="K24" s="143">
        <f t="shared" si="2"/>
        <v>1.1577600000000001</v>
      </c>
      <c r="L24" s="143">
        <f t="shared" si="2"/>
        <v>0</v>
      </c>
      <c r="M24" s="143">
        <f t="shared" si="2"/>
        <v>7.3810843810323128</v>
      </c>
      <c r="N24" s="143">
        <f t="shared" si="2"/>
        <v>0</v>
      </c>
      <c r="O24" s="143">
        <f t="shared" si="2"/>
        <v>5.1728245179605556</v>
      </c>
      <c r="P24" s="143">
        <f ca="1">-Glazing!AK33</f>
        <v>-17.045629009349561</v>
      </c>
      <c r="Q24" s="143">
        <f>-'Incidental gains'!$F$6 * Weather!$Q41 / 1000</f>
        <v>-3.4499519999999997</v>
      </c>
      <c r="R24" s="143">
        <f t="shared" si="3"/>
        <v>18.772104954385231</v>
      </c>
      <c r="S24" s="143">
        <f t="shared" ca="1" si="4"/>
        <v>20.495581009349561</v>
      </c>
      <c r="T24" s="143">
        <f t="shared" ca="1" si="5"/>
        <v>1.0918104847140075</v>
      </c>
      <c r="U24" s="99">
        <f t="shared" ca="1" si="10"/>
        <v>0.65222168679905101</v>
      </c>
      <c r="V24" s="99">
        <f t="shared" ca="1" si="6"/>
        <v>5.4044425365406639</v>
      </c>
      <c r="W24" s="130">
        <f t="shared" ca="1" si="7"/>
        <v>7.1279185915049936</v>
      </c>
      <c r="X24" s="99"/>
      <c r="Y24" s="102"/>
      <c r="Z24" s="15" t="s">
        <v>3392</v>
      </c>
      <c r="AA24" s="157">
        <f ca="1">-o.space_heating</f>
        <v>-43.289498260054721</v>
      </c>
      <c r="AB24" s="157">
        <f t="shared" ca="1" si="8"/>
        <v>0</v>
      </c>
      <c r="AC24" s="157">
        <f t="shared" ca="1" si="9"/>
        <v>43.289498260054721</v>
      </c>
      <c r="AD24" s="102"/>
    </row>
    <row r="25" spans="2:30" x14ac:dyDescent="0.25">
      <c r="D25" s="99"/>
      <c r="E25" s="99"/>
      <c r="F25" s="99"/>
      <c r="G25" s="117" t="s">
        <v>194</v>
      </c>
      <c r="H25" s="144">
        <f>Weather!$R42</f>
        <v>14.225280000000001</v>
      </c>
      <c r="I25" s="144">
        <f t="shared" si="2"/>
        <v>2.5549311258749481</v>
      </c>
      <c r="J25" s="144">
        <f t="shared" si="2"/>
        <v>3.4140672000000003</v>
      </c>
      <c r="K25" s="144">
        <f t="shared" si="2"/>
        <v>1.3656268800000002</v>
      </c>
      <c r="L25" s="144">
        <f t="shared" si="2"/>
        <v>0</v>
      </c>
      <c r="M25" s="144">
        <f t="shared" si="2"/>
        <v>8.7063011628367608</v>
      </c>
      <c r="N25" s="144">
        <f t="shared" si="2"/>
        <v>0</v>
      </c>
      <c r="O25" s="144">
        <f t="shared" si="2"/>
        <v>6.1015652702200605</v>
      </c>
      <c r="P25" s="144">
        <f ca="1">-Glazing!AK34</f>
        <v>-16.041016446496016</v>
      </c>
      <c r="Q25" s="144">
        <f>-'Incidental gains'!$F$6 * Weather!$Q42 / 1000</f>
        <v>-3.5649503999999999</v>
      </c>
      <c r="R25" s="144">
        <f t="shared" si="3"/>
        <v>22.142491638931769</v>
      </c>
      <c r="S25" s="144">
        <f t="shared" ca="1" si="4"/>
        <v>19.605966846496017</v>
      </c>
      <c r="T25" s="144">
        <f t="shared" ca="1" si="5"/>
        <v>0.88544537652772837</v>
      </c>
      <c r="U25" s="117">
        <f t="shared" ca="1" si="10"/>
        <v>0.72311909582811007</v>
      </c>
      <c r="V25" s="117">
        <f t="shared" ca="1" si="6"/>
        <v>7.9650426200576678</v>
      </c>
      <c r="W25" s="131">
        <f t="shared" ca="1" si="7"/>
        <v>5.4285178276219153</v>
      </c>
      <c r="X25" s="99"/>
      <c r="Y25" s="102"/>
      <c r="Z25" s="119" t="s">
        <v>3254</v>
      </c>
      <c r="AA25" s="158" t="str">
        <f ca="1">IF(ABS(AB25-AC25) &gt; 0.0001,"Unbalanced","Balanced")</f>
        <v>Balanced</v>
      </c>
      <c r="AB25" s="158">
        <f ca="1">SUM(AB14:AB24)</f>
        <v>218.66736805671442</v>
      </c>
      <c r="AC25" s="158">
        <f ca="1">SUM(AC14:AC24)</f>
        <v>218.66736805671442</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16.48260761984054</v>
      </c>
      <c r="J27" s="156">
        <f t="shared" si="11"/>
        <v>22.025145600000002</v>
      </c>
      <c r="K27" s="156">
        <f t="shared" si="11"/>
        <v>8.81005824</v>
      </c>
      <c r="L27" s="156">
        <f t="shared" si="11"/>
        <v>0</v>
      </c>
      <c r="M27" s="156">
        <f t="shared" si="11"/>
        <v>56.166894063751563</v>
      </c>
      <c r="N27" s="156">
        <f t="shared" si="11"/>
        <v>0</v>
      </c>
      <c r="O27" s="156">
        <f t="shared" si="11"/>
        <v>39.362981333378613</v>
      </c>
      <c r="P27" s="156">
        <f t="shared" ca="1" si="11"/>
        <v>-159.70763819723038</v>
      </c>
      <c r="Q27" s="156">
        <f t="shared" si="11"/>
        <v>-41.974416000000005</v>
      </c>
      <c r="R27" s="156">
        <f t="shared" si="11"/>
        <v>142.84768685697071</v>
      </c>
      <c r="S27" s="156">
        <f t="shared" ca="1" si="11"/>
        <v>201.68205419723037</v>
      </c>
      <c r="T27" s="156" t="s">
        <v>52</v>
      </c>
      <c r="U27" s="126">
        <f ca="1">(R27 - o.space_heating) / S27</f>
        <v>0.49363930267962919</v>
      </c>
      <c r="V27" s="156">
        <f ca="1">IF(SUM(V14:V25) &lt; 0.0001, 0, SUM(V14:V25))</f>
        <v>43.289498260054721</v>
      </c>
      <c r="W27" s="156">
        <f ca="1">SUM(W14:W25)</f>
        <v>102.1238656003144</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3843.3023999999996</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222.55684629999999</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17.268857210617295</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2.1512571473744861</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3.1512571473744861</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43.289498260054721</v>
      </c>
      <c r="L7" s="98">
        <v>0.8</v>
      </c>
      <c r="M7" s="98" t="s">
        <v>3439</v>
      </c>
      <c r="N7" s="99">
        <f t="shared" ca="1" si="0"/>
        <v>54.111872825068396</v>
      </c>
      <c r="O7" s="44">
        <f t="shared" si="1"/>
        <v>0.21</v>
      </c>
      <c r="P7" s="99">
        <f t="shared" ca="1" si="2"/>
        <v>11.363493293264362</v>
      </c>
      <c r="Q7" s="99">
        <f t="shared" si="3"/>
        <v>1.1299999999999999</v>
      </c>
      <c r="R7" s="99">
        <f t="shared" ca="1" si="4"/>
        <v>61.146416292327281</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43.289498260054721</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54.111872825068396</v>
      </c>
      <c r="L29" s="47">
        <f t="shared" ca="1" si="16"/>
        <v>1</v>
      </c>
      <c r="M29" s="47">
        <f t="shared" ca="1" si="17"/>
        <v>0</v>
      </c>
      <c r="N29" s="116">
        <v>2</v>
      </c>
      <c r="O29" s="99">
        <f t="shared" ca="1" si="18"/>
        <v>0.21</v>
      </c>
      <c r="P29" s="99">
        <f t="shared" ca="1" si="19"/>
        <v>11.363493293264362</v>
      </c>
      <c r="Q29" s="99">
        <f t="shared" ca="1" si="20"/>
        <v>1.1299999999999999</v>
      </c>
      <c r="R29" s="99">
        <f t="shared" ca="1" si="21"/>
        <v>61.146416292327281</v>
      </c>
      <c r="S29" s="99"/>
      <c r="T29" s="102"/>
      <c r="U29" s="102" t="str">
        <f t="shared" si="13"/>
        <v>Space heating</v>
      </c>
      <c r="V29" s="102">
        <f t="shared" ca="1" si="22"/>
        <v>54.111872825068396</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110.58641061787321</v>
      </c>
      <c r="L35" s="126"/>
      <c r="M35" s="126"/>
      <c r="N35" s="126"/>
      <c r="O35" s="126"/>
      <c r="P35" s="126">
        <f ca="1">SUM(P28:P34)</f>
        <v>19.737886147978301</v>
      </c>
      <c r="Q35" s="126"/>
      <c r="R35" s="126">
        <f ca="1">SUM(R28:R34)</f>
        <v>142.43604251628528</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82.49</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30.1752</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255.64519999999999</v>
      </c>
      <c r="G8" s="99" t="s">
        <v>36</v>
      </c>
      <c r="H8" s="99" t="s">
        <v>3629</v>
      </c>
      <c r="I8" s="99"/>
      <c r="J8" s="99"/>
      <c r="K8" s="102"/>
      <c r="L8" s="102"/>
      <c r="M8" s="102"/>
      <c r="N8" s="102"/>
      <c r="O8" s="102"/>
      <c r="P8" s="102"/>
    </row>
    <row r="9" spans="2:16" x14ac:dyDescent="0.25">
      <c r="B9" s="160"/>
      <c r="D9" s="99"/>
      <c r="E9" s="99" t="s">
        <v>3630</v>
      </c>
      <c r="F9" s="143">
        <f>F8 / F7</f>
        <v>0.73320102102274354</v>
      </c>
      <c r="G9" s="99" t="s">
        <v>52</v>
      </c>
      <c r="H9" s="99" t="s">
        <v>3631</v>
      </c>
      <c r="I9" s="99"/>
      <c r="J9" s="99"/>
      <c r="K9" s="102"/>
      <c r="L9" s="102"/>
      <c r="M9" s="102"/>
      <c r="N9" s="102"/>
      <c r="O9" s="102"/>
      <c r="P9" s="102"/>
    </row>
    <row r="10" spans="2:16" x14ac:dyDescent="0.25">
      <c r="B10" s="160"/>
      <c r="D10" s="99"/>
      <c r="E10" s="99" t="s">
        <v>3632</v>
      </c>
      <c r="F10" s="143">
        <f>F8 / F6</f>
        <v>1.7879787382850749</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43.289498260054721</v>
      </c>
      <c r="G17" s="143">
        <f ca="1">Systems!K29</f>
        <v>54.111872825068396</v>
      </c>
      <c r="H17" s="143">
        <f ca="1">Systems!R29</f>
        <v>61.146416292327281</v>
      </c>
      <c r="I17" s="143">
        <f ca="1">Systems!P29</f>
        <v>11.363493293264362</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43.289498260054721</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142.43604251628528</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142.43604251628528</v>
      </c>
      <c r="G27" s="99" t="s">
        <v>3416</v>
      </c>
      <c r="H27" s="99"/>
      <c r="I27" s="99"/>
      <c r="J27" s="99"/>
      <c r="K27" s="102"/>
      <c r="L27" s="102"/>
      <c r="M27" s="56"/>
      <c r="N27" s="102"/>
      <c r="O27" s="66"/>
      <c r="P27" s="102"/>
    </row>
    <row r="28" spans="2:16" x14ac:dyDescent="0.25">
      <c r="D28" s="99"/>
      <c r="E28" s="99" t="s">
        <v>3639</v>
      </c>
      <c r="F28" s="143">
        <f ca="1">SUM(I16:I22)</f>
        <v>19.737886147978301</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1973.7886147978302</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82.49</v>
      </c>
      <c r="H29" s="99">
        <v>0.15</v>
      </c>
      <c r="I29" s="99">
        <f>G29*H29</f>
        <v>12.373499999999998</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30.1752</v>
      </c>
      <c r="H32" s="105">
        <v>0.15</v>
      </c>
      <c r="I32" s="105">
        <f>G32*H32</f>
        <v>4.5262799999999999</v>
      </c>
      <c r="J32" s="26"/>
      <c r="K32" s="99"/>
      <c r="L32" s="99"/>
      <c r="M32" s="99"/>
      <c r="N32" s="99"/>
      <c r="O32" s="99"/>
      <c r="P32" s="99"/>
      <c r="Q32" s="99"/>
      <c r="R32" s="99"/>
    </row>
    <row r="33" spans="4:18" x14ac:dyDescent="0.25">
      <c r="D33" s="99"/>
      <c r="E33" s="25"/>
      <c r="F33" s="126" t="s">
        <v>3254</v>
      </c>
      <c r="G33" s="126"/>
      <c r="H33" s="126"/>
      <c r="I33" s="126">
        <f>SUM(I29:I32)</f>
        <v>38.346779999999995</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255.64519999999996</v>
      </c>
      <c r="G4" s="99" t="s">
        <v>36</v>
      </c>
      <c r="H4" s="99"/>
      <c r="I4" s="99"/>
    </row>
    <row r="5" spans="1:9" x14ac:dyDescent="0.25">
      <c r="A5" s="2"/>
      <c r="B5" s="161"/>
      <c r="C5" s="2"/>
      <c r="D5" s="99"/>
      <c r="E5" s="99" t="s">
        <v>3697</v>
      </c>
      <c r="F5" s="99">
        <f>Glazing!H31</f>
        <v>30.1752</v>
      </c>
      <c r="G5" s="99" t="s">
        <v>36</v>
      </c>
      <c r="H5" s="99"/>
      <c r="I5" s="99"/>
    </row>
    <row r="6" spans="1:9" x14ac:dyDescent="0.25">
      <c r="A6" s="2"/>
      <c r="B6" s="161"/>
      <c r="C6" s="2"/>
      <c r="D6" s="99"/>
      <c r="E6" s="99" t="s">
        <v>3698</v>
      </c>
      <c r="F6" s="99">
        <f>Glazing!I31</f>
        <v>30.1752</v>
      </c>
      <c r="G6" s="99" t="s">
        <v>36</v>
      </c>
      <c r="H6" s="99"/>
      <c r="I6" s="99"/>
    </row>
    <row r="7" spans="1:9" x14ac:dyDescent="0.25">
      <c r="A7" s="2"/>
      <c r="B7" s="161"/>
      <c r="C7" s="2"/>
      <c r="D7" s="99"/>
      <c r="E7" s="99" t="s">
        <v>3699</v>
      </c>
      <c r="F7" s="99">
        <f ca="1">SUM('Space heating'!AA14:AA18)</f>
        <v>103.48470552359213</v>
      </c>
      <c r="G7" s="99" t="s">
        <v>3700</v>
      </c>
      <c r="H7" s="99" t="s">
        <v>3701</v>
      </c>
      <c r="I7" s="99"/>
    </row>
    <row r="8" spans="1:9" x14ac:dyDescent="0.25">
      <c r="A8" s="2"/>
      <c r="B8" s="161"/>
      <c r="C8" s="2"/>
      <c r="D8" s="99"/>
      <c r="E8" s="99" t="s">
        <v>3702</v>
      </c>
      <c r="F8" s="99">
        <f ca="1">SUM('Space heating'!AA19:AA20)</f>
        <v>39.362981333378613</v>
      </c>
      <c r="G8" s="99" t="s">
        <v>3700</v>
      </c>
      <c r="H8" s="99" t="s">
        <v>3701</v>
      </c>
      <c r="I8" s="99"/>
    </row>
    <row r="9" spans="1:9" x14ac:dyDescent="0.25">
      <c r="A9" s="2"/>
      <c r="B9" s="161"/>
      <c r="C9" s="2"/>
      <c r="D9" s="99"/>
      <c r="E9" s="99" t="s">
        <v>3477</v>
      </c>
      <c r="F9" s="99">
        <f ca="1">F7+F8</f>
        <v>142.84768685697074</v>
      </c>
      <c r="G9" s="99" t="s">
        <v>3700</v>
      </c>
      <c r="H9" s="99" t="s">
        <v>3701</v>
      </c>
      <c r="I9" s="99"/>
    </row>
    <row r="10" spans="1:9" x14ac:dyDescent="0.25">
      <c r="A10" s="2"/>
      <c r="B10" s="161"/>
      <c r="C10" s="2"/>
      <c r="D10" s="99"/>
      <c r="E10" s="99" t="s">
        <v>3703</v>
      </c>
      <c r="F10" s="99">
        <f ca="1">-1 * 'Space heating'!AA21</f>
        <v>140.53335459665971</v>
      </c>
      <c r="G10" s="99" t="s">
        <v>3700</v>
      </c>
      <c r="H10" s="99" t="s">
        <v>3701</v>
      </c>
      <c r="I10" s="99"/>
    </row>
    <row r="11" spans="1:9" x14ac:dyDescent="0.25">
      <c r="A11" s="2"/>
      <c r="B11" s="161"/>
      <c r="C11" s="2"/>
      <c r="D11" s="99"/>
      <c r="E11" s="99" t="s">
        <v>3704</v>
      </c>
      <c r="F11" s="99">
        <f ca="1">-1 * 'Space heating'!AA22</f>
        <v>34.844515199999996</v>
      </c>
      <c r="G11" s="99" t="s">
        <v>3700</v>
      </c>
      <c r="H11" s="99" t="s">
        <v>3701</v>
      </c>
      <c r="I11" s="99"/>
    </row>
    <row r="12" spans="1:9" x14ac:dyDescent="0.25">
      <c r="A12" s="2"/>
      <c r="B12" s="161"/>
      <c r="C12" s="2"/>
      <c r="D12" s="99"/>
      <c r="E12" s="99" t="s">
        <v>3705</v>
      </c>
      <c r="F12" s="99">
        <f ca="1">F10+F11</f>
        <v>175.3778697966597</v>
      </c>
      <c r="G12" s="99" t="s">
        <v>3700</v>
      </c>
      <c r="H12" s="99" t="s">
        <v>3701</v>
      </c>
      <c r="I12" s="99"/>
    </row>
    <row r="13" spans="1:9" x14ac:dyDescent="0.25">
      <c r="A13" s="2"/>
      <c r="B13" s="161"/>
      <c r="C13" s="2"/>
      <c r="D13" s="99"/>
      <c r="E13" s="99" t="s">
        <v>3706</v>
      </c>
      <c r="F13" s="99">
        <f ca="1">'Space heating'!AA8</f>
        <v>0.56767817235063844</v>
      </c>
      <c r="G13" s="99" t="s">
        <v>52</v>
      </c>
      <c r="H13" s="99"/>
      <c r="I13" s="99"/>
    </row>
    <row r="14" spans="1:9" x14ac:dyDescent="0.25">
      <c r="A14" s="2"/>
      <c r="B14" s="161"/>
      <c r="C14" s="2"/>
      <c r="D14" s="99"/>
      <c r="E14" s="99" t="s">
        <v>3707</v>
      </c>
      <c r="F14" s="99">
        <f ca="1">SUM('Space heating'!AC21:AC22)</f>
        <v>175.3778697966597</v>
      </c>
      <c r="G14" s="99" t="s">
        <v>3700</v>
      </c>
      <c r="H14" s="99" t="s">
        <v>3701</v>
      </c>
      <c r="I14" s="99"/>
    </row>
    <row r="15" spans="1:9" x14ac:dyDescent="0.25">
      <c r="A15" s="2"/>
      <c r="B15" s="161"/>
      <c r="C15" s="2"/>
      <c r="D15" s="99"/>
      <c r="E15" s="99" t="s">
        <v>3708</v>
      </c>
      <c r="F15" s="99">
        <f>'Space heating'!P4</f>
        <v>222.55684629999999</v>
      </c>
      <c r="G15" s="99" t="str">
        <f>'Space heating'!AB31</f>
        <v>W/K</v>
      </c>
      <c r="H15" s="99" t="str">
        <f>IF(ISBLANK('Space heating'!AC31), "", 'Space heating'!AC31)</f>
        <v/>
      </c>
      <c r="I15" s="99"/>
    </row>
    <row r="16" spans="1:9" x14ac:dyDescent="0.25">
      <c r="A16" s="2"/>
      <c r="B16" s="161"/>
      <c r="C16" s="2"/>
      <c r="D16" s="99"/>
      <c r="E16" s="99" t="s">
        <v>3709</v>
      </c>
      <c r="F16" s="99">
        <f>F15 / F4</f>
        <v>0.87056923540907483</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2021-09-20T11:24:04Z</dcterms:modified>
  <dc:language>en-GB</dc:language>
</cp:coreProperties>
</file>