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7CB7C1CE-0868-49BA-826F-E5C0E871BE1F}"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31" i="10"/>
  <c r="M4" i="13"/>
  <c r="M14" i="13"/>
  <c r="M15" i="13"/>
  <c r="M16" i="13"/>
  <c r="M17" i="13"/>
  <c r="M18" i="13"/>
  <c r="M19" i="13"/>
  <c r="M20" i="13"/>
  <c r="M21" i="13"/>
  <c r="M22" i="13"/>
  <c r="M23" i="13"/>
  <c r="M24" i="13"/>
  <c r="M25" i="13"/>
  <c r="M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J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P4" i="13"/>
  <c r="I5" i="13"/>
  <c r="J5" i="13"/>
  <c r="K5" i="13"/>
  <c r="L5" i="13"/>
  <c r="M5" i="13"/>
  <c r="N5" i="13"/>
  <c r="O5" i="13"/>
  <c r="P5" i="13"/>
  <c r="I14" i="13"/>
  <c r="R14" i="13"/>
  <c r="T14" i="13"/>
  <c r="AA31" i="13"/>
  <c r="AA32" i="13"/>
  <c r="AA35" i="13"/>
  <c r="AA36" i="13"/>
  <c r="U14" i="13"/>
  <c r="I15" i="13"/>
  <c r="R15" i="13"/>
  <c r="T15" i="13"/>
  <c r="U15" i="13"/>
  <c r="V15" i="13"/>
  <c r="W15" i="13"/>
  <c r="V14" i="13"/>
  <c r="I16" i="13"/>
  <c r="R16" i="13"/>
  <c r="T16" i="13"/>
  <c r="U16" i="13"/>
  <c r="V16" i="13"/>
  <c r="I17" i="13"/>
  <c r="R17" i="13"/>
  <c r="T17" i="13"/>
  <c r="U17" i="13"/>
  <c r="V17" i="13"/>
  <c r="I18" i="13"/>
  <c r="R18" i="13"/>
  <c r="T18" i="13"/>
  <c r="U18" i="13"/>
  <c r="V18" i="13"/>
  <c r="I19" i="13"/>
  <c r="R19" i="13"/>
  <c r="T19" i="13"/>
  <c r="U19" i="13"/>
  <c r="V19" i="13"/>
  <c r="I20" i="13"/>
  <c r="R20" i="13"/>
  <c r="T20" i="13"/>
  <c r="U20" i="13"/>
  <c r="V20" i="13"/>
  <c r="I21" i="13"/>
  <c r="R21" i="13"/>
  <c r="T21" i="13"/>
  <c r="U21" i="13"/>
  <c r="V21" i="13"/>
  <c r="I22" i="13"/>
  <c r="R22" i="13"/>
  <c r="T22" i="13"/>
  <c r="U22" i="13"/>
  <c r="V22" i="13"/>
  <c r="I23" i="13"/>
  <c r="R23" i="13"/>
  <c r="T23" i="13"/>
  <c r="U23" i="13"/>
  <c r="V23" i="13"/>
  <c r="I24" i="13"/>
  <c r="R24" i="13"/>
  <c r="T24" i="13"/>
  <c r="U24" i="13"/>
  <c r="V24" i="13"/>
  <c r="I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<sst xmlns="http://schemas.openxmlformats.org/spreadsheetml/2006/main" count="4870" uniqueCount="3712">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</sst>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EE40-48F7-BB10-662B5F755C2A}"/>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14AF-45F9-84DF-4692C746D63F}"/>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14AF-45F9-84DF-4692C746D63F}"/>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14AF-45F9-84DF-4692C746D63F}"/>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14AF-45F9-84DF-4692C746D63F}"/>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14AF-45F9-84DF-4692C746D63F}"/>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2F5C-4E51-9629-F37293D2CF3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2F5C-4E51-9629-F37293D2CF3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2F5C-4E51-9629-F37293D2CF3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2F5C-4E51-9629-F37293D2CF3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2F5C-4E51-9629-F37293D2CF3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2F5C-4E51-9629-F37293D2CF3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2F5C-4E51-9629-F37293D2CF3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2F5C-4E51-9629-F37293D2CF3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2F5C-4E51-9629-F37293D2CF3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2F5C-4E51-9629-F37293D2CF3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2F5C-4E51-9629-F37293D2CF3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2F5C-4E51-9629-F37293D2CF3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18.506855291145616</c:v>
                </c:pt>
                <c:pt idx="1">
                  <c:v>4.4481869856147727</c:v>
                </c:pt>
                <c:pt idx="2">
                  <c:v>0</c:v>
                </c:pt>
                <c:pt idx="3">
                  <c:v>0</c:v>
                </c:pt>
                <c:pt idx="4">
                  <c:v>0</c:v>
                </c:pt>
                <c:pt idx="5">
                  <c:v>0</c:v>
                </c:pt>
              </c:numCache>
            </c:numRef>
          </c:val>
          <c:extLst>
            <c:ext xmlns:c16="http://schemas.microsoft.com/office/drawing/2014/chart" uri="{C3380CC4-5D6E-409C-BE32-E72D297353CC}">
              <c16:uniqueId val="{0000000C-2F5C-4E51-9629-F37293D2CF3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636-44C3-98C3-F7BD681597FB}"/>
              </c:ext>
            </c:extLst>
          </c:dPt>
          <c:dPt>
            <c:idx val="1"/>
            <c:invertIfNegative val="0"/>
            <c:bubble3D val="0"/>
            <c:spPr>
              <a:ln>
                <a:prstDash val="solid"/>
              </a:ln>
            </c:spPr>
            <c:extLst>
              <c:ext xmlns:c16="http://schemas.microsoft.com/office/drawing/2014/chart" uri="{C3380CC4-5D6E-409C-BE32-E72D297353CC}">
                <c16:uniqueId val="{00000003-1636-44C3-98C3-F7BD681597FB}"/>
              </c:ext>
            </c:extLst>
          </c:dPt>
          <c:dPt>
            <c:idx val="2"/>
            <c:invertIfNegative val="0"/>
            <c:bubble3D val="0"/>
            <c:spPr>
              <a:ln>
                <a:prstDash val="solid"/>
              </a:ln>
            </c:spPr>
            <c:extLst>
              <c:ext xmlns:c16="http://schemas.microsoft.com/office/drawing/2014/chart" uri="{C3380CC4-5D6E-409C-BE32-E72D297353CC}">
                <c16:uniqueId val="{00000005-1636-44C3-98C3-F7BD681597FB}"/>
              </c:ext>
            </c:extLst>
          </c:dPt>
          <c:dPt>
            <c:idx val="3"/>
            <c:invertIfNegative val="0"/>
            <c:bubble3D val="0"/>
            <c:spPr>
              <a:ln>
                <a:prstDash val="solid"/>
              </a:ln>
            </c:spPr>
            <c:extLst>
              <c:ext xmlns:c16="http://schemas.microsoft.com/office/drawing/2014/chart" uri="{C3380CC4-5D6E-409C-BE32-E72D297353CC}">
                <c16:uniqueId val="{00000007-1636-44C3-98C3-F7BD681597FB}"/>
              </c:ext>
            </c:extLst>
          </c:dPt>
          <c:dPt>
            <c:idx val="4"/>
            <c:invertIfNegative val="0"/>
            <c:bubble3D val="0"/>
            <c:spPr>
              <a:ln>
                <a:prstDash val="solid"/>
              </a:ln>
            </c:spPr>
            <c:extLst>
              <c:ext xmlns:c16="http://schemas.microsoft.com/office/drawing/2014/chart" uri="{C3380CC4-5D6E-409C-BE32-E72D297353CC}">
                <c16:uniqueId val="{00000009-1636-44C3-98C3-F7BD681597FB}"/>
              </c:ext>
            </c:extLst>
          </c:dPt>
          <c:dPt>
            <c:idx val="5"/>
            <c:invertIfNegative val="0"/>
            <c:bubble3D val="0"/>
            <c:spPr>
              <a:ln>
                <a:prstDash val="solid"/>
              </a:ln>
            </c:spPr>
            <c:extLst>
              <c:ext xmlns:c16="http://schemas.microsoft.com/office/drawing/2014/chart" uri="{C3380CC4-5D6E-409C-BE32-E72D297353CC}">
                <c16:uniqueId val="{0000000B-1636-44C3-98C3-F7BD681597FB}"/>
              </c:ext>
            </c:extLst>
          </c:dPt>
          <c:dPt>
            <c:idx val="6"/>
            <c:invertIfNegative val="0"/>
            <c:bubble3D val="0"/>
            <c:spPr>
              <a:ln>
                <a:prstDash val="solid"/>
              </a:ln>
            </c:spPr>
            <c:extLst>
              <c:ext xmlns:c16="http://schemas.microsoft.com/office/drawing/2014/chart" uri="{C3380CC4-5D6E-409C-BE32-E72D297353CC}">
                <c16:uniqueId val="{0000000D-1636-44C3-98C3-F7BD681597FB}"/>
              </c:ext>
            </c:extLst>
          </c:dPt>
          <c:dPt>
            <c:idx val="7"/>
            <c:invertIfNegative val="0"/>
            <c:bubble3D val="0"/>
            <c:spPr>
              <a:ln>
                <a:prstDash val="solid"/>
              </a:ln>
            </c:spPr>
            <c:extLst>
              <c:ext xmlns:c16="http://schemas.microsoft.com/office/drawing/2014/chart" uri="{C3380CC4-5D6E-409C-BE32-E72D297353CC}">
                <c16:uniqueId val="{0000000F-1636-44C3-98C3-F7BD681597FB}"/>
              </c:ext>
            </c:extLst>
          </c:dPt>
          <c:dPt>
            <c:idx val="8"/>
            <c:invertIfNegative val="0"/>
            <c:bubble3D val="0"/>
            <c:spPr>
              <a:ln>
                <a:prstDash val="solid"/>
              </a:ln>
            </c:spPr>
            <c:extLst>
              <c:ext xmlns:c16="http://schemas.microsoft.com/office/drawing/2014/chart" uri="{C3380CC4-5D6E-409C-BE32-E72D297353CC}">
                <c16:uniqueId val="{00000011-1636-44C3-98C3-F7BD681597FB}"/>
              </c:ext>
            </c:extLst>
          </c:dPt>
          <c:dPt>
            <c:idx val="9"/>
            <c:invertIfNegative val="0"/>
            <c:bubble3D val="0"/>
            <c:spPr>
              <a:ln>
                <a:prstDash val="solid"/>
              </a:ln>
            </c:spPr>
            <c:extLst>
              <c:ext xmlns:c16="http://schemas.microsoft.com/office/drawing/2014/chart" uri="{C3380CC4-5D6E-409C-BE32-E72D297353CC}">
                <c16:uniqueId val="{00000013-1636-44C3-98C3-F7BD681597FB}"/>
              </c:ext>
            </c:extLst>
          </c:dPt>
          <c:dPt>
            <c:idx val="10"/>
            <c:invertIfNegative val="0"/>
            <c:bubble3D val="0"/>
            <c:spPr>
              <a:ln>
                <a:prstDash val="solid"/>
              </a:ln>
            </c:spPr>
            <c:extLst>
              <c:ext xmlns:c16="http://schemas.microsoft.com/office/drawing/2014/chart" uri="{C3380CC4-5D6E-409C-BE32-E72D297353CC}">
                <c16:uniqueId val="{00000015-1636-44C3-98C3-F7BD681597FB}"/>
              </c:ext>
            </c:extLst>
          </c:dPt>
          <c:dPt>
            <c:idx val="11"/>
            <c:invertIfNegative val="0"/>
            <c:bubble3D val="0"/>
            <c:spPr>
              <a:ln>
                <a:prstDash val="solid"/>
              </a:ln>
            </c:spPr>
            <c:extLst>
              <c:ext xmlns:c16="http://schemas.microsoft.com/office/drawing/2014/chart" uri="{C3380CC4-5D6E-409C-BE32-E72D297353CC}">
                <c16:uniqueId val="{00000017-1636-44C3-98C3-F7BD681597FB}"/>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3.8354955034494336</c:v>
                </c:pt>
                <c:pt idx="1">
                  <c:v>3.3584223199664298</c:v>
                </c:pt>
                <c:pt idx="2">
                  <c:v>3.3162799549475452</c:v>
                </c:pt>
                <c:pt idx="3">
                  <c:v>2.1791564817456988</c:v>
                </c:pt>
                <c:pt idx="4">
                  <c:v>1.2543056619723041</c:v>
                </c:pt>
                <c:pt idx="5">
                  <c:v>0.28995387897608049</c:v>
                </c:pt>
                <c:pt idx="6">
                  <c:v>0</c:v>
                </c:pt>
                <c:pt idx="7">
                  <c:v>0</c:v>
                </c:pt>
                <c:pt idx="8">
                  <c:v>0.53128195216114138</c:v>
                </c:pt>
                <c:pt idx="9">
                  <c:v>1.615337262005875</c:v>
                </c:pt>
                <c:pt idx="10">
                  <c:v>3.0166009148132611</c:v>
                </c:pt>
                <c:pt idx="11">
                  <c:v>3.5582083467226195</c:v>
                </c:pt>
              </c:numCache>
            </c:numRef>
          </c:val>
          <c:extLst>
            <c:ext xmlns:c16="http://schemas.microsoft.com/office/drawing/2014/chart" uri="{C3380CC4-5D6E-409C-BE32-E72D297353CC}">
              <c16:uniqueId val="{00000018-1636-44C3-98C3-F7BD681597F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27DC-4F9A-B91F-FFF4A230DB8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27DC-4F9A-B91F-FFF4A230DB8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27DC-4F9A-B91F-FFF4A230DB8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27DC-4F9A-B91F-FFF4A230DB8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27DC-4F9A-B91F-FFF4A230DB8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27DC-4F9A-B91F-FFF4A230DB8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27DC-4F9A-B91F-FFF4A230DB8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27DC-4F9A-B91F-FFF4A230DB8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27DC-4F9A-B91F-FFF4A230DB8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27DC-4F9A-B91F-FFF4A230DB8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27DC-4F9A-B91F-FFF4A230DB8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27DC-4F9A-B91F-FFF4A230DB8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22.025145600000002</c:v>
                </c:pt>
                <c:pt idx="1">
                  <c:v>0</c:v>
                </c:pt>
              </c:numCache>
            </c:numRef>
          </c:val>
          <c:extLst>
            <c:ext xmlns:c16="http://schemas.microsoft.com/office/drawing/2014/chart" uri="{C3380CC4-5D6E-409C-BE32-E72D297353CC}">
              <c16:uniqueId val="{0000000C-27DC-4F9A-B91F-FFF4A230DB8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0B0-4C46-A542-8D467A8091FB}"/>
              </c:ext>
            </c:extLst>
          </c:dPt>
          <c:dPt>
            <c:idx val="1"/>
            <c:invertIfNegative val="0"/>
            <c:bubble3D val="0"/>
            <c:spPr>
              <a:ln>
                <a:prstDash val="solid"/>
              </a:ln>
            </c:spPr>
            <c:extLst>
              <c:ext xmlns:c16="http://schemas.microsoft.com/office/drawing/2014/chart" uri="{C3380CC4-5D6E-409C-BE32-E72D297353CC}">
                <c16:uniqueId val="{00000003-90B0-4C46-A542-8D467A8091FB}"/>
              </c:ext>
            </c:extLst>
          </c:dPt>
          <c:dPt>
            <c:idx val="2"/>
            <c:invertIfNegative val="0"/>
            <c:bubble3D val="0"/>
            <c:spPr>
              <a:ln>
                <a:prstDash val="solid"/>
              </a:ln>
            </c:spPr>
            <c:extLst>
              <c:ext xmlns:c16="http://schemas.microsoft.com/office/drawing/2014/chart" uri="{C3380CC4-5D6E-409C-BE32-E72D297353CC}">
                <c16:uniqueId val="{00000005-90B0-4C46-A542-8D467A8091FB}"/>
              </c:ext>
            </c:extLst>
          </c:dPt>
          <c:dPt>
            <c:idx val="3"/>
            <c:invertIfNegative val="0"/>
            <c:bubble3D val="0"/>
            <c:spPr>
              <a:ln>
                <a:prstDash val="solid"/>
              </a:ln>
            </c:spPr>
            <c:extLst>
              <c:ext xmlns:c16="http://schemas.microsoft.com/office/drawing/2014/chart" uri="{C3380CC4-5D6E-409C-BE32-E72D297353CC}">
                <c16:uniqueId val="{00000007-90B0-4C46-A542-8D467A8091FB}"/>
              </c:ext>
            </c:extLst>
          </c:dPt>
          <c:dPt>
            <c:idx val="4"/>
            <c:invertIfNegative val="0"/>
            <c:bubble3D val="0"/>
            <c:spPr>
              <a:ln>
                <a:prstDash val="solid"/>
              </a:ln>
            </c:spPr>
            <c:extLst>
              <c:ext xmlns:c16="http://schemas.microsoft.com/office/drawing/2014/chart" uri="{C3380CC4-5D6E-409C-BE32-E72D297353CC}">
                <c16:uniqueId val="{00000009-90B0-4C46-A542-8D467A8091FB}"/>
              </c:ext>
            </c:extLst>
          </c:dPt>
          <c:dPt>
            <c:idx val="5"/>
            <c:invertIfNegative val="0"/>
            <c:bubble3D val="0"/>
            <c:spPr>
              <a:ln>
                <a:prstDash val="solid"/>
              </a:ln>
            </c:spPr>
            <c:extLst>
              <c:ext xmlns:c16="http://schemas.microsoft.com/office/drawing/2014/chart" uri="{C3380CC4-5D6E-409C-BE32-E72D297353CC}">
                <c16:uniqueId val="{0000000B-90B0-4C46-A542-8D467A8091FB}"/>
              </c:ext>
            </c:extLst>
          </c:dPt>
          <c:dPt>
            <c:idx val="6"/>
            <c:invertIfNegative val="0"/>
            <c:bubble3D val="0"/>
            <c:spPr>
              <a:ln>
                <a:prstDash val="solid"/>
              </a:ln>
            </c:spPr>
            <c:extLst>
              <c:ext xmlns:c16="http://schemas.microsoft.com/office/drawing/2014/chart" uri="{C3380CC4-5D6E-409C-BE32-E72D297353CC}">
                <c16:uniqueId val="{0000000D-90B0-4C46-A542-8D467A8091FB}"/>
              </c:ext>
            </c:extLst>
          </c:dPt>
          <c:dPt>
            <c:idx val="7"/>
            <c:invertIfNegative val="0"/>
            <c:bubble3D val="0"/>
            <c:spPr>
              <a:ln>
                <a:prstDash val="solid"/>
              </a:ln>
            </c:spPr>
            <c:extLst>
              <c:ext xmlns:c16="http://schemas.microsoft.com/office/drawing/2014/chart" uri="{C3380CC4-5D6E-409C-BE32-E72D297353CC}">
                <c16:uniqueId val="{0000000F-90B0-4C46-A542-8D467A8091FB}"/>
              </c:ext>
            </c:extLst>
          </c:dPt>
          <c:dPt>
            <c:idx val="8"/>
            <c:invertIfNegative val="0"/>
            <c:bubble3D val="0"/>
            <c:spPr>
              <a:ln>
                <a:prstDash val="solid"/>
              </a:ln>
            </c:spPr>
            <c:extLst>
              <c:ext xmlns:c16="http://schemas.microsoft.com/office/drawing/2014/chart" uri="{C3380CC4-5D6E-409C-BE32-E72D297353CC}">
                <c16:uniqueId val="{00000011-90B0-4C46-A542-8D467A8091FB}"/>
              </c:ext>
            </c:extLst>
          </c:dPt>
          <c:dPt>
            <c:idx val="9"/>
            <c:invertIfNegative val="0"/>
            <c:bubble3D val="0"/>
            <c:spPr>
              <a:ln>
                <a:prstDash val="solid"/>
              </a:ln>
            </c:spPr>
            <c:extLst>
              <c:ext xmlns:c16="http://schemas.microsoft.com/office/drawing/2014/chart" uri="{C3380CC4-5D6E-409C-BE32-E72D297353CC}">
                <c16:uniqueId val="{00000013-90B0-4C46-A542-8D467A8091FB}"/>
              </c:ext>
            </c:extLst>
          </c:dPt>
          <c:dPt>
            <c:idx val="10"/>
            <c:invertIfNegative val="0"/>
            <c:bubble3D val="0"/>
            <c:spPr>
              <a:ln>
                <a:prstDash val="solid"/>
              </a:ln>
            </c:spPr>
            <c:extLst>
              <c:ext xmlns:c16="http://schemas.microsoft.com/office/drawing/2014/chart" uri="{C3380CC4-5D6E-409C-BE32-E72D297353CC}">
                <c16:uniqueId val="{00000015-90B0-4C46-A542-8D467A8091FB}"/>
              </c:ext>
            </c:extLst>
          </c:dPt>
          <c:dPt>
            <c:idx val="11"/>
            <c:invertIfNegative val="0"/>
            <c:bubble3D val="0"/>
            <c:spPr>
              <a:ln>
                <a:prstDash val="solid"/>
              </a:ln>
            </c:spPr>
            <c:extLst>
              <c:ext xmlns:c16="http://schemas.microsoft.com/office/drawing/2014/chart" uri="{C3380CC4-5D6E-409C-BE32-E72D297353CC}">
                <c16:uniqueId val="{00000017-90B0-4C46-A542-8D467A8091FB}"/>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3.6801215999999997</c:v>
                </c:pt>
                <c:pt idx="1">
                  <c:v>3.2223744000000001</c:v>
                </c:pt>
                <c:pt idx="2">
                  <c:v>3.1819392</c:v>
                </c:pt>
                <c:pt idx="3">
                  <c:v>2.0908799999999998</c:v>
                </c:pt>
                <c:pt idx="4">
                  <c:v>1.2034944000000001</c:v>
                </c:pt>
                <c:pt idx="5">
                  <c:v>0.27820799999999984</c:v>
                </c:pt>
                <c:pt idx="6">
                  <c:v>0</c:v>
                </c:pt>
                <c:pt idx="7">
                  <c:v>0</c:v>
                </c:pt>
                <c:pt idx="8">
                  <c:v>0.50975999999999999</c:v>
                </c:pt>
                <c:pt idx="9">
                  <c:v>1.5499007999999999</c:v>
                </c:pt>
                <c:pt idx="10">
                  <c:v>2.8944000000000001</c:v>
                </c:pt>
                <c:pt idx="11">
                  <c:v>3.4140672000000003</c:v>
                </c:pt>
              </c:numCache>
            </c:numRef>
          </c:val>
          <c:extLst>
            <c:ext xmlns:c16="http://schemas.microsoft.com/office/drawing/2014/chart" uri="{C3380CC4-5D6E-409C-BE32-E72D297353CC}">
              <c16:uniqueId val="{00000018-90B0-4C46-A542-8D467A8091F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93B-4348-8845-9F9AEEA76EB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93B-4348-8845-9F9AEEA76EB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93B-4348-8845-9F9AEEA76EB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93B-4348-8845-9F9AEEA76EB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93B-4348-8845-9F9AEEA76EB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93B-4348-8845-9F9AEEA76EB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93B-4348-8845-9F9AEEA76EB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93B-4348-8845-9F9AEEA76EB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93B-4348-8845-9F9AEEA76EB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93B-4348-8845-9F9AEEA76EB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93B-4348-8845-9F9AEEA76EB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93B-4348-8845-9F9AEEA76EB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B93B-4348-8845-9F9AEEA76EB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151-4184-9050-3C658F1C39DF}"/>
              </c:ext>
            </c:extLst>
          </c:dPt>
          <c:dPt>
            <c:idx val="1"/>
            <c:invertIfNegative val="0"/>
            <c:bubble3D val="0"/>
            <c:spPr>
              <a:ln>
                <a:prstDash val="solid"/>
              </a:ln>
            </c:spPr>
            <c:extLst>
              <c:ext xmlns:c16="http://schemas.microsoft.com/office/drawing/2014/chart" uri="{C3380CC4-5D6E-409C-BE32-E72D297353CC}">
                <c16:uniqueId val="{00000003-7151-4184-9050-3C658F1C39DF}"/>
              </c:ext>
            </c:extLst>
          </c:dPt>
          <c:dPt>
            <c:idx val="2"/>
            <c:invertIfNegative val="0"/>
            <c:bubble3D val="0"/>
            <c:spPr>
              <a:ln>
                <a:prstDash val="solid"/>
              </a:ln>
            </c:spPr>
            <c:extLst>
              <c:ext xmlns:c16="http://schemas.microsoft.com/office/drawing/2014/chart" uri="{C3380CC4-5D6E-409C-BE32-E72D297353CC}">
                <c16:uniqueId val="{00000005-7151-4184-9050-3C658F1C39DF}"/>
              </c:ext>
            </c:extLst>
          </c:dPt>
          <c:dPt>
            <c:idx val="3"/>
            <c:invertIfNegative val="0"/>
            <c:bubble3D val="0"/>
            <c:spPr>
              <a:ln>
                <a:prstDash val="solid"/>
              </a:ln>
            </c:spPr>
            <c:extLst>
              <c:ext xmlns:c16="http://schemas.microsoft.com/office/drawing/2014/chart" uri="{C3380CC4-5D6E-409C-BE32-E72D297353CC}">
                <c16:uniqueId val="{00000007-7151-4184-9050-3C658F1C39DF}"/>
              </c:ext>
            </c:extLst>
          </c:dPt>
          <c:dPt>
            <c:idx val="4"/>
            <c:invertIfNegative val="0"/>
            <c:bubble3D val="0"/>
            <c:spPr>
              <a:ln>
                <a:prstDash val="solid"/>
              </a:ln>
            </c:spPr>
            <c:extLst>
              <c:ext xmlns:c16="http://schemas.microsoft.com/office/drawing/2014/chart" uri="{C3380CC4-5D6E-409C-BE32-E72D297353CC}">
                <c16:uniqueId val="{00000009-7151-4184-9050-3C658F1C39DF}"/>
              </c:ext>
            </c:extLst>
          </c:dPt>
          <c:dPt>
            <c:idx val="5"/>
            <c:invertIfNegative val="0"/>
            <c:bubble3D val="0"/>
            <c:spPr>
              <a:ln>
                <a:prstDash val="solid"/>
              </a:ln>
            </c:spPr>
            <c:extLst>
              <c:ext xmlns:c16="http://schemas.microsoft.com/office/drawing/2014/chart" uri="{C3380CC4-5D6E-409C-BE32-E72D297353CC}">
                <c16:uniqueId val="{0000000B-7151-4184-9050-3C658F1C39DF}"/>
              </c:ext>
            </c:extLst>
          </c:dPt>
          <c:dPt>
            <c:idx val="6"/>
            <c:invertIfNegative val="0"/>
            <c:bubble3D val="0"/>
            <c:spPr>
              <a:ln>
                <a:prstDash val="solid"/>
              </a:ln>
            </c:spPr>
            <c:extLst>
              <c:ext xmlns:c16="http://schemas.microsoft.com/office/drawing/2014/chart" uri="{C3380CC4-5D6E-409C-BE32-E72D297353CC}">
                <c16:uniqueId val="{0000000D-7151-4184-9050-3C658F1C39DF}"/>
              </c:ext>
            </c:extLst>
          </c:dPt>
          <c:dPt>
            <c:idx val="7"/>
            <c:invertIfNegative val="0"/>
            <c:bubble3D val="0"/>
            <c:spPr>
              <a:ln>
                <a:prstDash val="solid"/>
              </a:ln>
            </c:spPr>
            <c:extLst>
              <c:ext xmlns:c16="http://schemas.microsoft.com/office/drawing/2014/chart" uri="{C3380CC4-5D6E-409C-BE32-E72D297353CC}">
                <c16:uniqueId val="{0000000F-7151-4184-9050-3C658F1C39DF}"/>
              </c:ext>
            </c:extLst>
          </c:dPt>
          <c:dPt>
            <c:idx val="8"/>
            <c:invertIfNegative val="0"/>
            <c:bubble3D val="0"/>
            <c:spPr>
              <a:ln>
                <a:prstDash val="solid"/>
              </a:ln>
            </c:spPr>
            <c:extLst>
              <c:ext xmlns:c16="http://schemas.microsoft.com/office/drawing/2014/chart" uri="{C3380CC4-5D6E-409C-BE32-E72D297353CC}">
                <c16:uniqueId val="{00000011-7151-4184-9050-3C658F1C39DF}"/>
              </c:ext>
            </c:extLst>
          </c:dPt>
          <c:dPt>
            <c:idx val="9"/>
            <c:invertIfNegative val="0"/>
            <c:bubble3D val="0"/>
            <c:spPr>
              <a:ln>
                <a:prstDash val="solid"/>
              </a:ln>
            </c:spPr>
            <c:extLst>
              <c:ext xmlns:c16="http://schemas.microsoft.com/office/drawing/2014/chart" uri="{C3380CC4-5D6E-409C-BE32-E72D297353CC}">
                <c16:uniqueId val="{00000013-7151-4184-9050-3C658F1C39DF}"/>
              </c:ext>
            </c:extLst>
          </c:dPt>
          <c:dPt>
            <c:idx val="10"/>
            <c:invertIfNegative val="0"/>
            <c:bubble3D val="0"/>
            <c:spPr>
              <a:ln>
                <a:prstDash val="solid"/>
              </a:ln>
            </c:spPr>
            <c:extLst>
              <c:ext xmlns:c16="http://schemas.microsoft.com/office/drawing/2014/chart" uri="{C3380CC4-5D6E-409C-BE32-E72D297353CC}">
                <c16:uniqueId val="{00000015-7151-4184-9050-3C658F1C39DF}"/>
              </c:ext>
            </c:extLst>
          </c:dPt>
          <c:dPt>
            <c:idx val="11"/>
            <c:invertIfNegative val="0"/>
            <c:bubble3D val="0"/>
            <c:spPr>
              <a:ln>
                <a:prstDash val="solid"/>
              </a:ln>
            </c:spPr>
            <c:extLst>
              <c:ext xmlns:c16="http://schemas.microsoft.com/office/drawing/2014/chart" uri="{C3380CC4-5D6E-409C-BE32-E72D297353CC}">
                <c16:uniqueId val="{00000017-7151-4184-9050-3C658F1C39D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7151-4184-9050-3C658F1C39D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11A-4C6F-A596-3759D3ECEA6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11A-4C6F-A596-3759D3ECEA6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11A-4C6F-A596-3759D3ECEA6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11A-4C6F-A596-3759D3ECEA6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11A-4C6F-A596-3759D3ECEA6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11A-4C6F-A596-3759D3ECEA6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11A-4C6F-A596-3759D3ECEA6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11A-4C6F-A596-3759D3ECEA6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11A-4C6F-A596-3759D3ECEA6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11A-4C6F-A596-3759D3ECEA6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11A-4C6F-A596-3759D3ECEA6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11A-4C6F-A596-3759D3ECEA6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111A-4C6F-A596-3759D3ECEA6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C7C-48B5-B560-B9DDF5DF576B}"/>
              </c:ext>
            </c:extLst>
          </c:dPt>
          <c:dPt>
            <c:idx val="1"/>
            <c:invertIfNegative val="0"/>
            <c:bubble3D val="0"/>
            <c:spPr>
              <a:ln>
                <a:prstDash val="solid"/>
              </a:ln>
            </c:spPr>
            <c:extLst>
              <c:ext xmlns:c16="http://schemas.microsoft.com/office/drawing/2014/chart" uri="{C3380CC4-5D6E-409C-BE32-E72D297353CC}">
                <c16:uniqueId val="{00000003-3C7C-48B5-B560-B9DDF5DF576B}"/>
              </c:ext>
            </c:extLst>
          </c:dPt>
          <c:dPt>
            <c:idx val="2"/>
            <c:invertIfNegative val="0"/>
            <c:bubble3D val="0"/>
            <c:spPr>
              <a:ln>
                <a:prstDash val="solid"/>
              </a:ln>
            </c:spPr>
            <c:extLst>
              <c:ext xmlns:c16="http://schemas.microsoft.com/office/drawing/2014/chart" uri="{C3380CC4-5D6E-409C-BE32-E72D297353CC}">
                <c16:uniqueId val="{00000005-3C7C-48B5-B560-B9DDF5DF576B}"/>
              </c:ext>
            </c:extLst>
          </c:dPt>
          <c:dPt>
            <c:idx val="3"/>
            <c:invertIfNegative val="0"/>
            <c:bubble3D val="0"/>
            <c:spPr>
              <a:ln>
                <a:prstDash val="solid"/>
              </a:ln>
            </c:spPr>
            <c:extLst>
              <c:ext xmlns:c16="http://schemas.microsoft.com/office/drawing/2014/chart" uri="{C3380CC4-5D6E-409C-BE32-E72D297353CC}">
                <c16:uniqueId val="{00000007-3C7C-48B5-B560-B9DDF5DF576B}"/>
              </c:ext>
            </c:extLst>
          </c:dPt>
          <c:dPt>
            <c:idx val="4"/>
            <c:invertIfNegative val="0"/>
            <c:bubble3D val="0"/>
            <c:spPr>
              <a:ln>
                <a:prstDash val="solid"/>
              </a:ln>
            </c:spPr>
            <c:extLst>
              <c:ext xmlns:c16="http://schemas.microsoft.com/office/drawing/2014/chart" uri="{C3380CC4-5D6E-409C-BE32-E72D297353CC}">
                <c16:uniqueId val="{00000009-3C7C-48B5-B560-B9DDF5DF576B}"/>
              </c:ext>
            </c:extLst>
          </c:dPt>
          <c:dPt>
            <c:idx val="5"/>
            <c:invertIfNegative val="0"/>
            <c:bubble3D val="0"/>
            <c:spPr>
              <a:ln>
                <a:prstDash val="solid"/>
              </a:ln>
            </c:spPr>
            <c:extLst>
              <c:ext xmlns:c16="http://schemas.microsoft.com/office/drawing/2014/chart" uri="{C3380CC4-5D6E-409C-BE32-E72D297353CC}">
                <c16:uniqueId val="{0000000B-3C7C-48B5-B560-B9DDF5DF576B}"/>
              </c:ext>
            </c:extLst>
          </c:dPt>
          <c:dPt>
            <c:idx val="6"/>
            <c:invertIfNegative val="0"/>
            <c:bubble3D val="0"/>
            <c:spPr>
              <a:ln>
                <a:prstDash val="solid"/>
              </a:ln>
            </c:spPr>
            <c:extLst>
              <c:ext xmlns:c16="http://schemas.microsoft.com/office/drawing/2014/chart" uri="{C3380CC4-5D6E-409C-BE32-E72D297353CC}">
                <c16:uniqueId val="{0000000D-3C7C-48B5-B560-B9DDF5DF576B}"/>
              </c:ext>
            </c:extLst>
          </c:dPt>
          <c:dPt>
            <c:idx val="7"/>
            <c:invertIfNegative val="0"/>
            <c:bubble3D val="0"/>
            <c:spPr>
              <a:ln>
                <a:prstDash val="solid"/>
              </a:ln>
            </c:spPr>
            <c:extLst>
              <c:ext xmlns:c16="http://schemas.microsoft.com/office/drawing/2014/chart" uri="{C3380CC4-5D6E-409C-BE32-E72D297353CC}">
                <c16:uniqueId val="{0000000F-3C7C-48B5-B560-B9DDF5DF576B}"/>
              </c:ext>
            </c:extLst>
          </c:dPt>
          <c:dPt>
            <c:idx val="8"/>
            <c:invertIfNegative val="0"/>
            <c:bubble3D val="0"/>
            <c:spPr>
              <a:ln>
                <a:prstDash val="solid"/>
              </a:ln>
            </c:spPr>
            <c:extLst>
              <c:ext xmlns:c16="http://schemas.microsoft.com/office/drawing/2014/chart" uri="{C3380CC4-5D6E-409C-BE32-E72D297353CC}">
                <c16:uniqueId val="{00000011-3C7C-48B5-B560-B9DDF5DF576B}"/>
              </c:ext>
            </c:extLst>
          </c:dPt>
          <c:dPt>
            <c:idx val="9"/>
            <c:invertIfNegative val="0"/>
            <c:bubble3D val="0"/>
            <c:spPr>
              <a:ln>
                <a:prstDash val="solid"/>
              </a:ln>
            </c:spPr>
            <c:extLst>
              <c:ext xmlns:c16="http://schemas.microsoft.com/office/drawing/2014/chart" uri="{C3380CC4-5D6E-409C-BE32-E72D297353CC}">
                <c16:uniqueId val="{00000013-3C7C-48B5-B560-B9DDF5DF576B}"/>
              </c:ext>
            </c:extLst>
          </c:dPt>
          <c:dPt>
            <c:idx val="10"/>
            <c:invertIfNegative val="0"/>
            <c:bubble3D val="0"/>
            <c:spPr>
              <a:ln>
                <a:prstDash val="solid"/>
              </a:ln>
            </c:spPr>
            <c:extLst>
              <c:ext xmlns:c16="http://schemas.microsoft.com/office/drawing/2014/chart" uri="{C3380CC4-5D6E-409C-BE32-E72D297353CC}">
                <c16:uniqueId val="{00000015-3C7C-48B5-B560-B9DDF5DF576B}"/>
              </c:ext>
            </c:extLst>
          </c:dPt>
          <c:dPt>
            <c:idx val="11"/>
            <c:invertIfNegative val="0"/>
            <c:bubble3D val="0"/>
            <c:spPr>
              <a:ln>
                <a:prstDash val="solid"/>
              </a:ln>
            </c:spPr>
            <c:extLst>
              <c:ext xmlns:c16="http://schemas.microsoft.com/office/drawing/2014/chart" uri="{C3380CC4-5D6E-409C-BE32-E72D297353CC}">
                <c16:uniqueId val="{00000017-3C7C-48B5-B560-B9DDF5DF576B}"/>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3C7C-48B5-B560-B9DDF5DF576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C3E2-4119-9B84-707CA43ACA90}"/>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196D-466F-862E-36ADAC6AF61D}"/>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CD0-4DC3-A0DC-0906B0B4B0D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CD0-4DC3-A0DC-0906B0B4B0D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CD0-4DC3-A0DC-0906B0B4B0D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CD0-4DC3-A0DC-0906B0B4B0D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CD0-4DC3-A0DC-0906B0B4B0D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CD0-4DC3-A0DC-0906B0B4B0D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CD0-4DC3-A0DC-0906B0B4B0D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CD0-4DC3-A0DC-0906B0B4B0D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CD0-4DC3-A0DC-0906B0B4B0D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CD0-4DC3-A0DC-0906B0B4B0D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CD0-4DC3-A0DC-0906B0B4B0D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CD0-4DC3-A0DC-0906B0B4B0D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FCD0-4DC3-A0DC-0906B0B4B0D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008-4139-BDC0-E16860D7580E}"/>
              </c:ext>
            </c:extLst>
          </c:dPt>
          <c:dPt>
            <c:idx val="1"/>
            <c:invertIfNegative val="0"/>
            <c:bubble3D val="0"/>
            <c:spPr>
              <a:ln>
                <a:prstDash val="solid"/>
              </a:ln>
            </c:spPr>
            <c:extLst>
              <c:ext xmlns:c16="http://schemas.microsoft.com/office/drawing/2014/chart" uri="{C3380CC4-5D6E-409C-BE32-E72D297353CC}">
                <c16:uniqueId val="{00000003-B008-4139-BDC0-E16860D7580E}"/>
              </c:ext>
            </c:extLst>
          </c:dPt>
          <c:dPt>
            <c:idx val="2"/>
            <c:invertIfNegative val="0"/>
            <c:bubble3D val="0"/>
            <c:spPr>
              <a:ln>
                <a:prstDash val="solid"/>
              </a:ln>
            </c:spPr>
            <c:extLst>
              <c:ext xmlns:c16="http://schemas.microsoft.com/office/drawing/2014/chart" uri="{C3380CC4-5D6E-409C-BE32-E72D297353CC}">
                <c16:uniqueId val="{00000005-B008-4139-BDC0-E16860D7580E}"/>
              </c:ext>
            </c:extLst>
          </c:dPt>
          <c:dPt>
            <c:idx val="3"/>
            <c:invertIfNegative val="0"/>
            <c:bubble3D val="0"/>
            <c:spPr>
              <a:ln>
                <a:prstDash val="solid"/>
              </a:ln>
            </c:spPr>
            <c:extLst>
              <c:ext xmlns:c16="http://schemas.microsoft.com/office/drawing/2014/chart" uri="{C3380CC4-5D6E-409C-BE32-E72D297353CC}">
                <c16:uniqueId val="{00000007-B008-4139-BDC0-E16860D7580E}"/>
              </c:ext>
            </c:extLst>
          </c:dPt>
          <c:dPt>
            <c:idx val="4"/>
            <c:invertIfNegative val="0"/>
            <c:bubble3D val="0"/>
            <c:spPr>
              <a:ln>
                <a:prstDash val="solid"/>
              </a:ln>
            </c:spPr>
            <c:extLst>
              <c:ext xmlns:c16="http://schemas.microsoft.com/office/drawing/2014/chart" uri="{C3380CC4-5D6E-409C-BE32-E72D297353CC}">
                <c16:uniqueId val="{00000009-B008-4139-BDC0-E16860D7580E}"/>
              </c:ext>
            </c:extLst>
          </c:dPt>
          <c:dPt>
            <c:idx val="5"/>
            <c:invertIfNegative val="0"/>
            <c:bubble3D val="0"/>
            <c:spPr>
              <a:ln>
                <a:prstDash val="solid"/>
              </a:ln>
            </c:spPr>
            <c:extLst>
              <c:ext xmlns:c16="http://schemas.microsoft.com/office/drawing/2014/chart" uri="{C3380CC4-5D6E-409C-BE32-E72D297353CC}">
                <c16:uniqueId val="{0000000B-B008-4139-BDC0-E16860D7580E}"/>
              </c:ext>
            </c:extLst>
          </c:dPt>
          <c:dPt>
            <c:idx val="6"/>
            <c:invertIfNegative val="0"/>
            <c:bubble3D val="0"/>
            <c:spPr>
              <a:ln>
                <a:prstDash val="solid"/>
              </a:ln>
            </c:spPr>
            <c:extLst>
              <c:ext xmlns:c16="http://schemas.microsoft.com/office/drawing/2014/chart" uri="{C3380CC4-5D6E-409C-BE32-E72D297353CC}">
                <c16:uniqueId val="{0000000D-B008-4139-BDC0-E16860D7580E}"/>
              </c:ext>
            </c:extLst>
          </c:dPt>
          <c:dPt>
            <c:idx val="7"/>
            <c:invertIfNegative val="0"/>
            <c:bubble3D val="0"/>
            <c:spPr>
              <a:ln>
                <a:prstDash val="solid"/>
              </a:ln>
            </c:spPr>
            <c:extLst>
              <c:ext xmlns:c16="http://schemas.microsoft.com/office/drawing/2014/chart" uri="{C3380CC4-5D6E-409C-BE32-E72D297353CC}">
                <c16:uniqueId val="{0000000F-B008-4139-BDC0-E16860D7580E}"/>
              </c:ext>
            </c:extLst>
          </c:dPt>
          <c:dPt>
            <c:idx val="8"/>
            <c:invertIfNegative val="0"/>
            <c:bubble3D val="0"/>
            <c:spPr>
              <a:ln>
                <a:prstDash val="solid"/>
              </a:ln>
            </c:spPr>
            <c:extLst>
              <c:ext xmlns:c16="http://schemas.microsoft.com/office/drawing/2014/chart" uri="{C3380CC4-5D6E-409C-BE32-E72D297353CC}">
                <c16:uniqueId val="{00000011-B008-4139-BDC0-E16860D7580E}"/>
              </c:ext>
            </c:extLst>
          </c:dPt>
          <c:dPt>
            <c:idx val="9"/>
            <c:invertIfNegative val="0"/>
            <c:bubble3D val="0"/>
            <c:spPr>
              <a:ln>
                <a:prstDash val="solid"/>
              </a:ln>
            </c:spPr>
            <c:extLst>
              <c:ext xmlns:c16="http://schemas.microsoft.com/office/drawing/2014/chart" uri="{C3380CC4-5D6E-409C-BE32-E72D297353CC}">
                <c16:uniqueId val="{00000013-B008-4139-BDC0-E16860D7580E}"/>
              </c:ext>
            </c:extLst>
          </c:dPt>
          <c:dPt>
            <c:idx val="10"/>
            <c:invertIfNegative val="0"/>
            <c:bubble3D val="0"/>
            <c:spPr>
              <a:ln>
                <a:prstDash val="solid"/>
              </a:ln>
            </c:spPr>
            <c:extLst>
              <c:ext xmlns:c16="http://schemas.microsoft.com/office/drawing/2014/chart" uri="{C3380CC4-5D6E-409C-BE32-E72D297353CC}">
                <c16:uniqueId val="{00000015-B008-4139-BDC0-E16860D7580E}"/>
              </c:ext>
            </c:extLst>
          </c:dPt>
          <c:dPt>
            <c:idx val="11"/>
            <c:invertIfNegative val="0"/>
            <c:bubble3D val="0"/>
            <c:spPr>
              <a:ln>
                <a:prstDash val="solid"/>
              </a:ln>
            </c:spPr>
            <c:extLst>
              <c:ext xmlns:c16="http://schemas.microsoft.com/office/drawing/2014/chart" uri="{C3380CC4-5D6E-409C-BE32-E72D297353CC}">
                <c16:uniqueId val="{00000017-B008-4139-BDC0-E16860D7580E}"/>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B008-4139-BDC0-E16860D7580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22.665088397784309</c:v>
                </c:pt>
                <c:pt idx="1">
                  <c:v>0</c:v>
                </c:pt>
              </c:numCache>
            </c:numRef>
          </c:val>
          <c:extLst>
            <c:ext xmlns:c16="http://schemas.microsoft.com/office/drawing/2014/chart" uri="{C3380CC4-5D6E-409C-BE32-E72D297353CC}">
              <c16:uniqueId val="{00000000-F635-48B2-8B3B-70D6D42C39E6}"/>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21.746937599999999</c:v>
                </c:pt>
                <c:pt idx="1">
                  <c:v>0</c:v>
                </c:pt>
              </c:numCache>
            </c:numRef>
          </c:val>
          <c:extLst>
            <c:ext xmlns:c16="http://schemas.microsoft.com/office/drawing/2014/chart" uri="{C3380CC4-5D6E-409C-BE32-E72D297353CC}">
              <c16:uniqueId val="{00000001-F635-48B2-8B3B-70D6D42C39E6}"/>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8.698775040000001</c:v>
                </c:pt>
                <c:pt idx="1">
                  <c:v>0</c:v>
                </c:pt>
              </c:numCache>
            </c:numRef>
          </c:val>
          <c:extLst>
            <c:ext xmlns:c16="http://schemas.microsoft.com/office/drawing/2014/chart" uri="{C3380CC4-5D6E-409C-BE32-E72D297353CC}">
              <c16:uniqueId val="{00000002-F635-48B2-8B3B-70D6D42C39E6}"/>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F635-48B2-8B3B-70D6D42C39E6}"/>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0</c:v>
                </c:pt>
                <c:pt idx="1">
                  <c:v>0</c:v>
                </c:pt>
              </c:numCache>
            </c:numRef>
          </c:val>
          <c:extLst>
            <c:ext xmlns:c16="http://schemas.microsoft.com/office/drawing/2014/chart" uri="{C3380CC4-5D6E-409C-BE32-E72D297353CC}">
              <c16:uniqueId val="{00000004-F635-48B2-8B3B-70D6D42C39E6}"/>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F635-48B2-8B3B-70D6D42C39E6}"/>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38.865772528965678</c:v>
                </c:pt>
                <c:pt idx="1">
                  <c:v>0</c:v>
                </c:pt>
              </c:numCache>
            </c:numRef>
          </c:val>
          <c:extLst>
            <c:ext xmlns:c16="http://schemas.microsoft.com/office/drawing/2014/chart" uri="{C3380CC4-5D6E-409C-BE32-E72D297353CC}">
              <c16:uniqueId val="{00000006-F635-48B2-8B3B-70D6D42C39E6}"/>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0</c:v>
                </c:pt>
              </c:numCache>
            </c:numRef>
          </c:val>
          <c:extLst>
            <c:ext xmlns:c16="http://schemas.microsoft.com/office/drawing/2014/chart" uri="{C3380CC4-5D6E-409C-BE32-E72D297353CC}">
              <c16:uniqueId val="{00000007-F635-48B2-8B3B-70D6D42C39E6}"/>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31.3945632</c:v>
                </c:pt>
              </c:numCache>
            </c:numRef>
          </c:val>
          <c:extLst>
            <c:ext xmlns:c16="http://schemas.microsoft.com/office/drawing/2014/chart" uri="{C3380CC4-5D6E-409C-BE32-E72D297353CC}">
              <c16:uniqueId val="{00000008-F635-48B2-8B3B-70D6D42C39E6}"/>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1.4808001858052213</c:v>
                </c:pt>
                <c:pt idx="1">
                  <c:v>0</c:v>
                </c:pt>
              </c:numCache>
            </c:numRef>
          </c:val>
          <c:extLst>
            <c:ext xmlns:c16="http://schemas.microsoft.com/office/drawing/2014/chart" uri="{C3380CC4-5D6E-409C-BE32-E72D297353CC}">
              <c16:uniqueId val="{00000009-F635-48B2-8B3B-70D6D42C39E6}"/>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62.062810552555213</c:v>
                </c:pt>
              </c:numCache>
            </c:numRef>
          </c:val>
          <c:extLst>
            <c:ext xmlns:c16="http://schemas.microsoft.com/office/drawing/2014/chart" uri="{C3380CC4-5D6E-409C-BE32-E72D297353CC}">
              <c16:uniqueId val="{0000000A-F635-48B2-8B3B-70D6D42C39E6}"/>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11.999945510871374</c:v>
                </c:pt>
                <c:pt idx="1">
                  <c:v>10.408960168467418</c:v>
                </c:pt>
                <c:pt idx="2">
                  <c:v>9.8931913435771612</c:v>
                </c:pt>
                <c:pt idx="3">
                  <c:v>5.3976534356636154</c:v>
                </c:pt>
                <c:pt idx="4">
                  <c:v>1.636380026086012</c:v>
                </c:pt>
                <c:pt idx="5">
                  <c:v>6.7673012015423417E-4</c:v>
                </c:pt>
                <c:pt idx="6">
                  <c:v>-3.5649504000000011E-6</c:v>
                </c:pt>
                <c:pt idx="7">
                  <c:v>-3.5649504000000011E-6</c:v>
                </c:pt>
                <c:pt idx="8">
                  <c:v>3.832170761122855E-2</c:v>
                </c:pt>
                <c:pt idx="9">
                  <c:v>3.0206358887929654</c:v>
                </c:pt>
                <c:pt idx="10">
                  <c:v>8.7922532485133722</c:v>
                </c:pt>
                <c:pt idx="11">
                  <c:v>10.874799622752699</c:v>
                </c:pt>
              </c:numCache>
            </c:numRef>
          </c:val>
          <c:extLst>
            <c:ext xmlns:c16="http://schemas.microsoft.com/office/drawing/2014/chart" uri="{C3380CC4-5D6E-409C-BE32-E72D297353CC}">
              <c16:uniqueId val="{00000000-D941-43EC-AA7B-3E7E81B5C993}"/>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3.5649503999999999</c:v>
                </c:pt>
                <c:pt idx="1">
                  <c:v>3.2199551999999998</c:v>
                </c:pt>
                <c:pt idx="2">
                  <c:v>3.5649503999999999</c:v>
                </c:pt>
                <c:pt idx="3">
                  <c:v>3.4499519999999997</c:v>
                </c:pt>
                <c:pt idx="4">
                  <c:v>3.5649503999999999</c:v>
                </c:pt>
                <c:pt idx="5">
                  <c:v>3.4499519999999997</c:v>
                </c:pt>
                <c:pt idx="6">
                  <c:v>3.5649503999999999</c:v>
                </c:pt>
                <c:pt idx="7">
                  <c:v>3.5649503999999999</c:v>
                </c:pt>
                <c:pt idx="8">
                  <c:v>3.4499519999999997</c:v>
                </c:pt>
                <c:pt idx="9">
                  <c:v>3.5649503999999999</c:v>
                </c:pt>
                <c:pt idx="10">
                  <c:v>3.4499519999999997</c:v>
                </c:pt>
                <c:pt idx="11">
                  <c:v>3.5649503999999999</c:v>
                </c:pt>
              </c:numCache>
            </c:numRef>
          </c:val>
          <c:extLst>
            <c:ext xmlns:c16="http://schemas.microsoft.com/office/drawing/2014/chart" uri="{C3380CC4-5D6E-409C-BE32-E72D297353CC}">
              <c16:uniqueId val="{00000001-D941-43EC-AA7B-3E7E81B5C993}"/>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15.564719102196058</c:v>
                </c:pt>
                <c:pt idx="1">
                  <c:v>13.628721501514395</c:v>
                </c:pt>
                <c:pt idx="2">
                  <c:v>13.457704725916241</c:v>
                </c:pt>
                <c:pt idx="3">
                  <c:v>8.8431751484515324</c:v>
                </c:pt>
                <c:pt idx="4">
                  <c:v>5.0900634036293759</c:v>
                </c:pt>
                <c:pt idx="5">
                  <c:v>1.176653883389005</c:v>
                </c:pt>
                <c:pt idx="6">
                  <c:v>0</c:v>
                </c:pt>
                <c:pt idx="7">
                  <c:v>0</c:v>
                </c:pt>
                <c:pt idx="8">
                  <c:v>2.1559807180109107</c:v>
                </c:pt>
                <c:pt idx="9">
                  <c:v>6.5551558373149819</c:v>
                </c:pt>
                <c:pt idx="10">
                  <c:v>12.241585432773817</c:v>
                </c:pt>
                <c:pt idx="11">
                  <c:v>14.43946769694268</c:v>
                </c:pt>
              </c:numCache>
            </c:numRef>
          </c:val>
          <c:smooth val="0"/>
          <c:extLst>
            <c:ext xmlns:c16="http://schemas.microsoft.com/office/drawing/2014/chart" uri="{C3380CC4-5D6E-409C-BE32-E72D297353CC}">
              <c16:uniqueId val="{00000002-D941-43EC-AA7B-3E7E81B5C993}"/>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16.291487770045741</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9881-433B-AA30-F92CDBC4A6EA}"/>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87.663719905484228</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0FF8-4B50-B5AB-6FF3A748BBB5}"/>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77.578513190694011</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1722-4FFB-A145-40DCC7664B03}"/>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1722-4FFB-A145-40DCC7664B03}"/>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8D9A-4E62-9654-689435203782}"/>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84.48</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121.15</v>
      </c>
      <c r="L6" s="99"/>
      <c r="M6" s="4" t="s">
        <v>183</v>
      </c>
      <c r="N6" s="143">
        <f>IF($J$6&lt;&gt;"",$J$6*$K$6*Weather!$R31,0)</f>
        <v>442.13134240800002</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548.39914708319998</v>
      </c>
      <c r="U6" s="143">
        <f t="shared" ref="U6:U18" si="1">T6/i.tfa</f>
        <v>3.8354955034494336</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387.13740307200004</v>
      </c>
      <c r="O7" s="143">
        <f>IF($J$7&lt;&gt;"",$J$7*$K$7*Weather!$R32,0)</f>
        <v>93.049820236800016</v>
      </c>
      <c r="P7" s="143">
        <f>IF($J$8&lt;&gt;"",$J$8*$K$8*Weather!$R32,0)</f>
        <v>0</v>
      </c>
      <c r="Q7" s="143">
        <f>IF($J$9&lt;&gt;"",$J$9*$K$9*Weather!$R32,0)</f>
        <v>0</v>
      </c>
      <c r="R7" s="143">
        <f>IF($J$10&lt;&gt;"",$J$10*$K$10*Weather!$R32,0)</f>
        <v>0</v>
      </c>
      <c r="S7" s="143">
        <f>IF($J$11&lt;&gt;"",$J$11*$K$11*Weather!$R32,0)</f>
        <v>0</v>
      </c>
      <c r="T7" s="143">
        <f t="shared" si="0"/>
        <v>480.18722330880007</v>
      </c>
      <c r="U7" s="143">
        <f t="shared" si="1"/>
        <v>3.3584223199664298</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382.27950129599998</v>
      </c>
      <c r="O8" s="143">
        <f>IF($J$7&lt;&gt;"",$J$7*$K$7*Weather!$R33,0)</f>
        <v>91.882206662400009</v>
      </c>
      <c r="P8" s="143">
        <f>IF($J$8&lt;&gt;"",$J$8*$K$8*Weather!$R33,0)</f>
        <v>0</v>
      </c>
      <c r="Q8" s="143">
        <f>IF($J$9&lt;&gt;"",$J$9*$K$9*Weather!$R33,0)</f>
        <v>0</v>
      </c>
      <c r="R8" s="143">
        <f>IF($J$10&lt;&gt;"",$J$10*$K$10*Weather!$R33,0)</f>
        <v>0</v>
      </c>
      <c r="S8" s="143">
        <f>IF($J$11&lt;&gt;"",$J$11*$K$11*Weather!$R33,0)</f>
        <v>0</v>
      </c>
      <c r="T8" s="143">
        <f t="shared" si="0"/>
        <v>474.16170795839997</v>
      </c>
      <c r="U8" s="143">
        <f t="shared" si="1"/>
        <v>3.3162799549475452</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251.19919439999998</v>
      </c>
      <c r="O9" s="143">
        <f>IF($J$7&lt;&gt;"",$J$7*$K$7*Weather!$R34,0)</f>
        <v>60.376599360000007</v>
      </c>
      <c r="P9" s="143">
        <f>IF($J$8&lt;&gt;"",$J$8*$K$8*Weather!$R34,0)</f>
        <v>0</v>
      </c>
      <c r="Q9" s="143">
        <f>IF($J$9&lt;&gt;"",$J$9*$K$9*Weather!$R34,0)</f>
        <v>0</v>
      </c>
      <c r="R9" s="143">
        <f>IF($J$10&lt;&gt;"",$J$10*$K$10*Weather!$R34,0)</f>
        <v>0</v>
      </c>
      <c r="S9" s="143">
        <f>IF($J$11&lt;&gt;"",$J$11*$K$11*Weather!$R34,0)</f>
        <v>0</v>
      </c>
      <c r="T9" s="143">
        <f t="shared" si="0"/>
        <v>311.57579376000001</v>
      </c>
      <c r="U9" s="143">
        <f t="shared" si="1"/>
        <v>2.1791564817456988</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144.58831867200001</v>
      </c>
      <c r="O10" s="143">
        <f>IF($J$7&lt;&gt;"",$J$7*$K$7*Weather!$R35,0)</f>
        <v>34.752304876800004</v>
      </c>
      <c r="P10" s="143">
        <f>IF($J$8&lt;&gt;"",$J$8*$K$8*Weather!$R35,0)</f>
        <v>0</v>
      </c>
      <c r="Q10" s="143">
        <f>IF($J$9&lt;&gt;"",$J$9*$K$9*Weather!$R35,0)</f>
        <v>0</v>
      </c>
      <c r="R10" s="143">
        <f>IF($J$10&lt;&gt;"",$J$10*$K$10*Weather!$R35,0)</f>
        <v>0</v>
      </c>
      <c r="S10" s="143">
        <f>IF($J$11&lt;&gt;"",$J$11*$K$11*Weather!$R35,0)</f>
        <v>0</v>
      </c>
      <c r="T10" s="143">
        <f t="shared" si="0"/>
        <v>179.34062354880001</v>
      </c>
      <c r="U10" s="143">
        <f t="shared" si="1"/>
        <v>1.2543056619723041</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33.424025039999989</v>
      </c>
      <c r="O11" s="143">
        <f>IF($J$7&lt;&gt;"",$J$7*$K$7*Weather!$R36,0)</f>
        <v>8.0335805759999985</v>
      </c>
      <c r="P11" s="143">
        <f>IF($J$8&lt;&gt;"",$J$8*$K$8*Weather!$R36,0)</f>
        <v>0</v>
      </c>
      <c r="Q11" s="143">
        <f>IF($J$9&lt;&gt;"",$J$9*$K$9*Weather!$R36,0)</f>
        <v>0</v>
      </c>
      <c r="R11" s="143">
        <f>IF($J$10&lt;&gt;"",$J$10*$K$10*Weather!$R36,0)</f>
        <v>0</v>
      </c>
      <c r="S11" s="143">
        <f>IF($J$11&lt;&gt;"",$J$11*$K$11*Weather!$R36,0)</f>
        <v>0</v>
      </c>
      <c r="T11" s="143">
        <f t="shared" si="0"/>
        <v>41.457605615999988</v>
      </c>
      <c r="U11" s="143">
        <f t="shared" si="1"/>
        <v>0.28995387897608049</v>
      </c>
      <c r="V11" s="99"/>
      <c r="W11" s="99"/>
      <c r="X11" s="102"/>
      <c r="Y11" s="102" t="s">
        <v>3261</v>
      </c>
      <c r="Z11" s="102">
        <v>0.13</v>
      </c>
      <c r="AA11" s="102"/>
      <c r="AB11" s="102"/>
    </row>
    <row r="12" spans="2:28" x14ac:dyDescent="0.25">
      <c r="B12" s="160"/>
      <c r="D12" s="99"/>
      <c r="E12" s="22" t="s">
        <v>3262</v>
      </c>
      <c r="F12" s="8"/>
      <c r="G12" s="8"/>
      <c r="H12" s="8"/>
      <c r="I12" s="8"/>
      <c r="J12" s="8">
        <f>SUMPRODUCT(J6:J11,K6:K11) / K12</f>
        <v>0.28643264456190937</v>
      </c>
      <c r="K12" s="8">
        <f>SUM(K6:K11)</f>
        <v>124.86</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61.242778799999989</v>
      </c>
      <c r="O14" s="143">
        <f>IF($J$7&lt;&gt;"",$J$7*$K$7*Weather!$R39,0)</f>
        <v>14.719914719999998</v>
      </c>
      <c r="P14" s="143">
        <f>IF($J$8&lt;&gt;"",$J$8*$K$8*Weather!$R39,0)</f>
        <v>0</v>
      </c>
      <c r="Q14" s="143">
        <f>IF($J$9&lt;&gt;"",$J$9*$K$9*Weather!$R39,0)</f>
        <v>0</v>
      </c>
      <c r="R14" s="143">
        <f>IF($J$10&lt;&gt;"",$J$10*$K$10*Weather!$R39,0)</f>
        <v>0</v>
      </c>
      <c r="S14" s="143">
        <f>IF($J$11&lt;&gt;"",$J$11*$K$11*Weather!$R39,0)</f>
        <v>0</v>
      </c>
      <c r="T14" s="143">
        <f t="shared" si="0"/>
        <v>75.962693519999988</v>
      </c>
      <c r="U14" s="143">
        <f t="shared" si="1"/>
        <v>0.53128195216114138</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186.20572790399999</v>
      </c>
      <c r="O15" s="143">
        <f>IF($J$7&lt;&gt;"",$J$7*$K$7*Weather!$R40,0)</f>
        <v>44.755193817600002</v>
      </c>
      <c r="P15" s="143">
        <f>IF($J$8&lt;&gt;"",$J$8*$K$8*Weather!$R40,0)</f>
        <v>0</v>
      </c>
      <c r="Q15" s="143">
        <f>IF($J$9&lt;&gt;"",$J$9*$K$9*Weather!$R40,0)</f>
        <v>0</v>
      </c>
      <c r="R15" s="143">
        <f>IF($J$10&lt;&gt;"",$J$10*$K$10*Weather!$R40,0)</f>
        <v>0</v>
      </c>
      <c r="S15" s="143">
        <f>IF($J$11&lt;&gt;"",$J$11*$K$11*Weather!$R40,0)</f>
        <v>0</v>
      </c>
      <c r="T15" s="143">
        <f t="shared" si="0"/>
        <v>230.96092172159999</v>
      </c>
      <c r="U15" s="143">
        <f t="shared" si="1"/>
        <v>1.615337262005875</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347.734422</v>
      </c>
      <c r="O16" s="143">
        <f>IF($J$7&lt;&gt;"",$J$7*$K$7*Weather!$R41,0)</f>
        <v>83.579176800000013</v>
      </c>
      <c r="P16" s="143">
        <f>IF($J$8&lt;&gt;"",$J$8*$K$8*Weather!$R41,0)</f>
        <v>0</v>
      </c>
      <c r="Q16" s="143">
        <f>IF($J$9&lt;&gt;"",$J$9*$K$9*Weather!$R41,0)</f>
        <v>0</v>
      </c>
      <c r="R16" s="143">
        <f>IF($J$10&lt;&gt;"",$J$10*$K$10*Weather!$R41,0)</f>
        <v>0</v>
      </c>
      <c r="S16" s="143">
        <f>IF($J$11&lt;&gt;"",$J$11*$K$11*Weather!$R41,0)</f>
        <v>0</v>
      </c>
      <c r="T16" s="143">
        <f t="shared" si="0"/>
        <v>431.31359880000002</v>
      </c>
      <c r="U16" s="143">
        <f t="shared" si="1"/>
        <v>3.0166009148132611</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410.16745593600007</v>
      </c>
      <c r="O17" s="144">
        <f>IF($J$7&lt;&gt;"",$J$7*$K$7*Weather!$R42,0)</f>
        <v>98.585173478400023</v>
      </c>
      <c r="P17" s="144">
        <f>IF($J$8&lt;&gt;"",$J$8*$K$8*Weather!$R42,0)</f>
        <v>0</v>
      </c>
      <c r="Q17" s="144">
        <f>IF($J$9&lt;&gt;"",$J$9*$K$9*Weather!$R42,0)</f>
        <v>0</v>
      </c>
      <c r="R17" s="144">
        <f>IF($J$10&lt;&gt;"",$J$10*$K$10*Weather!$R42,0)</f>
        <v>0</v>
      </c>
      <c r="S17" s="144">
        <f>IF($J$11&lt;&gt;"",$J$11*$K$11*Weather!$R42,0)</f>
        <v>0</v>
      </c>
      <c r="T17" s="144">
        <f t="shared" si="0"/>
        <v>508.75262941440008</v>
      </c>
      <c r="U17" s="144">
        <f t="shared" si="1"/>
        <v>3.5582083467226195</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2646.1101695279999</v>
      </c>
      <c r="O18" s="144">
        <f t="shared" si="2"/>
        <v>636.00177520320017</v>
      </c>
      <c r="P18" s="144">
        <f t="shared" si="2"/>
        <v>0</v>
      </c>
      <c r="Q18" s="144">
        <f t="shared" si="2"/>
        <v>0</v>
      </c>
      <c r="R18" s="144">
        <f t="shared" si="2"/>
        <v>0</v>
      </c>
      <c r="S18" s="144">
        <f t="shared" si="2"/>
        <v>0</v>
      </c>
      <c r="T18" s="144">
        <f t="shared" si="0"/>
        <v>3282.1119447312003</v>
      </c>
      <c r="U18" s="144">
        <f t="shared" si="1"/>
        <v>22.955042276760391</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18.506855291145616</v>
      </c>
      <c r="O19" s="145">
        <f t="shared" si="3"/>
        <v>4.4481869856147727</v>
      </c>
      <c r="P19" s="145">
        <f t="shared" si="3"/>
        <v>0</v>
      </c>
      <c r="Q19" s="145">
        <f t="shared" si="3"/>
        <v>0</v>
      </c>
      <c r="R19" s="145">
        <f t="shared" si="3"/>
        <v>0</v>
      </c>
      <c r="S19" s="145">
        <f t="shared" si="3"/>
        <v>0</v>
      </c>
      <c r="T19" s="145">
        <f t="shared" si="3"/>
        <v>22.955042276760391</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0.24</v>
      </c>
      <c r="H5" s="99"/>
      <c r="I5" s="99"/>
      <c r="J5" s="99"/>
      <c r="K5" s="99"/>
      <c r="L5" s="99"/>
      <c r="M5" s="4" t="s">
        <v>183</v>
      </c>
      <c r="N5" s="143">
        <f>$F$5*$G$5*Weather!$S31</f>
        <v>526.18378636799991</v>
      </c>
      <c r="O5" s="143">
        <f>$F$6*$G$6*Weather!$S31</f>
        <v>0</v>
      </c>
      <c r="P5" s="143">
        <f>SUM(N5:O5)</f>
        <v>526.18378636799991</v>
      </c>
      <c r="Q5" s="143">
        <f t="shared" ref="Q5:Q17" si="0">P5/i.tfa</f>
        <v>3.6801215999999997</v>
      </c>
      <c r="R5" s="99"/>
      <c r="S5" s="99"/>
    </row>
    <row r="6" spans="1:19" x14ac:dyDescent="0.25">
      <c r="B6" s="160"/>
      <c r="D6" s="99"/>
      <c r="E6" s="7">
        <v>2</v>
      </c>
      <c r="F6" s="98"/>
      <c r="G6" s="98"/>
      <c r="H6" s="99"/>
      <c r="I6" s="99"/>
      <c r="J6" s="99"/>
      <c r="K6" s="99"/>
      <c r="L6" s="99"/>
      <c r="M6" s="4" t="s">
        <v>184</v>
      </c>
      <c r="N6" s="143">
        <f>$F$5*$G$5*Weather!$S32</f>
        <v>460.73509171199998</v>
      </c>
      <c r="O6" s="143">
        <f>$F$6*$G$6*Weather!$S32</f>
        <v>0</v>
      </c>
      <c r="P6" s="143">
        <f t="shared" ref="P6:P16" si="1">SUM(N6:O6)</f>
        <v>460.73509171199998</v>
      </c>
      <c r="Q6" s="143">
        <f t="shared" si="0"/>
        <v>3.2223744000000001</v>
      </c>
      <c r="R6" s="99"/>
      <c r="S6" s="99"/>
    </row>
    <row r="7" spans="1:19" x14ac:dyDescent="0.25">
      <c r="B7" s="160"/>
      <c r="D7" s="99"/>
      <c r="E7" s="22" t="s">
        <v>3262</v>
      </c>
      <c r="F7" s="8">
        <f>SUM(F5:F6)</f>
        <v>142.97999999999999</v>
      </c>
      <c r="G7" s="8">
        <f>SUMPRODUCT(G5:G6,F5:F6) / F7</f>
        <v>0.24</v>
      </c>
      <c r="H7" s="99"/>
      <c r="I7" s="99"/>
      <c r="J7" s="99"/>
      <c r="K7" s="99"/>
      <c r="L7" s="99"/>
      <c r="M7" s="4" t="s">
        <v>185</v>
      </c>
      <c r="N7" s="143">
        <f>$F$5*$G$5*Weather!$S33</f>
        <v>454.95366681599995</v>
      </c>
      <c r="O7" s="143">
        <f>$F$6*$G$6*Weather!$S33</f>
        <v>0</v>
      </c>
      <c r="P7" s="143">
        <f t="shared" si="1"/>
        <v>454.95366681599995</v>
      </c>
      <c r="Q7" s="143">
        <f t="shared" si="0"/>
        <v>3.1819392</v>
      </c>
      <c r="R7" s="99"/>
      <c r="S7" s="99"/>
    </row>
    <row r="8" spans="1:19" s="96" customFormat="1" x14ac:dyDescent="0.25">
      <c r="A8" s="2"/>
      <c r="B8" s="161"/>
      <c r="C8" s="2"/>
      <c r="D8" s="99"/>
      <c r="E8" s="99"/>
      <c r="F8" s="99"/>
      <c r="G8" s="99"/>
      <c r="H8" s="99"/>
      <c r="I8" s="99"/>
      <c r="J8" s="99"/>
      <c r="K8" s="99"/>
      <c r="L8" s="99"/>
      <c r="M8" s="4" t="s">
        <v>186</v>
      </c>
      <c r="N8" s="143">
        <f>$F$5*$G$5*Weather!$S34</f>
        <v>298.95402239999999</v>
      </c>
      <c r="O8" s="143">
        <f>$F$6*$G$6*Weather!$S34</f>
        <v>0</v>
      </c>
      <c r="P8" s="143">
        <f t="shared" si="1"/>
        <v>298.95402239999999</v>
      </c>
      <c r="Q8" s="143">
        <f t="shared" si="0"/>
        <v>2.0908799999999998</v>
      </c>
      <c r="R8" s="99"/>
      <c r="S8" s="99"/>
    </row>
    <row r="9" spans="1:19" s="96" customFormat="1" x14ac:dyDescent="0.25">
      <c r="A9" s="2"/>
      <c r="B9" s="161"/>
      <c r="C9" s="2"/>
      <c r="D9" s="99"/>
      <c r="E9" s="99"/>
      <c r="F9" s="99"/>
      <c r="G9" s="99"/>
      <c r="H9" s="99"/>
      <c r="I9" s="99"/>
      <c r="J9" s="99"/>
      <c r="K9" s="99"/>
      <c r="L9" s="99"/>
      <c r="M9" s="4" t="s">
        <v>187</v>
      </c>
      <c r="N9" s="143">
        <f>$F$5*$G$5*Weather!$S35</f>
        <v>172.07562931199999</v>
      </c>
      <c r="O9" s="143">
        <f>$F$6*$G$6*Weather!$S35</f>
        <v>0</v>
      </c>
      <c r="P9" s="143">
        <f t="shared" si="1"/>
        <v>172.07562931199999</v>
      </c>
      <c r="Q9" s="143">
        <f t="shared" si="0"/>
        <v>1.2034944000000001</v>
      </c>
      <c r="R9" s="99"/>
      <c r="S9" s="99"/>
    </row>
    <row r="10" spans="1:19" s="96" customFormat="1" x14ac:dyDescent="0.25">
      <c r="A10" s="2"/>
      <c r="B10" s="161"/>
      <c r="C10" s="2"/>
      <c r="D10" s="99"/>
      <c r="E10" s="99"/>
      <c r="F10" s="99"/>
      <c r="G10" s="99"/>
      <c r="H10" s="99"/>
      <c r="I10" s="99"/>
      <c r="J10" s="99"/>
      <c r="K10" s="99"/>
      <c r="L10" s="99"/>
      <c r="M10" s="4" t="s">
        <v>188</v>
      </c>
      <c r="N10" s="143">
        <f>$F$5*$G$5*Weather!$S36</f>
        <v>39.778179839999979</v>
      </c>
      <c r="O10" s="143">
        <f>$F$6*$G$6*Weather!$S36</f>
        <v>0</v>
      </c>
      <c r="P10" s="143">
        <f t="shared" si="1"/>
        <v>39.778179839999979</v>
      </c>
      <c r="Q10" s="143">
        <f t="shared" si="0"/>
        <v>0.27820799999999984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72.885484799999986</v>
      </c>
      <c r="O13" s="143">
        <f>$F$6*$G$6*Weather!$S39</f>
        <v>0</v>
      </c>
      <c r="P13" s="143">
        <f t="shared" si="1"/>
        <v>72.885484799999986</v>
      </c>
      <c r="Q13" s="143">
        <f t="shared" si="0"/>
        <v>0.50975999999999999</v>
      </c>
      <c r="R13" s="99"/>
      <c r="S13" s="99"/>
    </row>
    <row r="14" spans="1:19" s="96" customFormat="1" x14ac:dyDescent="0.25">
      <c r="A14" s="2"/>
      <c r="B14" s="161"/>
      <c r="C14" s="2"/>
      <c r="D14" s="99"/>
      <c r="E14" s="99"/>
      <c r="F14" s="99"/>
      <c r="G14" s="99"/>
      <c r="H14" s="99"/>
      <c r="I14" s="99"/>
      <c r="J14" s="99"/>
      <c r="K14" s="99"/>
      <c r="L14" s="99"/>
      <c r="M14" s="4" t="s">
        <v>192</v>
      </c>
      <c r="N14" s="143">
        <f>$F$5*$G$5*Weather!$S40</f>
        <v>221.60481638399997</v>
      </c>
      <c r="O14" s="143">
        <f>$F$6*$G$6*Weather!$S40</f>
        <v>0</v>
      </c>
      <c r="P14" s="143">
        <f t="shared" si="1"/>
        <v>221.60481638399997</v>
      </c>
      <c r="Q14" s="143">
        <f t="shared" si="0"/>
        <v>1.5499007999999999</v>
      </c>
      <c r="R14" s="99"/>
      <c r="S14" s="99"/>
    </row>
    <row r="15" spans="1:19" x14ac:dyDescent="0.25">
      <c r="B15" s="160"/>
      <c r="D15" s="99"/>
      <c r="E15" s="99"/>
      <c r="F15" s="99"/>
      <c r="G15" s="99"/>
      <c r="H15" s="99"/>
      <c r="I15" s="99"/>
      <c r="J15" s="99"/>
      <c r="K15" s="99"/>
      <c r="L15" s="99"/>
      <c r="M15" s="4" t="s">
        <v>193</v>
      </c>
      <c r="N15" s="143">
        <f>$F$5*$G$5*Weather!$S41</f>
        <v>413.84131199999996</v>
      </c>
      <c r="O15" s="143">
        <f>$F$6*$G$6*Weather!$S41</f>
        <v>0</v>
      </c>
      <c r="P15" s="143">
        <f t="shared" si="1"/>
        <v>413.84131199999996</v>
      </c>
      <c r="Q15" s="143">
        <f t="shared" si="0"/>
        <v>2.8944000000000001</v>
      </c>
      <c r="R15" s="99"/>
      <c r="S15" s="99"/>
    </row>
    <row r="16" spans="1:19" x14ac:dyDescent="0.25">
      <c r="B16" s="160"/>
      <c r="D16" s="99"/>
      <c r="E16" s="99"/>
      <c r="F16" s="99"/>
      <c r="G16" s="99"/>
      <c r="H16" s="99"/>
      <c r="I16" s="99"/>
      <c r="J16" s="99"/>
      <c r="K16" s="99"/>
      <c r="L16" s="99"/>
      <c r="M16" s="5" t="s">
        <v>194</v>
      </c>
      <c r="N16" s="144">
        <f>$F$5*$G$5*Weather!$S42</f>
        <v>488.14332825600002</v>
      </c>
      <c r="O16" s="144">
        <f>$F$6*$G$6*Weather!$S42</f>
        <v>0</v>
      </c>
      <c r="P16" s="144">
        <f t="shared" si="1"/>
        <v>488.14332825600002</v>
      </c>
      <c r="Q16" s="144">
        <f t="shared" si="0"/>
        <v>3.4140672000000003</v>
      </c>
      <c r="R16" s="99"/>
      <c r="S16" s="99"/>
    </row>
    <row r="17" spans="2:19" x14ac:dyDescent="0.25">
      <c r="B17" s="160"/>
      <c r="D17" s="99"/>
      <c r="E17" s="99"/>
      <c r="F17" s="99"/>
      <c r="G17" s="99"/>
      <c r="H17" s="99"/>
      <c r="I17" s="99"/>
      <c r="J17" s="99"/>
      <c r="K17" s="99"/>
      <c r="L17" s="99"/>
      <c r="M17" s="117" t="s">
        <v>3254</v>
      </c>
      <c r="N17" s="144">
        <f>SUM(N5:N16)</f>
        <v>3149.1553178879999</v>
      </c>
      <c r="O17" s="144">
        <f>SUM(O5:O16)</f>
        <v>0</v>
      </c>
      <c r="P17" s="144">
        <f>SUM(P5:P16)</f>
        <v>3149.1553178879999</v>
      </c>
      <c r="Q17" s="144">
        <f t="shared" si="0"/>
        <v>22.025145600000002</v>
      </c>
      <c r="R17" s="99" t="s">
        <v>3270</v>
      </c>
      <c r="S17" s="99"/>
    </row>
    <row r="18" spans="2:19" x14ac:dyDescent="0.25">
      <c r="B18" s="160"/>
      <c r="D18" s="99"/>
      <c r="E18" s="99"/>
      <c r="F18" s="99"/>
      <c r="G18" s="99"/>
      <c r="H18" s="99"/>
      <c r="I18" s="99"/>
      <c r="J18" s="99"/>
      <c r="K18" s="99"/>
      <c r="L18" s="99"/>
      <c r="M18" s="8" t="s">
        <v>3255</v>
      </c>
      <c r="N18" s="145">
        <f>N17/i.tfa</f>
        <v>22.025145600000002</v>
      </c>
      <c r="O18" s="145">
        <f>O17/i.tfa</f>
        <v>0</v>
      </c>
      <c r="P18" s="145">
        <f>P17/i.tfa</f>
        <v>22.025145600000002</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2.9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0</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0</v>
      </c>
      <c r="AK6" s="147">
        <f t="shared" ref="AK6:AK17" si="16">AJ6 / i.tfa</f>
        <v>0</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0</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0</v>
      </c>
      <c r="AK7" s="147">
        <f t="shared" si="16"/>
        <v>0</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0</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0</v>
      </c>
      <c r="AK8" s="147">
        <f t="shared" si="16"/>
        <v>0</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0.76</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0</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0</v>
      </c>
      <c r="AK9" s="147">
        <f t="shared" si="16"/>
        <v>0</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0</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0</v>
      </c>
      <c r="AK10" s="147">
        <f t="shared" si="16"/>
        <v>0</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0</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0</v>
      </c>
      <c r="AK11" s="147">
        <f t="shared" si="16"/>
        <v>0</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0</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0</v>
      </c>
      <c r="AK14" s="147">
        <f t="shared" si="16"/>
        <v>0</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0</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0</v>
      </c>
      <c r="AK15" s="147">
        <f t="shared" si="16"/>
        <v>0</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v>
      </c>
      <c r="N16" s="99">
        <f t="shared" ref="N16:N30" si="21">1-M16</f>
        <v>1</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0</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0</v>
      </c>
      <c r="AK16" s="147">
        <f t="shared" si="16"/>
        <v>0</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0</v>
      </c>
      <c r="G17" s="98">
        <f>0*0.762</f>
        <v>0</v>
      </c>
      <c r="H17" s="99">
        <f t="shared" si="17"/>
        <v>0</v>
      </c>
      <c r="I17" s="99">
        <f t="shared" si="18"/>
        <v>0</v>
      </c>
      <c r="J17" s="99">
        <f t="shared" ref="J17:J30" si="24">IF(F17&lt;&gt;0, H17 - I17,0)</f>
        <v>0</v>
      </c>
      <c r="K17" s="143">
        <f t="shared" si="19"/>
        <v>0</v>
      </c>
      <c r="L17" s="99">
        <f t="shared" si="20"/>
        <v>0</v>
      </c>
      <c r="M17" s="98">
        <v>0.27</v>
      </c>
      <c r="N17" s="99">
        <f t="shared" si="21"/>
        <v>0.73</v>
      </c>
      <c r="O17" s="31">
        <v>180</v>
      </c>
      <c r="P17" s="18" t="str">
        <f t="shared" si="22"/>
        <v>vertical</v>
      </c>
      <c r="Q17" s="143">
        <f t="shared" si="23"/>
        <v>0</v>
      </c>
      <c r="R17" s="99"/>
      <c r="S17" s="5" t="s">
        <v>194</v>
      </c>
      <c r="T17" s="148">
        <f>Weather!R42</f>
        <v>14.225280000000001</v>
      </c>
      <c r="U17" s="149">
        <f t="shared" si="0"/>
        <v>0</v>
      </c>
      <c r="V17" s="149">
        <f t="shared" si="1"/>
        <v>0</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0</v>
      </c>
      <c r="AK17" s="149">
        <f t="shared" si="16"/>
        <v>0</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v>
      </c>
      <c r="N18" s="99">
        <f t="shared" si="21"/>
        <v>1</v>
      </c>
      <c r="O18" s="31">
        <v>90</v>
      </c>
      <c r="P18" s="18" t="str">
        <f t="shared" si="22"/>
        <v>vertical</v>
      </c>
      <c r="Q18" s="143">
        <f t="shared" si="23"/>
        <v>0</v>
      </c>
      <c r="R18" s="99"/>
      <c r="S18" s="8" t="s">
        <v>3254</v>
      </c>
      <c r="T18" s="150"/>
      <c r="U18" s="150">
        <f t="shared" ref="U18:AI18" si="25">SUM(U6:U17)</f>
        <v>0</v>
      </c>
      <c r="V18" s="150">
        <f t="shared" si="25"/>
        <v>0</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0</v>
      </c>
      <c r="AK18" s="150">
        <f>AJ18/i.tfa</f>
        <v>0</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v>
      </c>
      <c r="N19" s="99">
        <f t="shared" si="21"/>
        <v>1</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0</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0</v>
      </c>
      <c r="AK23" s="143">
        <f t="shared" ref="AK23:AK35" ca="1" si="43">AJ23/i.tfa</f>
        <v>0</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0</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0</v>
      </c>
      <c r="AK24" s="143">
        <f t="shared" ca="1" si="43"/>
        <v>0</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0</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0</v>
      </c>
      <c r="AK25" s="143">
        <f t="shared" ca="1" si="43"/>
        <v>0</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0</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0</v>
      </c>
      <c r="AK26" s="143">
        <f t="shared" ca="1" si="43"/>
        <v>0</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0</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0</v>
      </c>
      <c r="AK27" s="143">
        <f t="shared" ca="1" si="43"/>
        <v>0</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0</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0</v>
      </c>
      <c r="AK28" s="143">
        <f t="shared" ca="1" si="43"/>
        <v>0</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0</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0</v>
      </c>
      <c r="AK29" s="143">
        <f t="shared" ca="1" si="43"/>
        <v>0</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0</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0</v>
      </c>
      <c r="AK30" s="143">
        <f t="shared" ca="1" si="43"/>
        <v>0</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0</v>
      </c>
      <c r="I31" s="99">
        <f>SUM(I16:I30)</f>
        <v>0</v>
      </c>
      <c r="J31" s="99">
        <f>o.window_hole_total_area - o.window_glass_total_area</f>
        <v>0</v>
      </c>
      <c r="K31" s="143">
        <f>IF(o.window_hole_total_area = 0, 0, o.window_glass_total_area / o.window_hole_total_area * 100)</f>
        <v>0</v>
      </c>
      <c r="L31" s="99">
        <f>IF(o.window_hole_total_area = 0, 0, SUMPRODUCT(H16:H30, L16:L30) / o.window_hole_total_area)</f>
        <v>0</v>
      </c>
      <c r="M31" s="99"/>
      <c r="N31" s="99"/>
      <c r="O31" s="99"/>
      <c r="P31" s="99"/>
      <c r="Q31" s="99"/>
      <c r="R31" s="99"/>
      <c r="S31" s="4" t="s">
        <v>191</v>
      </c>
      <c r="T31" s="4"/>
      <c r="U31" s="143">
        <f t="shared" ca="1" si="27"/>
        <v>0</v>
      </c>
      <c r="V31" s="143">
        <f t="shared" ca="1" si="28"/>
        <v>0</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0</v>
      </c>
      <c r="AK31" s="143">
        <f t="shared" ca="1" si="43"/>
        <v>0</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0</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0</v>
      </c>
      <c r="AK32" s="143">
        <f t="shared" ca="1" si="43"/>
        <v>0</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0</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0</v>
      </c>
      <c r="AK33" s="143">
        <f t="shared" ca="1" si="43"/>
        <v>0</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0</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0</v>
      </c>
      <c r="AK34" s="144">
        <f t="shared" ca="1" si="43"/>
        <v>0</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0</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0</v>
      </c>
      <c r="AK35" s="144">
        <f t="shared" ca="1" si="43"/>
        <v>0</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0</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0</v>
      </c>
      <c r="AK40" s="143">
        <f t="shared" ref="AK40:AK52" ca="1" si="47">SUM(U40:AI40)/i.tfa</f>
        <v>0</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0</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0</v>
      </c>
      <c r="AK41" s="143">
        <f t="shared" ca="1" si="47"/>
        <v>0</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0</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0</v>
      </c>
      <c r="AK42" s="143">
        <f t="shared" ca="1" si="47"/>
        <v>0</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0</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0</v>
      </c>
      <c r="AK43" s="143">
        <f t="shared" ca="1" si="47"/>
        <v>0</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0</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0</v>
      </c>
      <c r="AK44" s="143">
        <f t="shared" ca="1" si="47"/>
        <v>0</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0</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0</v>
      </c>
      <c r="AK45" s="143">
        <f t="shared" ca="1" si="47"/>
        <v>0</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0</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0</v>
      </c>
      <c r="AK46" s="143">
        <f t="shared" ca="1" si="47"/>
        <v>0</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0</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0</v>
      </c>
      <c r="AK47" s="143">
        <f t="shared" ca="1" si="47"/>
        <v>0</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0</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0</v>
      </c>
      <c r="AK48" s="143">
        <f t="shared" ca="1" si="47"/>
        <v>0</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0</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0</v>
      </c>
      <c r="AK49" s="143">
        <f t="shared" ca="1" si="47"/>
        <v>0</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0</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0</v>
      </c>
      <c r="AK50" s="143">
        <f t="shared" ca="1" si="47"/>
        <v>0</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0</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0</v>
      </c>
      <c r="AK51" s="144">
        <f t="shared" ca="1" si="47"/>
        <v>0</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0</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0</v>
      </c>
      <c r="AK52" s="144">
        <f t="shared" ca="1" si="47"/>
        <v>0</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0</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0</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35.763980000000004</v>
      </c>
      <c r="J4" s="99">
        <f>IFERROR('Ground floor'!$F$7 * 'Ground floor'!$G$7, 0)</f>
        <v>34.315199999999997</v>
      </c>
      <c r="K4" s="99">
        <f>IFERROR(Roof!$F$8 * Roof!$G$8, 0)</f>
        <v>13.72608</v>
      </c>
      <c r="L4" s="99">
        <f>IFERROR(IF('Thermal bridges'!$F$4 = "no", 'Thermal bridges'!$F$5 * 'Thermal bridges'!$F$6, 0) + IF('Thermal bridges'!$F$7 = "no", 'Thermal bridges'!$F$8 * 'Thermal bridges'!$F$9, 0), 0)</f>
        <v>0</v>
      </c>
      <c r="M4" s="99">
        <f>IFERROR(Glazing!$H$31 * Glazing!$L$31, 0)</f>
        <v>0</v>
      </c>
      <c r="N4" s="99">
        <f>IFERROR(Air!$F$9 * Air!$F$7 * Air!$R$9, 0)</f>
        <v>0</v>
      </c>
      <c r="O4" s="99">
        <f>IFERROR((1 - i.heat_recovery_efficiency) * Air!$F$12 * Air!$R$9, 0)</f>
        <v>61.327566300000008</v>
      </c>
      <c r="P4" s="99">
        <f>SUM(I4:O4)</f>
        <v>145.1328263</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0.24642240430206522</v>
      </c>
      <c r="J5" s="117">
        <f t="shared" si="1"/>
        <v>0.23643996244562898</v>
      </c>
      <c r="K5" s="117">
        <f t="shared" si="1"/>
        <v>9.4575984978251607E-2</v>
      </c>
      <c r="L5" s="117">
        <f t="shared" si="1"/>
        <v>0</v>
      </c>
      <c r="M5" s="117">
        <f t="shared" si="1"/>
        <v>0</v>
      </c>
      <c r="N5" s="117">
        <f t="shared" si="1"/>
        <v>0</v>
      </c>
      <c r="O5" s="117">
        <f t="shared" si="1"/>
        <v>0.42256164827405424</v>
      </c>
      <c r="P5" s="117">
        <f t="shared" si="1"/>
        <v>1</v>
      </c>
      <c r="Q5" s="99"/>
      <c r="R5" s="99"/>
      <c r="S5" s="99"/>
      <c r="T5" s="99"/>
      <c r="U5" s="99"/>
      <c r="V5" s="99"/>
      <c r="W5" s="99"/>
      <c r="X5" s="99"/>
      <c r="Y5" s="102"/>
      <c r="Z5" s="102" t="s">
        <v>3375</v>
      </c>
      <c r="AA5" s="154">
        <f t="array" aca="1" ref="AA5" ca="1">i.tfa * SUMPRODUCT(($V$14:$V$25&gt;$AA$4)*$R$14:$R$25) / $P$4</f>
        <v>90.61224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0</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-31.3945632</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0.95283259154230815</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3.8354955034494345</v>
      </c>
      <c r="J14" s="143">
        <f t="shared" si="2"/>
        <v>3.6801215999999997</v>
      </c>
      <c r="K14" s="143">
        <f t="shared" si="2"/>
        <v>1.4720486400000001</v>
      </c>
      <c r="L14" s="143">
        <f t="shared" si="2"/>
        <v>0</v>
      </c>
      <c r="M14" s="143">
        <f t="shared" si="2"/>
        <v>0</v>
      </c>
      <c r="N14" s="143">
        <f t="shared" si="2"/>
        <v>0</v>
      </c>
      <c r="O14" s="143">
        <f t="shared" si="2"/>
        <v>6.5770533587466238</v>
      </c>
      <c r="P14" s="143">
        <f ca="1">-Glazing!AK23</f>
        <v>0</v>
      </c>
      <c r="Q14" s="143">
        <f>-'Incidental gains'!$F$6 * Weather!$Q31 / 1000</f>
        <v>-3.5649503999999999</v>
      </c>
      <c r="R14" s="143">
        <f t="shared" ref="R14:R25" si="3">SUM($I14:$O14)</f>
        <v>15.564719102196058</v>
      </c>
      <c r="S14" s="143">
        <f t="shared" ref="S14:S25" ca="1" si="4">-1 * SUM($P14:$Q14)</f>
        <v>3.5649503999999999</v>
      </c>
      <c r="T14" s="143">
        <f t="shared" ref="T14:T25" ca="1" si="5">IF(ABS(R14) &gt; (0.0000001 * ABS(S14)), S14 / R14, IF(R14 = 0, 10^6, 0))</f>
        <v>0.22904045852629706</v>
      </c>
      <c r="U14" s="99">
        <f ca="1">IFERROR(IF(T14 &gt; 0,   IF(T14 = 1, d.heating_alpha/d.heating_alpha1, (1 - T14 ^ d.heating_alpha) / (1 - T14 ^ d.heating_alpha1)), 1) * IF(T14 &lt;= 0, IF(S14 &gt; 0, 1 / T14, 1), 1), NA())</f>
        <v>0.99995040360861231</v>
      </c>
      <c r="V14" s="99">
        <f t="shared" ref="V14:V25" ca="1" si="6">R14 - U14 * S14</f>
        <v>11.999945510871374</v>
      </c>
      <c r="W14" s="130">
        <f t="shared" ref="W14:W25" ca="1" si="7">S14 - (R14 - V14)</f>
        <v>1.7680867531577604E-4</v>
      </c>
      <c r="X14" s="143"/>
      <c r="Y14" s="102"/>
      <c r="Z14" s="102" t="s">
        <v>53</v>
      </c>
      <c r="AA14" s="155">
        <f ca="1">$I$4 * $AA$5 / i.tfa</f>
        <v>22.665088397784309</v>
      </c>
      <c r="AB14" s="155">
        <f t="shared" ref="AB14:AB24" ca="1" si="8">IF($AA14&gt;0, $AA14, 0)</f>
        <v>22.665088397784309</v>
      </c>
      <c r="AC14" s="155">
        <f t="shared" ref="AC14:AC24" ca="1" si="9">IF($AA14&lt;0, -$AA14, 0)</f>
        <v>0</v>
      </c>
      <c r="AD14" s="102"/>
    </row>
    <row r="15" spans="2:30" x14ac:dyDescent="0.25">
      <c r="B15" s="160"/>
      <c r="D15" s="99"/>
      <c r="E15" s="99"/>
      <c r="F15" s="99"/>
      <c r="G15" s="99" t="s">
        <v>184</v>
      </c>
      <c r="H15" s="143">
        <f>Weather!$R32</f>
        <v>13.42656</v>
      </c>
      <c r="I15" s="143">
        <f t="shared" si="2"/>
        <v>3.3584223199664298</v>
      </c>
      <c r="J15" s="143">
        <f t="shared" si="2"/>
        <v>3.2223744000000001</v>
      </c>
      <c r="K15" s="143">
        <f t="shared" si="2"/>
        <v>1.2889497600000002</v>
      </c>
      <c r="L15" s="143">
        <f t="shared" si="2"/>
        <v>0</v>
      </c>
      <c r="M15" s="143">
        <f t="shared" si="2"/>
        <v>0</v>
      </c>
      <c r="N15" s="143">
        <f t="shared" si="2"/>
        <v>0</v>
      </c>
      <c r="O15" s="143">
        <f t="shared" si="2"/>
        <v>5.7589750215479656</v>
      </c>
      <c r="P15" s="143">
        <f ca="1">-Glazing!AK24</f>
        <v>0</v>
      </c>
      <c r="Q15" s="143">
        <f>-'Incidental gains'!$F$6 * Weather!$Q32 / 1000</f>
        <v>-3.2199551999999998</v>
      </c>
      <c r="R15" s="143">
        <f t="shared" si="3"/>
        <v>13.628721501514395</v>
      </c>
      <c r="S15" s="143">
        <f t="shared" ca="1" si="4"/>
        <v>3.2199551999999998</v>
      </c>
      <c r="T15" s="143">
        <f t="shared" ca="1" si="5"/>
        <v>0.23626245496631545</v>
      </c>
      <c r="U15" s="99">
        <f t="shared" ref="U15:U25" ca="1" si="10">IFERROR(IF(T15 &gt; 0, IF(T15 = 1, d.heating_alpha/d.heating_alpha1, (1 - T15 ^ d.heating_alpha) / (1 - T15 ^ d.heating_alpha1)), 1) * IF(T15 &lt;= 0, IF(S15 &gt; 0, 1 / T15, 1), 1), NA())</f>
        <v>0.99993979203405603</v>
      </c>
      <c r="V15" s="99">
        <f t="shared" ca="1" si="6"/>
        <v>10.408960168467418</v>
      </c>
      <c r="W15" s="130">
        <f t="shared" ca="1" si="7"/>
        <v>1.9386695302303636E-4</v>
      </c>
      <c r="X15" s="143"/>
      <c r="Y15" s="102"/>
      <c r="Z15" s="102" t="s">
        <v>57</v>
      </c>
      <c r="AA15" s="155">
        <f ca="1">$J$4 * $AA$5 / i.tfa</f>
        <v>21.746937599999999</v>
      </c>
      <c r="AB15" s="155">
        <f t="shared" ca="1" si="8"/>
        <v>21.746937599999999</v>
      </c>
      <c r="AC15" s="155">
        <f t="shared" ca="1" si="9"/>
        <v>0</v>
      </c>
      <c r="AD15" s="102"/>
    </row>
    <row r="16" spans="2:30" x14ac:dyDescent="0.25">
      <c r="B16" s="160"/>
      <c r="D16" s="99"/>
      <c r="E16" s="99"/>
      <c r="F16" s="99"/>
      <c r="G16" s="99" t="s">
        <v>185</v>
      </c>
      <c r="H16" s="143">
        <f>Weather!$R33</f>
        <v>13.25808</v>
      </c>
      <c r="I16" s="143">
        <f t="shared" si="2"/>
        <v>3.3162799549475457</v>
      </c>
      <c r="J16" s="143">
        <f t="shared" si="2"/>
        <v>3.1819392</v>
      </c>
      <c r="K16" s="143">
        <f t="shared" si="2"/>
        <v>1.2727756800000001</v>
      </c>
      <c r="L16" s="143">
        <f t="shared" si="2"/>
        <v>0</v>
      </c>
      <c r="M16" s="143">
        <f t="shared" si="2"/>
        <v>0</v>
      </c>
      <c r="N16" s="143">
        <f t="shared" si="2"/>
        <v>0</v>
      </c>
      <c r="O16" s="143">
        <f t="shared" si="2"/>
        <v>5.6867098909686957</v>
      </c>
      <c r="P16" s="143">
        <f ca="1">-Glazing!AK25</f>
        <v>0</v>
      </c>
      <c r="Q16" s="143">
        <f>-'Incidental gains'!$F$6 * Weather!$Q33 / 1000</f>
        <v>-3.5649503999999999</v>
      </c>
      <c r="R16" s="143">
        <f t="shared" si="3"/>
        <v>13.457704725916241</v>
      </c>
      <c r="S16" s="143">
        <f t="shared" ca="1" si="4"/>
        <v>3.5649503999999999</v>
      </c>
      <c r="T16" s="143">
        <f t="shared" ca="1" si="5"/>
        <v>0.26490032829556581</v>
      </c>
      <c r="U16" s="99">
        <f t="shared" ca="1" si="10"/>
        <v>0.99987741269530117</v>
      </c>
      <c r="V16" s="99">
        <f t="shared" ca="1" si="6"/>
        <v>9.8931913435771612</v>
      </c>
      <c r="W16" s="130">
        <f t="shared" ca="1" si="7"/>
        <v>4.3701766092052452E-4</v>
      </c>
      <c r="X16" s="143"/>
      <c r="Y16" s="102"/>
      <c r="Z16" s="102" t="s">
        <v>59</v>
      </c>
      <c r="AA16" s="155">
        <f ca="1">$K$4 * $AA$5 / i.tfa</f>
        <v>8.698775040000001</v>
      </c>
      <c r="AB16" s="155">
        <f t="shared" ca="1" si="8"/>
        <v>8.698775040000001</v>
      </c>
      <c r="AC16" s="155">
        <f t="shared" ca="1" si="9"/>
        <v>0</v>
      </c>
      <c r="AD16" s="102"/>
    </row>
    <row r="17" spans="2:30" x14ac:dyDescent="0.25">
      <c r="B17" s="160"/>
      <c r="D17" s="99"/>
      <c r="E17" s="99"/>
      <c r="F17" s="99"/>
      <c r="G17" s="99" t="s">
        <v>186</v>
      </c>
      <c r="H17" s="143">
        <f>Weather!$R34</f>
        <v>8.7119999999999997</v>
      </c>
      <c r="I17" s="143">
        <f t="shared" si="2"/>
        <v>2.1791564817456988</v>
      </c>
      <c r="J17" s="143">
        <f t="shared" si="2"/>
        <v>2.0908799999999998</v>
      </c>
      <c r="K17" s="143">
        <f t="shared" si="2"/>
        <v>0.83635199999999998</v>
      </c>
      <c r="L17" s="143">
        <f t="shared" si="2"/>
        <v>0</v>
      </c>
      <c r="M17" s="143">
        <f t="shared" si="2"/>
        <v>0</v>
      </c>
      <c r="N17" s="143">
        <f t="shared" si="2"/>
        <v>0</v>
      </c>
      <c r="O17" s="143">
        <f t="shared" si="2"/>
        <v>3.7367866667058331</v>
      </c>
      <c r="P17" s="143">
        <f ca="1">-Glazing!AK26</f>
        <v>0</v>
      </c>
      <c r="Q17" s="143">
        <f>-'Incidental gains'!$F$6 * Weather!$Q34 / 1000</f>
        <v>-3.4499519999999997</v>
      </c>
      <c r="R17" s="143">
        <f t="shared" si="3"/>
        <v>8.8431751484515324</v>
      </c>
      <c r="S17" s="143">
        <f t="shared" ca="1" si="4"/>
        <v>3.4499519999999997</v>
      </c>
      <c r="T17" s="143">
        <f t="shared" ca="1" si="5"/>
        <v>0.39012593803528783</v>
      </c>
      <c r="U17" s="99">
        <f t="shared" ca="1" si="10"/>
        <v>0.99871584091254539</v>
      </c>
      <c r="V17" s="99">
        <f t="shared" ca="1" si="6"/>
        <v>5.3976534356636154</v>
      </c>
      <c r="W17" s="130">
        <f t="shared" ca="1" si="7"/>
        <v>4.4302872120827175E-3</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1.2543056619723041</v>
      </c>
      <c r="J18" s="143">
        <f t="shared" si="2"/>
        <v>1.2034944000000001</v>
      </c>
      <c r="K18" s="143">
        <f t="shared" si="2"/>
        <v>0.48139776000000006</v>
      </c>
      <c r="L18" s="143">
        <f t="shared" si="2"/>
        <v>0</v>
      </c>
      <c r="M18" s="143">
        <f t="shared" si="2"/>
        <v>0</v>
      </c>
      <c r="N18" s="143">
        <f t="shared" si="2"/>
        <v>0</v>
      </c>
      <c r="O18" s="143">
        <f t="shared" si="2"/>
        <v>2.1508655816570714</v>
      </c>
      <c r="P18" s="143">
        <f ca="1">-Glazing!AK27</f>
        <v>0</v>
      </c>
      <c r="Q18" s="143">
        <f>-'Incidental gains'!$F$6 * Weather!$Q35 / 1000</f>
        <v>-3.5649503999999999</v>
      </c>
      <c r="R18" s="143">
        <f t="shared" si="3"/>
        <v>5.0900634036293759</v>
      </c>
      <c r="S18" s="143">
        <f t="shared" ca="1" si="4"/>
        <v>3.5649503999999999</v>
      </c>
      <c r="T18" s="143">
        <f t="shared" ca="1" si="5"/>
        <v>0.70037445849065016</v>
      </c>
      <c r="U18" s="99">
        <f t="shared" ca="1" si="10"/>
        <v>0.9687886197640686</v>
      </c>
      <c r="V18" s="99">
        <f t="shared" ca="1" si="6"/>
        <v>1.636380026086012</v>
      </c>
      <c r="W18" s="130">
        <f t="shared" ca="1" si="7"/>
        <v>0.11126702245663589</v>
      </c>
      <c r="X18" s="143"/>
      <c r="Y18" s="102"/>
      <c r="Z18" s="102" t="s">
        <v>3385</v>
      </c>
      <c r="AA18" s="155">
        <f ca="1">$M$4 * $AA$5 / i.tfa</f>
        <v>0</v>
      </c>
      <c r="AB18" s="155">
        <f t="shared" ca="1" si="8"/>
        <v>0</v>
      </c>
      <c r="AC18" s="155">
        <f t="shared" ca="1" si="9"/>
        <v>0</v>
      </c>
      <c r="AD18" s="102"/>
    </row>
    <row r="19" spans="2:30" x14ac:dyDescent="0.25">
      <c r="B19" s="160"/>
      <c r="D19" s="99"/>
      <c r="E19" s="99"/>
      <c r="F19" s="99"/>
      <c r="G19" s="99" t="s">
        <v>188</v>
      </c>
      <c r="H19" s="143">
        <f>Weather!$R36</f>
        <v>1.1591999999999996</v>
      </c>
      <c r="I19" s="143">
        <f t="shared" si="2"/>
        <v>0.28995387897608049</v>
      </c>
      <c r="J19" s="143">
        <f t="shared" si="2"/>
        <v>0.27820799999999984</v>
      </c>
      <c r="K19" s="143">
        <f t="shared" si="2"/>
        <v>0.11128319999999996</v>
      </c>
      <c r="L19" s="143">
        <f t="shared" si="2"/>
        <v>0</v>
      </c>
      <c r="M19" s="143">
        <f t="shared" si="2"/>
        <v>0</v>
      </c>
      <c r="N19" s="143">
        <f t="shared" si="2"/>
        <v>0</v>
      </c>
      <c r="O19" s="143">
        <f t="shared" si="2"/>
        <v>0.49720880441292475</v>
      </c>
      <c r="P19" s="143">
        <f ca="1">-Glazing!AK28</f>
        <v>0</v>
      </c>
      <c r="Q19" s="143">
        <f>-'Incidental gains'!$F$6 * Weather!$Q36 / 1000</f>
        <v>-3.4499519999999997</v>
      </c>
      <c r="R19" s="143">
        <f t="shared" si="3"/>
        <v>1.176653883389005</v>
      </c>
      <c r="S19" s="143">
        <f t="shared" ca="1" si="4"/>
        <v>3.4499519999999997</v>
      </c>
      <c r="T19" s="143">
        <f t="shared" ca="1" si="5"/>
        <v>2.9320023914453324</v>
      </c>
      <c r="U19" s="99">
        <f t="shared" ca="1" si="10"/>
        <v>0.34086768548340696</v>
      </c>
      <c r="V19" s="99">
        <f t="shared" ca="1" si="6"/>
        <v>6.7673012015423417E-4</v>
      </c>
      <c r="W19" s="130">
        <f t="shared" ca="1" si="7"/>
        <v>2.2739748467311491</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0</v>
      </c>
      <c r="Q20" s="143">
        <f>-'Incidental gains'!$F$6 * Weather!$Q37 / 1000</f>
        <v>-3.5649503999999999</v>
      </c>
      <c r="R20" s="143">
        <f t="shared" si="3"/>
        <v>0</v>
      </c>
      <c r="S20" s="143">
        <f t="shared" ca="1" si="4"/>
        <v>3.5649503999999999</v>
      </c>
      <c r="T20" s="143">
        <f t="shared" ca="1" si="5"/>
        <v>1000000</v>
      </c>
      <c r="U20" s="99">
        <f t="shared" ca="1" si="10"/>
        <v>1.0000000000000004E-6</v>
      </c>
      <c r="V20" s="99">
        <f t="shared" ca="1" si="6"/>
        <v>-3.5649504000000011E-6</v>
      </c>
      <c r="W20" s="130">
        <f t="shared" ca="1" si="7"/>
        <v>3.5649468350495996</v>
      </c>
      <c r="X20" s="143"/>
      <c r="Y20" s="102"/>
      <c r="Z20" s="102" t="s">
        <v>3386</v>
      </c>
      <c r="AA20" s="155">
        <f ca="1">$O$4 * $AA$5 / i.tfa</f>
        <v>38.865772528965678</v>
      </c>
      <c r="AB20" s="155">
        <f t="shared" ca="1" si="8"/>
        <v>38.865772528965678</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0</v>
      </c>
      <c r="Q21" s="143">
        <f>-'Incidental gains'!$F$6 * Weather!$Q38 / 1000</f>
        <v>-3.5649503999999999</v>
      </c>
      <c r="R21" s="143">
        <f t="shared" si="3"/>
        <v>0</v>
      </c>
      <c r="S21" s="143">
        <f t="shared" ca="1" si="4"/>
        <v>3.5649503999999999</v>
      </c>
      <c r="T21" s="143">
        <f t="shared" ca="1" si="5"/>
        <v>1000000</v>
      </c>
      <c r="U21" s="99">
        <f t="shared" ca="1" si="10"/>
        <v>1.0000000000000004E-6</v>
      </c>
      <c r="V21" s="99">
        <f t="shared" ca="1" si="6"/>
        <v>-3.5649504000000011E-6</v>
      </c>
      <c r="W21" s="130">
        <f t="shared" ca="1" si="7"/>
        <v>3.5649468350495996</v>
      </c>
      <c r="X21" s="156"/>
      <c r="Y21" s="102"/>
      <c r="Z21" s="102" t="s">
        <v>3387</v>
      </c>
      <c r="AA21" s="155">
        <f ca="1">AA6</f>
        <v>0</v>
      </c>
      <c r="AB21" s="155">
        <f t="shared" ca="1" si="8"/>
        <v>0</v>
      </c>
      <c r="AC21" s="155">
        <f t="shared" ca="1" si="9"/>
        <v>0</v>
      </c>
      <c r="AD21" s="102"/>
    </row>
    <row r="22" spans="2:30" x14ac:dyDescent="0.25">
      <c r="D22" s="99"/>
      <c r="E22" s="99"/>
      <c r="F22" s="99"/>
      <c r="G22" s="99" t="s">
        <v>191</v>
      </c>
      <c r="H22" s="143">
        <f>Weather!$R39</f>
        <v>2.1239999999999997</v>
      </c>
      <c r="I22" s="143">
        <f t="shared" si="2"/>
        <v>0.53128195216114149</v>
      </c>
      <c r="J22" s="143">
        <f t="shared" si="2"/>
        <v>0.50975999999999999</v>
      </c>
      <c r="K22" s="143">
        <f t="shared" si="2"/>
        <v>0.20390399999999997</v>
      </c>
      <c r="L22" s="143">
        <f t="shared" si="2"/>
        <v>0</v>
      </c>
      <c r="M22" s="143">
        <f t="shared" si="2"/>
        <v>0</v>
      </c>
      <c r="N22" s="143">
        <f t="shared" si="2"/>
        <v>0</v>
      </c>
      <c r="O22" s="143">
        <f t="shared" si="2"/>
        <v>0.91103476584976917</v>
      </c>
      <c r="P22" s="143">
        <f ca="1">-Glazing!AK31</f>
        <v>0</v>
      </c>
      <c r="Q22" s="143">
        <f>-'Incidental gains'!$F$6 * Weather!$Q39 / 1000</f>
        <v>-3.4499519999999997</v>
      </c>
      <c r="R22" s="143">
        <f t="shared" si="3"/>
        <v>2.1559807180109107</v>
      </c>
      <c r="S22" s="143">
        <f t="shared" ca="1" si="4"/>
        <v>3.4499519999999997</v>
      </c>
      <c r="T22" s="143">
        <f t="shared" ca="1" si="5"/>
        <v>1.6001775763481298</v>
      </c>
      <c r="U22" s="99">
        <f t="shared" ca="1" si="10"/>
        <v>0.61382274605550524</v>
      </c>
      <c r="V22" s="99">
        <f t="shared" ca="1" si="6"/>
        <v>3.832170761122855E-2</v>
      </c>
      <c r="W22" s="130">
        <f t="shared" ca="1" si="7"/>
        <v>1.3322929896003175</v>
      </c>
      <c r="X22" s="99"/>
      <c r="Y22" s="102"/>
      <c r="Z22" s="102" t="s">
        <v>86</v>
      </c>
      <c r="AA22" s="155">
        <f ca="1">AA7</f>
        <v>-31.3945632</v>
      </c>
      <c r="AB22" s="155">
        <f t="shared" ca="1" si="8"/>
        <v>0</v>
      </c>
      <c r="AC22" s="155">
        <f t="shared" ca="1" si="9"/>
        <v>31.3945632</v>
      </c>
      <c r="AD22" s="102"/>
    </row>
    <row r="23" spans="2:30" x14ac:dyDescent="0.25">
      <c r="D23" s="99"/>
      <c r="E23" s="99"/>
      <c r="F23" s="99"/>
      <c r="G23" s="99" t="s">
        <v>192</v>
      </c>
      <c r="H23" s="143">
        <f>Weather!$R40</f>
        <v>6.4579199999999997</v>
      </c>
      <c r="I23" s="143">
        <f t="shared" si="2"/>
        <v>1.6153372620058752</v>
      </c>
      <c r="J23" s="143">
        <f t="shared" si="2"/>
        <v>1.5499007999999999</v>
      </c>
      <c r="K23" s="143">
        <f t="shared" si="2"/>
        <v>0.6199603199999999</v>
      </c>
      <c r="L23" s="143">
        <f t="shared" si="2"/>
        <v>0</v>
      </c>
      <c r="M23" s="143">
        <f t="shared" si="2"/>
        <v>0</v>
      </c>
      <c r="N23" s="143">
        <f t="shared" si="2"/>
        <v>0</v>
      </c>
      <c r="O23" s="143">
        <f t="shared" si="2"/>
        <v>2.7699574553091066</v>
      </c>
      <c r="P23" s="143">
        <f ca="1">-Glazing!AK32</f>
        <v>0</v>
      </c>
      <c r="Q23" s="143">
        <f>-'Incidental gains'!$F$6 * Weather!$Q40 / 1000</f>
        <v>-3.5649503999999999</v>
      </c>
      <c r="R23" s="143">
        <f t="shared" si="3"/>
        <v>6.5551558373149819</v>
      </c>
      <c r="S23" s="143">
        <f t="shared" ca="1" si="4"/>
        <v>3.5649503999999999</v>
      </c>
      <c r="T23" s="143">
        <f t="shared" ca="1" si="5"/>
        <v>0.54383915325195653</v>
      </c>
      <c r="U23" s="99">
        <f t="shared" ca="1" si="10"/>
        <v>0.99146399022045761</v>
      </c>
      <c r="V23" s="99">
        <f t="shared" ca="1" si="6"/>
        <v>3.0206358887929654</v>
      </c>
      <c r="W23" s="130">
        <f t="shared" ca="1" si="7"/>
        <v>3.04304514779834E-2</v>
      </c>
      <c r="X23" s="99"/>
      <c r="Y23" s="102"/>
      <c r="Z23" s="102" t="s">
        <v>3398</v>
      </c>
      <c r="AA23" s="155">
        <f ca="1">-SUM($AA$21:$AA$22) * (1 - $AA$8)</f>
        <v>1.4808001858052213</v>
      </c>
      <c r="AB23" s="155">
        <f t="shared" ca="1" si="8"/>
        <v>1.4808001858052213</v>
      </c>
      <c r="AC23" s="155">
        <f t="shared" ca="1" si="9"/>
        <v>0</v>
      </c>
      <c r="AD23" s="102"/>
    </row>
    <row r="24" spans="2:30" x14ac:dyDescent="0.25">
      <c r="D24" s="99"/>
      <c r="E24" s="99"/>
      <c r="F24" s="99"/>
      <c r="G24" s="99" t="s">
        <v>193</v>
      </c>
      <c r="H24" s="143">
        <f>Weather!$R41</f>
        <v>12.06</v>
      </c>
      <c r="I24" s="143">
        <f t="shared" si="2"/>
        <v>3.0166009148132615</v>
      </c>
      <c r="J24" s="143">
        <f t="shared" si="2"/>
        <v>2.8944000000000001</v>
      </c>
      <c r="K24" s="143">
        <f t="shared" si="2"/>
        <v>1.1577600000000001</v>
      </c>
      <c r="L24" s="143">
        <f t="shared" si="2"/>
        <v>0</v>
      </c>
      <c r="M24" s="143">
        <f t="shared" si="2"/>
        <v>0</v>
      </c>
      <c r="N24" s="143">
        <f t="shared" si="2"/>
        <v>0</v>
      </c>
      <c r="O24" s="143">
        <f t="shared" si="2"/>
        <v>5.1728245179605556</v>
      </c>
      <c r="P24" s="143">
        <f ca="1">-Glazing!AK33</f>
        <v>0</v>
      </c>
      <c r="Q24" s="143">
        <f>-'Incidental gains'!$F$6 * Weather!$Q41 / 1000</f>
        <v>-3.4499519999999997</v>
      </c>
      <c r="R24" s="143">
        <f t="shared" si="3"/>
        <v>12.241585432773817</v>
      </c>
      <c r="S24" s="143">
        <f t="shared" ca="1" si="4"/>
        <v>3.4499519999999997</v>
      </c>
      <c r="T24" s="143">
        <f t="shared" ca="1" si="5"/>
        <v>0.28182231941653624</v>
      </c>
      <c r="U24" s="99">
        <f t="shared" ca="1" si="10"/>
        <v>0.99982034076429038</v>
      </c>
      <c r="V24" s="99">
        <f t="shared" ca="1" si="6"/>
        <v>8.7922532485133722</v>
      </c>
      <c r="W24" s="130">
        <f t="shared" ca="1" si="7"/>
        <v>6.1981573955449676E-4</v>
      </c>
      <c r="X24" s="99"/>
      <c r="Y24" s="102"/>
      <c r="Z24" s="15" t="s">
        <v>3392</v>
      </c>
      <c r="AA24" s="157">
        <f ca="1">-o.space_heating</f>
        <v>-62.062810552555213</v>
      </c>
      <c r="AB24" s="157">
        <f t="shared" ca="1" si="8"/>
        <v>0</v>
      </c>
      <c r="AC24" s="157">
        <f t="shared" ca="1" si="9"/>
        <v>62.062810552555213</v>
      </c>
      <c r="AD24" s="102"/>
    </row>
    <row r="25" spans="2:30" x14ac:dyDescent="0.25">
      <c r="D25" s="99"/>
      <c r="E25" s="99"/>
      <c r="F25" s="99"/>
      <c r="G25" s="117" t="s">
        <v>194</v>
      </c>
      <c r="H25" s="144">
        <f>Weather!$R42</f>
        <v>14.225280000000001</v>
      </c>
      <c r="I25" s="144">
        <f t="shared" si="2"/>
        <v>3.5582083467226195</v>
      </c>
      <c r="J25" s="144">
        <f t="shared" si="2"/>
        <v>3.4140672000000003</v>
      </c>
      <c r="K25" s="144">
        <f t="shared" si="2"/>
        <v>1.3656268800000002</v>
      </c>
      <c r="L25" s="144">
        <f t="shared" si="2"/>
        <v>0</v>
      </c>
      <c r="M25" s="144">
        <f t="shared" si="2"/>
        <v>0</v>
      </c>
      <c r="N25" s="144">
        <f t="shared" si="2"/>
        <v>0</v>
      </c>
      <c r="O25" s="144">
        <f t="shared" si="2"/>
        <v>6.1015652702200605</v>
      </c>
      <c r="P25" s="144">
        <f ca="1">-Glazing!AK34</f>
        <v>0</v>
      </c>
      <c r="Q25" s="144">
        <f>-'Incidental gains'!$F$6 * Weather!$Q42 / 1000</f>
        <v>-3.5649503999999999</v>
      </c>
      <c r="R25" s="144">
        <f t="shared" si="3"/>
        <v>14.43946769694268</v>
      </c>
      <c r="S25" s="144">
        <f t="shared" ca="1" si="4"/>
        <v>3.5649503999999999</v>
      </c>
      <c r="T25" s="144">
        <f t="shared" ca="1" si="5"/>
        <v>0.24688932271061623</v>
      </c>
      <c r="U25" s="117">
        <f t="shared" ca="1" si="10"/>
        <v>0.99992080512255699</v>
      </c>
      <c r="V25" s="117">
        <f t="shared" ca="1" si="6"/>
        <v>10.874799622752699</v>
      </c>
      <c r="W25" s="131">
        <f t="shared" ca="1" si="7"/>
        <v>2.8232581001841339E-4</v>
      </c>
      <c r="X25" s="99"/>
      <c r="Y25" s="102"/>
      <c r="Z25" s="119" t="s">
        <v>3254</v>
      </c>
      <c r="AA25" s="158" t="str">
        <f ca="1">IF(ABS(AB25-AC25) &gt; 0.0001,"Unbalanced","Balanced")</f>
        <v>Balanced</v>
      </c>
      <c r="AB25" s="158">
        <f ca="1">SUM(AB14:AB24)</f>
        <v>93.457373752555213</v>
      </c>
      <c r="AC25" s="158">
        <f ca="1">SUM(AC14:AC24)</f>
        <v>93.457373752555213</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22.955042276760388</v>
      </c>
      <c r="J27" s="156">
        <f t="shared" si="11"/>
        <v>22.025145600000002</v>
      </c>
      <c r="K27" s="156">
        <f t="shared" si="11"/>
        <v>8.81005824</v>
      </c>
      <c r="L27" s="156">
        <f t="shared" si="11"/>
        <v>0</v>
      </c>
      <c r="M27" s="156">
        <f t="shared" si="11"/>
        <v>0</v>
      </c>
      <c r="N27" s="156">
        <f t="shared" si="11"/>
        <v>0</v>
      </c>
      <c r="O27" s="156">
        <f t="shared" si="11"/>
        <v>39.362981333378613</v>
      </c>
      <c r="P27" s="156">
        <f t="shared" ca="1" si="11"/>
        <v>0</v>
      </c>
      <c r="Q27" s="156">
        <f t="shared" si="11"/>
        <v>-41.974416000000005</v>
      </c>
      <c r="R27" s="156">
        <f t="shared" si="11"/>
        <v>93.153227450138999</v>
      </c>
      <c r="S27" s="156">
        <f t="shared" ca="1" si="11"/>
        <v>41.974416000000005</v>
      </c>
      <c r="T27" s="156" t="s">
        <v>52</v>
      </c>
      <c r="U27" s="126">
        <f ca="1">(R27 - o.space_heating) / S27</f>
        <v>0.74069921300593633</v>
      </c>
      <c r="V27" s="156">
        <f ca="1">IF(SUM(V14:V25) &lt; 0.0001, 0, SUM(V14:V25))</f>
        <v>62.062810552555213</v>
      </c>
      <c r="W27" s="156">
        <f ca="1">SUM(W14:W25)</f>
        <v>10.883999102416201</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12078.9504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145.1328263</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83.226866780861414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6.5484577853907613</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7.5484577853907613</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62.062810552555213</v>
      </c>
      <c r="L7" s="98">
        <v>0.8</v>
      </c>
      <c r="M7" s="98" t="s">
        <v>3439</v>
      </c>
      <c r="N7" s="99">
        <f t="shared" ca="1" si="0"/>
        <v>77.578513190694011</v>
      </c>
      <c r="O7" s="44">
        <f t="shared" si="1"/>
        <v>0.21</v>
      </c>
      <c r="P7" s="99">
        <f t="shared" ca="1" si="2"/>
        <v>16.291487770045741</v>
      </c>
      <c r="Q7" s="99">
        <f t="shared" si="3"/>
        <v>1.1299999999999999</v>
      </c>
      <c r="R7" s="99">
        <f t="shared" ca="1" si="4"/>
        <v>87.663719905484228</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62.062810552555213</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77.578513190694011</v>
      </c>
      <c r="L29" s="47">
        <f t="shared" ca="1" si="16"/>
        <v>1</v>
      </c>
      <c r="M29" s="47">
        <f t="shared" ca="1" si="17"/>
        <v>0</v>
      </c>
      <c r="N29" s="116">
        <v>2</v>
      </c>
      <c r="O29" s="99">
        <f t="shared" ca="1" si="18"/>
        <v>0.21</v>
      </c>
      <c r="P29" s="99">
        <f t="shared" ca="1" si="19"/>
        <v>16.291487770045741</v>
      </c>
      <c r="Q29" s="99">
        <f t="shared" ca="1" si="20"/>
        <v>1.1299999999999999</v>
      </c>
      <c r="R29" s="99">
        <f t="shared" ca="1" si="21"/>
        <v>87.663719905484228</v>
      </c>
      <c r="S29" s="99"/>
      <c r="T29" s="102"/>
      <c r="U29" s="102" t="str">
        <f t="shared" si="13"/>
        <v>Space heating</v>
      </c>
      <c r="V29" s="102">
        <f t="shared" ca="1" si="22"/>
        <v>77.578513190694011</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134.05305098349882</v>
      </c>
      <c r="L35" s="126"/>
      <c r="M35" s="126"/>
      <c r="N35" s="126"/>
      <c r="O35" s="126"/>
      <c r="P35" s="126">
        <f ca="1">SUM(P28:P34)</f>
        <v>24.66588062475968</v>
      </c>
      <c r="Q35" s="126"/>
      <c r="R35" s="126">
        <f ca="1">SUM(R28:R34)</f>
        <v>168.95334612944222</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124.86</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0</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267.83999999999997</v>
      </c>
      <c r="G8" s="99" t="s">
        <v>36</v>
      </c>
      <c r="H8" s="99" t="s">
        <v>3629</v>
      </c>
      <c r="I8" s="99"/>
      <c r="J8" s="99"/>
      <c r="K8" s="102"/>
      <c r="L8" s="102"/>
      <c r="M8" s="102"/>
      <c r="N8" s="102"/>
      <c r="O8" s="102"/>
      <c r="P8" s="102"/>
    </row>
    <row r="9" spans="2:16" x14ac:dyDescent="0.25">
      <c r="B9" s="160"/>
      <c r="D9" s="99"/>
      <c r="E9" s="99" t="s">
        <v>3630</v>
      </c>
      <c r="F9" s="143">
        <f>F8 / F7</f>
        <v>0.76817621246450785</v>
      </c>
      <c r="G9" s="99" t="s">
        <v>52</v>
      </c>
      <c r="H9" s="99" t="s">
        <v>3631</v>
      </c>
      <c r="I9" s="99"/>
      <c r="J9" s="99"/>
      <c r="K9" s="102"/>
      <c r="L9" s="102"/>
      <c r="M9" s="102"/>
      <c r="N9" s="102"/>
      <c r="O9" s="102"/>
      <c r="P9" s="102"/>
    </row>
    <row r="10" spans="2:16" x14ac:dyDescent="0.25">
      <c r="B10" s="160"/>
      <c r="D10" s="99"/>
      <c r="E10" s="99" t="s">
        <v>3632</v>
      </c>
      <c r="F10" s="143">
        <f>F8 / F6</f>
        <v>1.873268988669744</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62.062810552555213</v>
      </c>
      <c r="G17" s="143">
        <f ca="1">Systems!K29</f>
        <v>77.578513190694011</v>
      </c>
      <c r="H17" s="143">
        <f ca="1">Systems!R29</f>
        <v>87.663719905484228</v>
      </c>
      <c r="I17" s="143">
        <f ca="1">Systems!P29</f>
        <v>16.291487770045741</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62.062810552555213</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168.95334612944222</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168.95334612944222</v>
      </c>
      <c r="G27" s="99" t="s">
        <v>3416</v>
      </c>
      <c r="H27" s="99"/>
      <c r="I27" s="99"/>
      <c r="J27" s="99"/>
      <c r="K27" s="102"/>
      <c r="L27" s="102"/>
      <c r="M27" s="56"/>
      <c r="N27" s="102"/>
      <c r="O27" s="66"/>
      <c r="P27" s="102"/>
    </row>
    <row r="28" spans="2:16" x14ac:dyDescent="0.25">
      <c r="D28" s="99"/>
      <c r="E28" s="99" t="s">
        <v>3639</v>
      </c>
      <c r="F28" s="143">
        <f ca="1">SUM(I16:I22)</f>
        <v>24.66588062475968</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2466.5880624759679</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124.86</v>
      </c>
      <c r="H29" s="99">
        <v>0.15</v>
      </c>
      <c r="I29" s="99">
        <f>G29*H29</f>
        <v>18.728999999999999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0</v>
      </c>
      <c r="H32" s="105">
        <v>0.15</v>
      </c>
      <c r="I32" s="105">
        <f>G32*H32</f>
        <v>0</v>
      </c>
      <c r="J32" s="26"/>
      <c r="K32" s="99"/>
      <c r="L32" s="99"/>
      <c r="M32" s="99"/>
      <c r="N32" s="99"/>
      <c r="O32" s="99"/>
      <c r="P32" s="99"/>
      <c r="Q32" s="99"/>
      <c r="R32" s="99"/>
    </row>
    <row r="33" spans="4:18" x14ac:dyDescent="0.25">
      <c r="D33" s="99"/>
      <c r="E33" s="25"/>
      <c r="F33" s="126" t="s">
        <v>3254</v>
      </c>
      <c r="G33" s="126"/>
      <c r="H33" s="126"/>
      <c r="I33" s="126">
        <f>SUM(I29:I32)</f>
        <v>40.176000000000002</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267.83999999999997</v>
      </c>
      <c r="G4" s="99" t="s">
        <v>36</v>
      </c>
      <c r="H4" s="99"/>
      <c r="I4" s="99"/>
    </row>
    <row r="5" spans="1:9" x14ac:dyDescent="0.25">
      <c r="A5" s="2"/>
      <c r="B5" s="161"/>
      <c r="C5" s="2"/>
      <c r="D5" s="99"/>
      <c r="E5" s="99" t="s">
        <v>3697</v>
      </c>
      <c r="F5" s="99">
        <f>Glazing!H31</f>
        <v>0</v>
      </c>
      <c r="G5" s="99" t="s">
        <v>36</v>
      </c>
      <c r="H5" s="99"/>
      <c r="I5" s="99"/>
    </row>
    <row r="6" spans="1:9" x14ac:dyDescent="0.25">
      <c r="A6" s="2"/>
      <c r="B6" s="161"/>
      <c r="C6" s="2"/>
      <c r="D6" s="99"/>
      <c r="E6" s="99" t="s">
        <v>3698</v>
      </c>
      <c r="F6" s="99">
        <f>Glazing!I31</f>
        <v>0</v>
      </c>
      <c r="G6" s="99" t="s">
        <v>36</v>
      </c>
      <c r="H6" s="99"/>
      <c r="I6" s="99"/>
    </row>
    <row r="7" spans="1:9" x14ac:dyDescent="0.25">
      <c r="A7" s="2"/>
      <c r="B7" s="161"/>
      <c r="C7" s="2"/>
      <c r="D7" s="99"/>
      <c r="E7" s="99" t="s">
        <v>3699</v>
      </c>
      <c r="F7" s="99">
        <f ca="1">SUM('Space heating'!AA14:AA18)</f>
        <v>53.110801037784313</v>
      </c>
      <c r="G7" s="99" t="s">
        <v>3700</v>
      </c>
      <c r="H7" s="99" t="s">
        <v>3701</v>
      </c>
      <c r="I7" s="99"/>
    </row>
    <row r="8" spans="1:9" x14ac:dyDescent="0.25">
      <c r="A8" s="2"/>
      <c r="B8" s="161"/>
      <c r="C8" s="2"/>
      <c r="D8" s="99"/>
      <c r="E8" s="99" t="s">
        <v>3702</v>
      </c>
      <c r="F8" s="99">
        <f ca="1">SUM('Space heating'!AA19:AA20)</f>
        <v>38.865772528965678</v>
      </c>
      <c r="G8" s="99" t="s">
        <v>3700</v>
      </c>
      <c r="H8" s="99" t="s">
        <v>3701</v>
      </c>
      <c r="I8" s="99"/>
    </row>
    <row r="9" spans="1:9" x14ac:dyDescent="0.25">
      <c r="A9" s="2"/>
      <c r="B9" s="161"/>
      <c r="C9" s="2"/>
      <c r="D9" s="99"/>
      <c r="E9" s="99" t="s">
        <v>3477</v>
      </c>
      <c r="F9" s="99">
        <f ca="1">F7+F8</f>
        <v>91.976573566749991</v>
      </c>
      <c r="G9" s="99" t="s">
        <v>3700</v>
      </c>
      <c r="H9" s="99" t="s">
        <v>3701</v>
      </c>
      <c r="I9" s="99"/>
    </row>
    <row r="10" spans="1:9" x14ac:dyDescent="0.25">
      <c r="A10" s="2"/>
      <c r="B10" s="161"/>
      <c r="C10" s="2"/>
      <c r="D10" s="99"/>
      <c r="E10" s="99" t="s">
        <v>3703</v>
      </c>
      <c r="F10" s="99">
        <f ca="1">-1 * 'Space heating'!AA21</f>
        <v>0</v>
      </c>
      <c r="G10" s="99" t="s">
        <v>3700</v>
      </c>
      <c r="H10" s="99" t="s">
        <v>3701</v>
      </c>
      <c r="I10" s="99"/>
    </row>
    <row r="11" spans="1:9" x14ac:dyDescent="0.25">
      <c r="A11" s="2"/>
      <c r="B11" s="161"/>
      <c r="C11" s="2"/>
      <c r="D11" s="99"/>
      <c r="E11" s="99" t="s">
        <v>3704</v>
      </c>
      <c r="F11" s="99">
        <f ca="1">-1 * 'Space heating'!AA22</f>
        <v>31.3945632</v>
      </c>
      <c r="G11" s="99" t="s">
        <v>3700</v>
      </c>
      <c r="H11" s="99" t="s">
        <v>3701</v>
      </c>
      <c r="I11" s="99"/>
    </row>
    <row r="12" spans="1:9" x14ac:dyDescent="0.25">
      <c r="A12" s="2"/>
      <c r="B12" s="161"/>
      <c r="C12" s="2"/>
      <c r="D12" s="99"/>
      <c r="E12" s="99" t="s">
        <v>3705</v>
      </c>
      <c r="F12" s="99">
        <f ca="1">F10+F11</f>
        <v>31.3945632</v>
      </c>
      <c r="G12" s="99" t="s">
        <v>3700</v>
      </c>
      <c r="H12" s="99" t="s">
        <v>3701</v>
      </c>
      <c r="I12" s="99"/>
    </row>
    <row r="13" spans="1:9" x14ac:dyDescent="0.25">
      <c r="A13" s="2"/>
      <c r="B13" s="161"/>
      <c r="C13" s="2"/>
      <c r="D13" s="99"/>
      <c r="E13" s="99" t="s">
        <v>3706</v>
      </c>
      <c r="F13" s="99">
        <f ca="1">'Space heating'!AA8</f>
        <v>0.95283259154230815</v>
      </c>
      <c r="G13" s="99" t="s">
        <v>52</v>
      </c>
      <c r="H13" s="99"/>
      <c r="I13" s="99"/>
    </row>
    <row r="14" spans="1:9" x14ac:dyDescent="0.25">
      <c r="A14" s="2"/>
      <c r="B14" s="161"/>
      <c r="C14" s="2"/>
      <c r="D14" s="99"/>
      <c r="E14" s="99" t="s">
        <v>3707</v>
      </c>
      <c r="F14" s="99">
        <f ca="1">SUM('Space heating'!AC21:AC22)</f>
        <v>31.3945632</v>
      </c>
      <c r="G14" s="99" t="s">
        <v>3700</v>
      </c>
      <c r="H14" s="99" t="s">
        <v>3701</v>
      </c>
      <c r="I14" s="99"/>
    </row>
    <row r="15" spans="1:9" x14ac:dyDescent="0.25">
      <c r="A15" s="2"/>
      <c r="B15" s="161"/>
      <c r="C15" s="2"/>
      <c r="D15" s="99"/>
      <c r="E15" s="99" t="s">
        <v>3708</v>
      </c>
      <c r="F15" s="99">
        <f>'Space heating'!P4</f>
        <v>145.1328263</v>
      </c>
      <c r="G15" s="99" t="str">
        <f>'Space heating'!AB31</f>
        <v>W/K</v>
      </c>
      <c r="H15" s="99" t="str">
        <f>IF(ISBLANK('Space heating'!AC31), "", 'Space heating'!AC31)</f>
        <v/>
      </c>
      <c r="I15" s="99"/>
    </row>
    <row r="16" spans="1:9" x14ac:dyDescent="0.25">
      <c r="A16" s="2"/>
      <c r="B16" s="161"/>
      <c r="C16" s="2"/>
      <c r="D16" s="99"/>
      <c r="E16" s="99" t="s">
        <v>3709</v>
      </c>
      <c r="F16" s="99">
        <f>F15 / F4</f>
        <v>0.54186389747610519</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2021-09-20T11:24:42Z</dcterms:modified>
  <dc:language>en-GB</dc:language>
</cp:coreProperties>
</file>