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3DB51B40-24D1-463B-841A-9A4E8E214837}"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<sst xmlns="http://schemas.openxmlformats.org/spreadsheetml/2006/main" count="4870" uniqueCount="3712">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</sst>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8044-404A-B586-56D5BAD71FF2}"/>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189F-4EC9-8FAC-5BFC79E7C544}"/>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189F-4EC9-8FAC-5BFC79E7C544}"/>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189F-4EC9-8FAC-5BFC79E7C544}"/>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189F-4EC9-8FAC-5BFC79E7C544}"/>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189F-4EC9-8FAC-5BFC79E7C544}"/>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9CA-45E0-A1F1-BE0E89BED8DB}"/>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9CA-45E0-A1F1-BE0E89BED8DB}"/>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9CA-45E0-A1F1-BE0E89BED8DB}"/>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9CA-45E0-A1F1-BE0E89BED8DB}"/>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9CA-45E0-A1F1-BE0E89BED8DB}"/>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9CA-45E0-A1F1-BE0E89BED8DB}"/>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9CA-45E0-A1F1-BE0E89BED8DB}"/>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9CA-45E0-A1F1-BE0E89BED8DB}"/>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9CA-45E0-A1F1-BE0E89BED8DB}"/>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9CA-45E0-A1F1-BE0E89BED8DB}"/>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9CA-45E0-A1F1-BE0E89BED8DB}"/>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9CA-45E0-A1F1-BE0E89BED8DB}"/>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13.893507954846834</c:v>
                </c:pt>
                <c:pt idx="1">
                  <c:v>4.4481869856147727</c:v>
                </c:pt>
                <c:pt idx="2">
                  <c:v>0</c:v>
                </c:pt>
                <c:pt idx="3">
                  <c:v>0</c:v>
                </c:pt>
                <c:pt idx="4">
                  <c:v>0</c:v>
                </c:pt>
                <c:pt idx="5">
                  <c:v>0</c:v>
                </c:pt>
              </c:numCache>
            </c:numRef>
          </c:val>
          <c:extLst>
            <c:ext xmlns:c16="http://schemas.microsoft.com/office/drawing/2014/chart" uri="{C3380CC4-5D6E-409C-BE32-E72D297353CC}">
              <c16:uniqueId val="{0000000C-79CA-45E0-A1F1-BE0E89BED8DB}"/>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0F2B-4800-BCD7-4FB247AEBC3C}"/>
              </c:ext>
            </c:extLst>
          </c:dPt>
          <c:dPt>
            <c:idx val="1"/>
            <c:invertIfNegative val="0"/>
            <c:bubble3D val="0"/>
            <c:spPr>
              <a:ln>
                <a:prstDash val="solid"/>
              </a:ln>
            </c:spPr>
            <c:extLst>
              <c:ext xmlns:c16="http://schemas.microsoft.com/office/drawing/2014/chart" uri="{C3380CC4-5D6E-409C-BE32-E72D297353CC}">
                <c16:uniqueId val="{00000003-0F2B-4800-BCD7-4FB247AEBC3C}"/>
              </c:ext>
            </c:extLst>
          </c:dPt>
          <c:dPt>
            <c:idx val="2"/>
            <c:invertIfNegative val="0"/>
            <c:bubble3D val="0"/>
            <c:spPr>
              <a:ln>
                <a:prstDash val="solid"/>
              </a:ln>
            </c:spPr>
            <c:extLst>
              <c:ext xmlns:c16="http://schemas.microsoft.com/office/drawing/2014/chart" uri="{C3380CC4-5D6E-409C-BE32-E72D297353CC}">
                <c16:uniqueId val="{00000005-0F2B-4800-BCD7-4FB247AEBC3C}"/>
              </c:ext>
            </c:extLst>
          </c:dPt>
          <c:dPt>
            <c:idx val="3"/>
            <c:invertIfNegative val="0"/>
            <c:bubble3D val="0"/>
            <c:spPr>
              <a:ln>
                <a:prstDash val="solid"/>
              </a:ln>
            </c:spPr>
            <c:extLst>
              <c:ext xmlns:c16="http://schemas.microsoft.com/office/drawing/2014/chart" uri="{C3380CC4-5D6E-409C-BE32-E72D297353CC}">
                <c16:uniqueId val="{00000007-0F2B-4800-BCD7-4FB247AEBC3C}"/>
              </c:ext>
            </c:extLst>
          </c:dPt>
          <c:dPt>
            <c:idx val="4"/>
            <c:invertIfNegative val="0"/>
            <c:bubble3D val="0"/>
            <c:spPr>
              <a:ln>
                <a:prstDash val="solid"/>
              </a:ln>
            </c:spPr>
            <c:extLst>
              <c:ext xmlns:c16="http://schemas.microsoft.com/office/drawing/2014/chart" uri="{C3380CC4-5D6E-409C-BE32-E72D297353CC}">
                <c16:uniqueId val="{00000009-0F2B-4800-BCD7-4FB247AEBC3C}"/>
              </c:ext>
            </c:extLst>
          </c:dPt>
          <c:dPt>
            <c:idx val="5"/>
            <c:invertIfNegative val="0"/>
            <c:bubble3D val="0"/>
            <c:spPr>
              <a:ln>
                <a:prstDash val="solid"/>
              </a:ln>
            </c:spPr>
            <c:extLst>
              <c:ext xmlns:c16="http://schemas.microsoft.com/office/drawing/2014/chart" uri="{C3380CC4-5D6E-409C-BE32-E72D297353CC}">
                <c16:uniqueId val="{0000000B-0F2B-4800-BCD7-4FB247AEBC3C}"/>
              </c:ext>
            </c:extLst>
          </c:dPt>
          <c:dPt>
            <c:idx val="6"/>
            <c:invertIfNegative val="0"/>
            <c:bubble3D val="0"/>
            <c:spPr>
              <a:ln>
                <a:prstDash val="solid"/>
              </a:ln>
            </c:spPr>
            <c:extLst>
              <c:ext xmlns:c16="http://schemas.microsoft.com/office/drawing/2014/chart" uri="{C3380CC4-5D6E-409C-BE32-E72D297353CC}">
                <c16:uniqueId val="{0000000D-0F2B-4800-BCD7-4FB247AEBC3C}"/>
              </c:ext>
            </c:extLst>
          </c:dPt>
          <c:dPt>
            <c:idx val="7"/>
            <c:invertIfNegative val="0"/>
            <c:bubble3D val="0"/>
            <c:spPr>
              <a:ln>
                <a:prstDash val="solid"/>
              </a:ln>
            </c:spPr>
            <c:extLst>
              <c:ext xmlns:c16="http://schemas.microsoft.com/office/drawing/2014/chart" uri="{C3380CC4-5D6E-409C-BE32-E72D297353CC}">
                <c16:uniqueId val="{0000000F-0F2B-4800-BCD7-4FB247AEBC3C}"/>
              </c:ext>
            </c:extLst>
          </c:dPt>
          <c:dPt>
            <c:idx val="8"/>
            <c:invertIfNegative val="0"/>
            <c:bubble3D val="0"/>
            <c:spPr>
              <a:ln>
                <a:prstDash val="solid"/>
              </a:ln>
            </c:spPr>
            <c:extLst>
              <c:ext xmlns:c16="http://schemas.microsoft.com/office/drawing/2014/chart" uri="{C3380CC4-5D6E-409C-BE32-E72D297353CC}">
                <c16:uniqueId val="{00000011-0F2B-4800-BCD7-4FB247AEBC3C}"/>
              </c:ext>
            </c:extLst>
          </c:dPt>
          <c:dPt>
            <c:idx val="9"/>
            <c:invertIfNegative val="0"/>
            <c:bubble3D val="0"/>
            <c:spPr>
              <a:ln>
                <a:prstDash val="solid"/>
              </a:ln>
            </c:spPr>
            <c:extLst>
              <c:ext xmlns:c16="http://schemas.microsoft.com/office/drawing/2014/chart" uri="{C3380CC4-5D6E-409C-BE32-E72D297353CC}">
                <c16:uniqueId val="{00000013-0F2B-4800-BCD7-4FB247AEBC3C}"/>
              </c:ext>
            </c:extLst>
          </c:dPt>
          <c:dPt>
            <c:idx val="10"/>
            <c:invertIfNegative val="0"/>
            <c:bubble3D val="0"/>
            <c:spPr>
              <a:ln>
                <a:prstDash val="solid"/>
              </a:ln>
            </c:spPr>
            <c:extLst>
              <c:ext xmlns:c16="http://schemas.microsoft.com/office/drawing/2014/chart" uri="{C3380CC4-5D6E-409C-BE32-E72D297353CC}">
                <c16:uniqueId val="{00000015-0F2B-4800-BCD7-4FB247AEBC3C}"/>
              </c:ext>
            </c:extLst>
          </c:dPt>
          <c:dPt>
            <c:idx val="11"/>
            <c:invertIfNegative val="0"/>
            <c:bubble3D val="0"/>
            <c:spPr>
              <a:ln>
                <a:prstDash val="solid"/>
              </a:ln>
            </c:spPr>
            <c:extLst>
              <c:ext xmlns:c16="http://schemas.microsoft.com/office/drawing/2014/chart" uri="{C3380CC4-5D6E-409C-BE32-E72D297353CC}">
                <c16:uniqueId val="{00000017-0F2B-4800-BCD7-4FB247AEBC3C}"/>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3.0646638599748219</c:v>
                </c:pt>
                <c:pt idx="1">
                  <c:v>2.6834695807301725</c:v>
                </c:pt>
                <c:pt idx="2">
                  <c:v>2.6497966998908939</c:v>
                </c:pt>
                <c:pt idx="3">
                  <c:v>1.7412045220310535</c:v>
                </c:pt>
                <c:pt idx="4">
                  <c:v>1.0022238921023923</c:v>
                </c:pt>
                <c:pt idx="5">
                  <c:v>0.23168093227024752</c:v>
                </c:pt>
                <c:pt idx="6">
                  <c:v>0</c:v>
                </c:pt>
                <c:pt idx="7">
                  <c:v>0</c:v>
                </c:pt>
                <c:pt idx="8">
                  <c:v>0.42450854049517411</c:v>
                </c:pt>
                <c:pt idx="9">
                  <c:v>1.2906978313722199</c:v>
                </c:pt>
                <c:pt idx="10">
                  <c:v>2.4103451028115823</c:v>
                </c:pt>
                <c:pt idx="11">
                  <c:v>2.8431039787830472</c:v>
                </c:pt>
              </c:numCache>
            </c:numRef>
          </c:val>
          <c:extLst>
            <c:ext xmlns:c16="http://schemas.microsoft.com/office/drawing/2014/chart" uri="{C3380CC4-5D6E-409C-BE32-E72D297353CC}">
              <c16:uniqueId val="{00000018-0F2B-4800-BCD7-4FB247AEBC3C}"/>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06C3-4822-AF44-F97103E60979}"/>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06C3-4822-AF44-F97103E60979}"/>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06C3-4822-AF44-F97103E60979}"/>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06C3-4822-AF44-F97103E60979}"/>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06C3-4822-AF44-F97103E60979}"/>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06C3-4822-AF44-F97103E60979}"/>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06C3-4822-AF44-F97103E60979}"/>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06C3-4822-AF44-F97103E60979}"/>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06C3-4822-AF44-F97103E60979}"/>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06C3-4822-AF44-F97103E60979}"/>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06C3-4822-AF44-F97103E60979}"/>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06C3-4822-AF44-F97103E60979}"/>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22.025145600000002</c:v>
                </c:pt>
                <c:pt idx="1">
                  <c:v>0</c:v>
                </c:pt>
              </c:numCache>
            </c:numRef>
          </c:val>
          <c:extLst>
            <c:ext xmlns:c16="http://schemas.microsoft.com/office/drawing/2014/chart" uri="{C3380CC4-5D6E-409C-BE32-E72D297353CC}">
              <c16:uniqueId val="{0000000C-06C3-4822-AF44-F97103E60979}"/>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D5EB-48D8-AB23-58EB71793819}"/>
              </c:ext>
            </c:extLst>
          </c:dPt>
          <c:dPt>
            <c:idx val="1"/>
            <c:invertIfNegative val="0"/>
            <c:bubble3D val="0"/>
            <c:spPr>
              <a:ln>
                <a:prstDash val="solid"/>
              </a:ln>
            </c:spPr>
            <c:extLst>
              <c:ext xmlns:c16="http://schemas.microsoft.com/office/drawing/2014/chart" uri="{C3380CC4-5D6E-409C-BE32-E72D297353CC}">
                <c16:uniqueId val="{00000003-D5EB-48D8-AB23-58EB71793819}"/>
              </c:ext>
            </c:extLst>
          </c:dPt>
          <c:dPt>
            <c:idx val="2"/>
            <c:invertIfNegative val="0"/>
            <c:bubble3D val="0"/>
            <c:spPr>
              <a:ln>
                <a:prstDash val="solid"/>
              </a:ln>
            </c:spPr>
            <c:extLst>
              <c:ext xmlns:c16="http://schemas.microsoft.com/office/drawing/2014/chart" uri="{C3380CC4-5D6E-409C-BE32-E72D297353CC}">
                <c16:uniqueId val="{00000005-D5EB-48D8-AB23-58EB71793819}"/>
              </c:ext>
            </c:extLst>
          </c:dPt>
          <c:dPt>
            <c:idx val="3"/>
            <c:invertIfNegative val="0"/>
            <c:bubble3D val="0"/>
            <c:spPr>
              <a:ln>
                <a:prstDash val="solid"/>
              </a:ln>
            </c:spPr>
            <c:extLst>
              <c:ext xmlns:c16="http://schemas.microsoft.com/office/drawing/2014/chart" uri="{C3380CC4-5D6E-409C-BE32-E72D297353CC}">
                <c16:uniqueId val="{00000007-D5EB-48D8-AB23-58EB71793819}"/>
              </c:ext>
            </c:extLst>
          </c:dPt>
          <c:dPt>
            <c:idx val="4"/>
            <c:invertIfNegative val="0"/>
            <c:bubble3D val="0"/>
            <c:spPr>
              <a:ln>
                <a:prstDash val="solid"/>
              </a:ln>
            </c:spPr>
            <c:extLst>
              <c:ext xmlns:c16="http://schemas.microsoft.com/office/drawing/2014/chart" uri="{C3380CC4-5D6E-409C-BE32-E72D297353CC}">
                <c16:uniqueId val="{00000009-D5EB-48D8-AB23-58EB71793819}"/>
              </c:ext>
            </c:extLst>
          </c:dPt>
          <c:dPt>
            <c:idx val="5"/>
            <c:invertIfNegative val="0"/>
            <c:bubble3D val="0"/>
            <c:spPr>
              <a:ln>
                <a:prstDash val="solid"/>
              </a:ln>
            </c:spPr>
            <c:extLst>
              <c:ext xmlns:c16="http://schemas.microsoft.com/office/drawing/2014/chart" uri="{C3380CC4-5D6E-409C-BE32-E72D297353CC}">
                <c16:uniqueId val="{0000000B-D5EB-48D8-AB23-58EB71793819}"/>
              </c:ext>
            </c:extLst>
          </c:dPt>
          <c:dPt>
            <c:idx val="6"/>
            <c:invertIfNegative val="0"/>
            <c:bubble3D val="0"/>
            <c:spPr>
              <a:ln>
                <a:prstDash val="solid"/>
              </a:ln>
            </c:spPr>
            <c:extLst>
              <c:ext xmlns:c16="http://schemas.microsoft.com/office/drawing/2014/chart" uri="{C3380CC4-5D6E-409C-BE32-E72D297353CC}">
                <c16:uniqueId val="{0000000D-D5EB-48D8-AB23-58EB71793819}"/>
              </c:ext>
            </c:extLst>
          </c:dPt>
          <c:dPt>
            <c:idx val="7"/>
            <c:invertIfNegative val="0"/>
            <c:bubble3D val="0"/>
            <c:spPr>
              <a:ln>
                <a:prstDash val="solid"/>
              </a:ln>
            </c:spPr>
            <c:extLst>
              <c:ext xmlns:c16="http://schemas.microsoft.com/office/drawing/2014/chart" uri="{C3380CC4-5D6E-409C-BE32-E72D297353CC}">
                <c16:uniqueId val="{0000000F-D5EB-48D8-AB23-58EB71793819}"/>
              </c:ext>
            </c:extLst>
          </c:dPt>
          <c:dPt>
            <c:idx val="8"/>
            <c:invertIfNegative val="0"/>
            <c:bubble3D val="0"/>
            <c:spPr>
              <a:ln>
                <a:prstDash val="solid"/>
              </a:ln>
            </c:spPr>
            <c:extLst>
              <c:ext xmlns:c16="http://schemas.microsoft.com/office/drawing/2014/chart" uri="{C3380CC4-5D6E-409C-BE32-E72D297353CC}">
                <c16:uniqueId val="{00000011-D5EB-48D8-AB23-58EB71793819}"/>
              </c:ext>
            </c:extLst>
          </c:dPt>
          <c:dPt>
            <c:idx val="9"/>
            <c:invertIfNegative val="0"/>
            <c:bubble3D val="0"/>
            <c:spPr>
              <a:ln>
                <a:prstDash val="solid"/>
              </a:ln>
            </c:spPr>
            <c:extLst>
              <c:ext xmlns:c16="http://schemas.microsoft.com/office/drawing/2014/chart" uri="{C3380CC4-5D6E-409C-BE32-E72D297353CC}">
                <c16:uniqueId val="{00000013-D5EB-48D8-AB23-58EB71793819}"/>
              </c:ext>
            </c:extLst>
          </c:dPt>
          <c:dPt>
            <c:idx val="10"/>
            <c:invertIfNegative val="0"/>
            <c:bubble3D val="0"/>
            <c:spPr>
              <a:ln>
                <a:prstDash val="solid"/>
              </a:ln>
            </c:spPr>
            <c:extLst>
              <c:ext xmlns:c16="http://schemas.microsoft.com/office/drawing/2014/chart" uri="{C3380CC4-5D6E-409C-BE32-E72D297353CC}">
                <c16:uniqueId val="{00000015-D5EB-48D8-AB23-58EB71793819}"/>
              </c:ext>
            </c:extLst>
          </c:dPt>
          <c:dPt>
            <c:idx val="11"/>
            <c:invertIfNegative val="0"/>
            <c:bubble3D val="0"/>
            <c:spPr>
              <a:ln>
                <a:prstDash val="solid"/>
              </a:ln>
            </c:spPr>
            <c:extLst>
              <c:ext xmlns:c16="http://schemas.microsoft.com/office/drawing/2014/chart" uri="{C3380CC4-5D6E-409C-BE32-E72D297353CC}">
                <c16:uniqueId val="{00000017-D5EB-48D8-AB23-58EB71793819}"/>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3.6801215999999997</c:v>
                </c:pt>
                <c:pt idx="1">
                  <c:v>3.2223744000000001</c:v>
                </c:pt>
                <c:pt idx="2">
                  <c:v>3.1819392</c:v>
                </c:pt>
                <c:pt idx="3">
                  <c:v>2.0908799999999998</c:v>
                </c:pt>
                <c:pt idx="4">
                  <c:v>1.2034944000000001</c:v>
                </c:pt>
                <c:pt idx="5">
                  <c:v>0.27820799999999984</c:v>
                </c:pt>
                <c:pt idx="6">
                  <c:v>0</c:v>
                </c:pt>
                <c:pt idx="7">
                  <c:v>0</c:v>
                </c:pt>
                <c:pt idx="8">
                  <c:v>0.50975999999999999</c:v>
                </c:pt>
                <c:pt idx="9">
                  <c:v>1.5499007999999999</c:v>
                </c:pt>
                <c:pt idx="10">
                  <c:v>2.8944000000000001</c:v>
                </c:pt>
                <c:pt idx="11">
                  <c:v>3.4140672000000003</c:v>
                </c:pt>
              </c:numCache>
            </c:numRef>
          </c:val>
          <c:extLst>
            <c:ext xmlns:c16="http://schemas.microsoft.com/office/drawing/2014/chart" uri="{C3380CC4-5D6E-409C-BE32-E72D297353CC}">
              <c16:uniqueId val="{00000018-D5EB-48D8-AB23-58EB7179381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DD3-4944-8B6F-E42057DFEB09}"/>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DD3-4944-8B6F-E42057DFEB09}"/>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DD3-4944-8B6F-E42057DFEB09}"/>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DD3-4944-8B6F-E42057DFEB09}"/>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DD3-4944-8B6F-E42057DFEB09}"/>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DD3-4944-8B6F-E42057DFEB09}"/>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DD3-4944-8B6F-E42057DFEB09}"/>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DD3-4944-8B6F-E42057DFEB09}"/>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DD3-4944-8B6F-E42057DFEB09}"/>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DD3-4944-8B6F-E42057DFEB09}"/>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DD3-4944-8B6F-E42057DFEB09}"/>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DD3-4944-8B6F-E42057DFEB09}"/>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1259.6621271552001</c:v>
                </c:pt>
                <c:pt idx="1">
                  <c:v>0</c:v>
                </c:pt>
                <c:pt idx="2">
                  <c:v>0</c:v>
                </c:pt>
              </c:numCache>
            </c:numRef>
          </c:val>
          <c:extLst>
            <c:ext xmlns:c16="http://schemas.microsoft.com/office/drawing/2014/chart" uri="{C3380CC4-5D6E-409C-BE32-E72D297353CC}">
              <c16:uniqueId val="{0000000C-9DD3-4944-8B6F-E42057DFEB09}"/>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379-4550-967E-8C32AE95FDAF}"/>
              </c:ext>
            </c:extLst>
          </c:dPt>
          <c:dPt>
            <c:idx val="1"/>
            <c:invertIfNegative val="0"/>
            <c:bubble3D val="0"/>
            <c:spPr>
              <a:ln>
                <a:prstDash val="solid"/>
              </a:ln>
            </c:spPr>
            <c:extLst>
              <c:ext xmlns:c16="http://schemas.microsoft.com/office/drawing/2014/chart" uri="{C3380CC4-5D6E-409C-BE32-E72D297353CC}">
                <c16:uniqueId val="{00000003-5379-4550-967E-8C32AE95FDAF}"/>
              </c:ext>
            </c:extLst>
          </c:dPt>
          <c:dPt>
            <c:idx val="2"/>
            <c:invertIfNegative val="0"/>
            <c:bubble3D val="0"/>
            <c:spPr>
              <a:ln>
                <a:prstDash val="solid"/>
              </a:ln>
            </c:spPr>
            <c:extLst>
              <c:ext xmlns:c16="http://schemas.microsoft.com/office/drawing/2014/chart" uri="{C3380CC4-5D6E-409C-BE32-E72D297353CC}">
                <c16:uniqueId val="{00000005-5379-4550-967E-8C32AE95FDAF}"/>
              </c:ext>
            </c:extLst>
          </c:dPt>
          <c:dPt>
            <c:idx val="3"/>
            <c:invertIfNegative val="0"/>
            <c:bubble3D val="0"/>
            <c:spPr>
              <a:ln>
                <a:prstDash val="solid"/>
              </a:ln>
            </c:spPr>
            <c:extLst>
              <c:ext xmlns:c16="http://schemas.microsoft.com/office/drawing/2014/chart" uri="{C3380CC4-5D6E-409C-BE32-E72D297353CC}">
                <c16:uniqueId val="{00000007-5379-4550-967E-8C32AE95FDAF}"/>
              </c:ext>
            </c:extLst>
          </c:dPt>
          <c:dPt>
            <c:idx val="4"/>
            <c:invertIfNegative val="0"/>
            <c:bubble3D val="0"/>
            <c:spPr>
              <a:ln>
                <a:prstDash val="solid"/>
              </a:ln>
            </c:spPr>
            <c:extLst>
              <c:ext xmlns:c16="http://schemas.microsoft.com/office/drawing/2014/chart" uri="{C3380CC4-5D6E-409C-BE32-E72D297353CC}">
                <c16:uniqueId val="{00000009-5379-4550-967E-8C32AE95FDAF}"/>
              </c:ext>
            </c:extLst>
          </c:dPt>
          <c:dPt>
            <c:idx val="5"/>
            <c:invertIfNegative val="0"/>
            <c:bubble3D val="0"/>
            <c:spPr>
              <a:ln>
                <a:prstDash val="solid"/>
              </a:ln>
            </c:spPr>
            <c:extLst>
              <c:ext xmlns:c16="http://schemas.microsoft.com/office/drawing/2014/chart" uri="{C3380CC4-5D6E-409C-BE32-E72D297353CC}">
                <c16:uniqueId val="{0000000B-5379-4550-967E-8C32AE95FDAF}"/>
              </c:ext>
            </c:extLst>
          </c:dPt>
          <c:dPt>
            <c:idx val="6"/>
            <c:invertIfNegative val="0"/>
            <c:bubble3D val="0"/>
            <c:spPr>
              <a:ln>
                <a:prstDash val="solid"/>
              </a:ln>
            </c:spPr>
            <c:extLst>
              <c:ext xmlns:c16="http://schemas.microsoft.com/office/drawing/2014/chart" uri="{C3380CC4-5D6E-409C-BE32-E72D297353CC}">
                <c16:uniqueId val="{0000000D-5379-4550-967E-8C32AE95FDAF}"/>
              </c:ext>
            </c:extLst>
          </c:dPt>
          <c:dPt>
            <c:idx val="7"/>
            <c:invertIfNegative val="0"/>
            <c:bubble3D val="0"/>
            <c:spPr>
              <a:ln>
                <a:prstDash val="solid"/>
              </a:ln>
            </c:spPr>
            <c:extLst>
              <c:ext xmlns:c16="http://schemas.microsoft.com/office/drawing/2014/chart" uri="{C3380CC4-5D6E-409C-BE32-E72D297353CC}">
                <c16:uniqueId val="{0000000F-5379-4550-967E-8C32AE95FDAF}"/>
              </c:ext>
            </c:extLst>
          </c:dPt>
          <c:dPt>
            <c:idx val="8"/>
            <c:invertIfNegative val="0"/>
            <c:bubble3D val="0"/>
            <c:spPr>
              <a:ln>
                <a:prstDash val="solid"/>
              </a:ln>
            </c:spPr>
            <c:extLst>
              <c:ext xmlns:c16="http://schemas.microsoft.com/office/drawing/2014/chart" uri="{C3380CC4-5D6E-409C-BE32-E72D297353CC}">
                <c16:uniqueId val="{00000011-5379-4550-967E-8C32AE95FDAF}"/>
              </c:ext>
            </c:extLst>
          </c:dPt>
          <c:dPt>
            <c:idx val="9"/>
            <c:invertIfNegative val="0"/>
            <c:bubble3D val="0"/>
            <c:spPr>
              <a:ln>
                <a:prstDash val="solid"/>
              </a:ln>
            </c:spPr>
            <c:extLst>
              <c:ext xmlns:c16="http://schemas.microsoft.com/office/drawing/2014/chart" uri="{C3380CC4-5D6E-409C-BE32-E72D297353CC}">
                <c16:uniqueId val="{00000013-5379-4550-967E-8C32AE95FDAF}"/>
              </c:ext>
            </c:extLst>
          </c:dPt>
          <c:dPt>
            <c:idx val="10"/>
            <c:invertIfNegative val="0"/>
            <c:bubble3D val="0"/>
            <c:spPr>
              <a:ln>
                <a:prstDash val="solid"/>
              </a:ln>
            </c:spPr>
            <c:extLst>
              <c:ext xmlns:c16="http://schemas.microsoft.com/office/drawing/2014/chart" uri="{C3380CC4-5D6E-409C-BE32-E72D297353CC}">
                <c16:uniqueId val="{00000015-5379-4550-967E-8C32AE95FDAF}"/>
              </c:ext>
            </c:extLst>
          </c:dPt>
          <c:dPt>
            <c:idx val="11"/>
            <c:invertIfNegative val="0"/>
            <c:bubble3D val="0"/>
            <c:spPr>
              <a:ln>
                <a:prstDash val="solid"/>
              </a:ln>
            </c:spPr>
            <c:extLst>
              <c:ext xmlns:c16="http://schemas.microsoft.com/office/drawing/2014/chart" uri="{C3380CC4-5D6E-409C-BE32-E72D297353CC}">
                <c16:uniqueId val="{00000017-5379-4550-967E-8C32AE95FDAF}"/>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1.4720486400000001</c:v>
                </c:pt>
                <c:pt idx="1">
                  <c:v>1.2889497600000002</c:v>
                </c:pt>
                <c:pt idx="2">
                  <c:v>1.2727756800000001</c:v>
                </c:pt>
                <c:pt idx="3">
                  <c:v>0.83635199999999998</c:v>
                </c:pt>
                <c:pt idx="4">
                  <c:v>0.48139776000000006</c:v>
                </c:pt>
                <c:pt idx="5">
                  <c:v>0.11128319999999996</c:v>
                </c:pt>
                <c:pt idx="6">
                  <c:v>0</c:v>
                </c:pt>
                <c:pt idx="7">
                  <c:v>0</c:v>
                </c:pt>
                <c:pt idx="8">
                  <c:v>0.20390399999999997</c:v>
                </c:pt>
                <c:pt idx="9">
                  <c:v>0.6199603199999999</c:v>
                </c:pt>
                <c:pt idx="10">
                  <c:v>1.1577600000000001</c:v>
                </c:pt>
                <c:pt idx="11">
                  <c:v>1.3656268800000002</c:v>
                </c:pt>
              </c:numCache>
            </c:numRef>
          </c:val>
          <c:extLst>
            <c:ext xmlns:c16="http://schemas.microsoft.com/office/drawing/2014/chart" uri="{C3380CC4-5D6E-409C-BE32-E72D297353CC}">
              <c16:uniqueId val="{00000018-5379-4550-967E-8C32AE95FDA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E63-4DF1-A157-E66698D2303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E63-4DF1-A157-E66698D2303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E63-4DF1-A157-E66698D2303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E63-4DF1-A157-E66698D2303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E63-4DF1-A157-E66698D2303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E63-4DF1-A157-E66698D2303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E63-4DF1-A157-E66698D2303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E63-4DF1-A157-E66698D2303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E63-4DF1-A157-E66698D2303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E63-4DF1-A157-E66698D2303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E63-4DF1-A157-E66698D2303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E63-4DF1-A157-E66698D2303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7E63-4DF1-A157-E66698D2303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CE3-4D8D-8E49-CBA3F7AF00E8}"/>
              </c:ext>
            </c:extLst>
          </c:dPt>
          <c:dPt>
            <c:idx val="1"/>
            <c:invertIfNegative val="0"/>
            <c:bubble3D val="0"/>
            <c:spPr>
              <a:ln>
                <a:prstDash val="solid"/>
              </a:ln>
            </c:spPr>
            <c:extLst>
              <c:ext xmlns:c16="http://schemas.microsoft.com/office/drawing/2014/chart" uri="{C3380CC4-5D6E-409C-BE32-E72D297353CC}">
                <c16:uniqueId val="{00000003-1CE3-4D8D-8E49-CBA3F7AF00E8}"/>
              </c:ext>
            </c:extLst>
          </c:dPt>
          <c:dPt>
            <c:idx val="2"/>
            <c:invertIfNegative val="0"/>
            <c:bubble3D val="0"/>
            <c:spPr>
              <a:ln>
                <a:prstDash val="solid"/>
              </a:ln>
            </c:spPr>
            <c:extLst>
              <c:ext xmlns:c16="http://schemas.microsoft.com/office/drawing/2014/chart" uri="{C3380CC4-5D6E-409C-BE32-E72D297353CC}">
                <c16:uniqueId val="{00000005-1CE3-4D8D-8E49-CBA3F7AF00E8}"/>
              </c:ext>
            </c:extLst>
          </c:dPt>
          <c:dPt>
            <c:idx val="3"/>
            <c:invertIfNegative val="0"/>
            <c:bubble3D val="0"/>
            <c:spPr>
              <a:ln>
                <a:prstDash val="solid"/>
              </a:ln>
            </c:spPr>
            <c:extLst>
              <c:ext xmlns:c16="http://schemas.microsoft.com/office/drawing/2014/chart" uri="{C3380CC4-5D6E-409C-BE32-E72D297353CC}">
                <c16:uniqueId val="{00000007-1CE3-4D8D-8E49-CBA3F7AF00E8}"/>
              </c:ext>
            </c:extLst>
          </c:dPt>
          <c:dPt>
            <c:idx val="4"/>
            <c:invertIfNegative val="0"/>
            <c:bubble3D val="0"/>
            <c:spPr>
              <a:ln>
                <a:prstDash val="solid"/>
              </a:ln>
            </c:spPr>
            <c:extLst>
              <c:ext xmlns:c16="http://schemas.microsoft.com/office/drawing/2014/chart" uri="{C3380CC4-5D6E-409C-BE32-E72D297353CC}">
                <c16:uniqueId val="{00000009-1CE3-4D8D-8E49-CBA3F7AF00E8}"/>
              </c:ext>
            </c:extLst>
          </c:dPt>
          <c:dPt>
            <c:idx val="5"/>
            <c:invertIfNegative val="0"/>
            <c:bubble3D val="0"/>
            <c:spPr>
              <a:ln>
                <a:prstDash val="solid"/>
              </a:ln>
            </c:spPr>
            <c:extLst>
              <c:ext xmlns:c16="http://schemas.microsoft.com/office/drawing/2014/chart" uri="{C3380CC4-5D6E-409C-BE32-E72D297353CC}">
                <c16:uniqueId val="{0000000B-1CE3-4D8D-8E49-CBA3F7AF00E8}"/>
              </c:ext>
            </c:extLst>
          </c:dPt>
          <c:dPt>
            <c:idx val="6"/>
            <c:invertIfNegative val="0"/>
            <c:bubble3D val="0"/>
            <c:spPr>
              <a:ln>
                <a:prstDash val="solid"/>
              </a:ln>
            </c:spPr>
            <c:extLst>
              <c:ext xmlns:c16="http://schemas.microsoft.com/office/drawing/2014/chart" uri="{C3380CC4-5D6E-409C-BE32-E72D297353CC}">
                <c16:uniqueId val="{0000000D-1CE3-4D8D-8E49-CBA3F7AF00E8}"/>
              </c:ext>
            </c:extLst>
          </c:dPt>
          <c:dPt>
            <c:idx val="7"/>
            <c:invertIfNegative val="0"/>
            <c:bubble3D val="0"/>
            <c:spPr>
              <a:ln>
                <a:prstDash val="solid"/>
              </a:ln>
            </c:spPr>
            <c:extLst>
              <c:ext xmlns:c16="http://schemas.microsoft.com/office/drawing/2014/chart" uri="{C3380CC4-5D6E-409C-BE32-E72D297353CC}">
                <c16:uniqueId val="{0000000F-1CE3-4D8D-8E49-CBA3F7AF00E8}"/>
              </c:ext>
            </c:extLst>
          </c:dPt>
          <c:dPt>
            <c:idx val="8"/>
            <c:invertIfNegative val="0"/>
            <c:bubble3D val="0"/>
            <c:spPr>
              <a:ln>
                <a:prstDash val="solid"/>
              </a:ln>
            </c:spPr>
            <c:extLst>
              <c:ext xmlns:c16="http://schemas.microsoft.com/office/drawing/2014/chart" uri="{C3380CC4-5D6E-409C-BE32-E72D297353CC}">
                <c16:uniqueId val="{00000011-1CE3-4D8D-8E49-CBA3F7AF00E8}"/>
              </c:ext>
            </c:extLst>
          </c:dPt>
          <c:dPt>
            <c:idx val="9"/>
            <c:invertIfNegative val="0"/>
            <c:bubble3D val="0"/>
            <c:spPr>
              <a:ln>
                <a:prstDash val="solid"/>
              </a:ln>
            </c:spPr>
            <c:extLst>
              <c:ext xmlns:c16="http://schemas.microsoft.com/office/drawing/2014/chart" uri="{C3380CC4-5D6E-409C-BE32-E72D297353CC}">
                <c16:uniqueId val="{00000013-1CE3-4D8D-8E49-CBA3F7AF00E8}"/>
              </c:ext>
            </c:extLst>
          </c:dPt>
          <c:dPt>
            <c:idx val="10"/>
            <c:invertIfNegative val="0"/>
            <c:bubble3D val="0"/>
            <c:spPr>
              <a:ln>
                <a:prstDash val="solid"/>
              </a:ln>
            </c:spPr>
            <c:extLst>
              <c:ext xmlns:c16="http://schemas.microsoft.com/office/drawing/2014/chart" uri="{C3380CC4-5D6E-409C-BE32-E72D297353CC}">
                <c16:uniqueId val="{00000015-1CE3-4D8D-8E49-CBA3F7AF00E8}"/>
              </c:ext>
            </c:extLst>
          </c:dPt>
          <c:dPt>
            <c:idx val="11"/>
            <c:invertIfNegative val="0"/>
            <c:bubble3D val="0"/>
            <c:spPr>
              <a:ln>
                <a:prstDash val="solid"/>
              </a:ln>
            </c:spPr>
            <c:extLst>
              <c:ext xmlns:c16="http://schemas.microsoft.com/office/drawing/2014/chart" uri="{C3380CC4-5D6E-409C-BE32-E72D297353CC}">
                <c16:uniqueId val="{00000017-1CE3-4D8D-8E49-CBA3F7AF00E8}"/>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1CE3-4D8D-8E49-CBA3F7AF00E8}"/>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5.8913569167469575</c:v>
                </c:pt>
                <c:pt idx="1">
                  <c:v>-36.23926044671758</c:v>
                </c:pt>
                <c:pt idx="2">
                  <c:v>-6.675416752154427</c:v>
                </c:pt>
                <c:pt idx="3">
                  <c:v>-9.6613290215728096</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E8BC-4889-9E13-A61E28A2E59A}"/>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0.84913776782543082</c:v>
                </c:pt>
                <c:pt idx="1">
                  <c:v>0.20186985092404547</c:v>
                </c:pt>
                <c:pt idx="2">
                  <c:v>-1.1808965962031055</c:v>
                </c:pt>
                <c:pt idx="3">
                  <c:v>-3.5728644821015534</c:v>
                </c:pt>
                <c:pt idx="4">
                  <c:v>-5.4188015928594195</c:v>
                </c:pt>
                <c:pt idx="5">
                  <c:v>-7.7469603482870344</c:v>
                </c:pt>
                <c:pt idx="6">
                  <c:v>-8.5284932586722615</c:v>
                </c:pt>
                <c:pt idx="7">
                  <c:v>-8.505075716414602</c:v>
                </c:pt>
                <c:pt idx="8">
                  <c:v>-7.4562766825581202</c:v>
                </c:pt>
                <c:pt idx="9">
                  <c:v>-5.4253468128040288</c:v>
                </c:pt>
                <c:pt idx="10">
                  <c:v>-0.96393243405119455</c:v>
                </c:pt>
                <c:pt idx="11">
                  <c:v>1.0629910015039867</c:v>
                </c:pt>
              </c:numCache>
            </c:numRef>
          </c:val>
          <c:extLst>
            <c:ext xmlns:c16="http://schemas.microsoft.com/office/drawing/2014/chart" uri="{C3380CC4-5D6E-409C-BE32-E72D297353CC}">
              <c16:uniqueId val="{00000000-0D07-4DB3-B87C-514D38177142}"/>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EC60-4F94-A5BD-5C6F38FD7861}"/>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EC60-4F94-A5BD-5C6F38FD7861}"/>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EC60-4F94-A5BD-5C6F38FD7861}"/>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EC60-4F94-A5BD-5C6F38FD7861}"/>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EC60-4F94-A5BD-5C6F38FD7861}"/>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EC60-4F94-A5BD-5C6F38FD7861}"/>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EC60-4F94-A5BD-5C6F38FD7861}"/>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EC60-4F94-A5BD-5C6F38FD7861}"/>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EC60-4F94-A5BD-5C6F38FD7861}"/>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EC60-4F94-A5BD-5C6F38FD7861}"/>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EC60-4F94-A5BD-5C6F38FD7861}"/>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EC60-4F94-A5BD-5C6F38FD7861}"/>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EC60-4F94-A5BD-5C6F38FD7861}"/>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8EDF-40D8-A8D3-154AF12E742A}"/>
              </c:ext>
            </c:extLst>
          </c:dPt>
          <c:dPt>
            <c:idx val="1"/>
            <c:invertIfNegative val="0"/>
            <c:bubble3D val="0"/>
            <c:spPr>
              <a:ln>
                <a:prstDash val="solid"/>
              </a:ln>
            </c:spPr>
            <c:extLst>
              <c:ext xmlns:c16="http://schemas.microsoft.com/office/drawing/2014/chart" uri="{C3380CC4-5D6E-409C-BE32-E72D297353CC}">
                <c16:uniqueId val="{00000003-8EDF-40D8-A8D3-154AF12E742A}"/>
              </c:ext>
            </c:extLst>
          </c:dPt>
          <c:dPt>
            <c:idx val="2"/>
            <c:invertIfNegative val="0"/>
            <c:bubble3D val="0"/>
            <c:spPr>
              <a:ln>
                <a:prstDash val="solid"/>
              </a:ln>
            </c:spPr>
            <c:extLst>
              <c:ext xmlns:c16="http://schemas.microsoft.com/office/drawing/2014/chart" uri="{C3380CC4-5D6E-409C-BE32-E72D297353CC}">
                <c16:uniqueId val="{00000005-8EDF-40D8-A8D3-154AF12E742A}"/>
              </c:ext>
            </c:extLst>
          </c:dPt>
          <c:dPt>
            <c:idx val="3"/>
            <c:invertIfNegative val="0"/>
            <c:bubble3D val="0"/>
            <c:spPr>
              <a:ln>
                <a:prstDash val="solid"/>
              </a:ln>
            </c:spPr>
            <c:extLst>
              <c:ext xmlns:c16="http://schemas.microsoft.com/office/drawing/2014/chart" uri="{C3380CC4-5D6E-409C-BE32-E72D297353CC}">
                <c16:uniqueId val="{00000007-8EDF-40D8-A8D3-154AF12E742A}"/>
              </c:ext>
            </c:extLst>
          </c:dPt>
          <c:dPt>
            <c:idx val="4"/>
            <c:invertIfNegative val="0"/>
            <c:bubble3D val="0"/>
            <c:spPr>
              <a:ln>
                <a:prstDash val="solid"/>
              </a:ln>
            </c:spPr>
            <c:extLst>
              <c:ext xmlns:c16="http://schemas.microsoft.com/office/drawing/2014/chart" uri="{C3380CC4-5D6E-409C-BE32-E72D297353CC}">
                <c16:uniqueId val="{00000009-8EDF-40D8-A8D3-154AF12E742A}"/>
              </c:ext>
            </c:extLst>
          </c:dPt>
          <c:dPt>
            <c:idx val="5"/>
            <c:invertIfNegative val="0"/>
            <c:bubble3D val="0"/>
            <c:spPr>
              <a:ln>
                <a:prstDash val="solid"/>
              </a:ln>
            </c:spPr>
            <c:extLst>
              <c:ext xmlns:c16="http://schemas.microsoft.com/office/drawing/2014/chart" uri="{C3380CC4-5D6E-409C-BE32-E72D297353CC}">
                <c16:uniqueId val="{0000000B-8EDF-40D8-A8D3-154AF12E742A}"/>
              </c:ext>
            </c:extLst>
          </c:dPt>
          <c:dPt>
            <c:idx val="6"/>
            <c:invertIfNegative val="0"/>
            <c:bubble3D val="0"/>
            <c:spPr>
              <a:ln>
                <a:prstDash val="solid"/>
              </a:ln>
            </c:spPr>
            <c:extLst>
              <c:ext xmlns:c16="http://schemas.microsoft.com/office/drawing/2014/chart" uri="{C3380CC4-5D6E-409C-BE32-E72D297353CC}">
                <c16:uniqueId val="{0000000D-8EDF-40D8-A8D3-154AF12E742A}"/>
              </c:ext>
            </c:extLst>
          </c:dPt>
          <c:dPt>
            <c:idx val="7"/>
            <c:invertIfNegative val="0"/>
            <c:bubble3D val="0"/>
            <c:spPr>
              <a:ln>
                <a:prstDash val="solid"/>
              </a:ln>
            </c:spPr>
            <c:extLst>
              <c:ext xmlns:c16="http://schemas.microsoft.com/office/drawing/2014/chart" uri="{C3380CC4-5D6E-409C-BE32-E72D297353CC}">
                <c16:uniqueId val="{0000000F-8EDF-40D8-A8D3-154AF12E742A}"/>
              </c:ext>
            </c:extLst>
          </c:dPt>
          <c:dPt>
            <c:idx val="8"/>
            <c:invertIfNegative val="0"/>
            <c:bubble3D val="0"/>
            <c:spPr>
              <a:ln>
                <a:prstDash val="solid"/>
              </a:ln>
            </c:spPr>
            <c:extLst>
              <c:ext xmlns:c16="http://schemas.microsoft.com/office/drawing/2014/chart" uri="{C3380CC4-5D6E-409C-BE32-E72D297353CC}">
                <c16:uniqueId val="{00000011-8EDF-40D8-A8D3-154AF12E742A}"/>
              </c:ext>
            </c:extLst>
          </c:dPt>
          <c:dPt>
            <c:idx val="9"/>
            <c:invertIfNegative val="0"/>
            <c:bubble3D val="0"/>
            <c:spPr>
              <a:ln>
                <a:prstDash val="solid"/>
              </a:ln>
            </c:spPr>
            <c:extLst>
              <c:ext xmlns:c16="http://schemas.microsoft.com/office/drawing/2014/chart" uri="{C3380CC4-5D6E-409C-BE32-E72D297353CC}">
                <c16:uniqueId val="{00000013-8EDF-40D8-A8D3-154AF12E742A}"/>
              </c:ext>
            </c:extLst>
          </c:dPt>
          <c:dPt>
            <c:idx val="10"/>
            <c:invertIfNegative val="0"/>
            <c:bubble3D val="0"/>
            <c:spPr>
              <a:ln>
                <a:prstDash val="solid"/>
              </a:ln>
            </c:spPr>
            <c:extLst>
              <c:ext xmlns:c16="http://schemas.microsoft.com/office/drawing/2014/chart" uri="{C3380CC4-5D6E-409C-BE32-E72D297353CC}">
                <c16:uniqueId val="{00000015-8EDF-40D8-A8D3-154AF12E742A}"/>
              </c:ext>
            </c:extLst>
          </c:dPt>
          <c:dPt>
            <c:idx val="11"/>
            <c:invertIfNegative val="0"/>
            <c:bubble3D val="0"/>
            <c:spPr>
              <a:ln>
                <a:prstDash val="solid"/>
              </a:ln>
            </c:spPr>
            <c:extLst>
              <c:ext xmlns:c16="http://schemas.microsoft.com/office/drawing/2014/chart" uri="{C3380CC4-5D6E-409C-BE32-E72D297353CC}">
                <c16:uniqueId val="{00000017-8EDF-40D8-A8D3-154AF12E742A}"/>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8EDF-40D8-A8D3-154AF12E742A}"/>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18.110014008191357</c:v>
                </c:pt>
                <c:pt idx="1">
                  <c:v>0</c:v>
                </c:pt>
              </c:numCache>
            </c:numRef>
          </c:val>
          <c:extLst>
            <c:ext xmlns:c16="http://schemas.microsoft.com/office/drawing/2014/chart" uri="{C3380CC4-5D6E-409C-BE32-E72D297353CC}">
              <c16:uniqueId val="{00000000-DF20-40A5-AB3C-5DE53E7C27CE}"/>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21.746937600000003</c:v>
                </c:pt>
                <c:pt idx="1">
                  <c:v>0</c:v>
                </c:pt>
              </c:numCache>
            </c:numRef>
          </c:val>
          <c:extLst>
            <c:ext xmlns:c16="http://schemas.microsoft.com/office/drawing/2014/chart" uri="{C3380CC4-5D6E-409C-BE32-E72D297353CC}">
              <c16:uniqueId val="{00000001-DF20-40A5-AB3C-5DE53E7C27CE}"/>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8.698775040000001</c:v>
                </c:pt>
                <c:pt idx="1">
                  <c:v>0</c:v>
                </c:pt>
              </c:numCache>
            </c:numRef>
          </c:val>
          <c:extLst>
            <c:ext xmlns:c16="http://schemas.microsoft.com/office/drawing/2014/chart" uri="{C3380CC4-5D6E-409C-BE32-E72D297353CC}">
              <c16:uniqueId val="{00000002-DF20-40A5-AB3C-5DE53E7C27CE}"/>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DF20-40A5-AB3C-5DE53E7C27CE}"/>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55.457428639664286</c:v>
                </c:pt>
                <c:pt idx="1">
                  <c:v>0</c:v>
                </c:pt>
              </c:numCache>
            </c:numRef>
          </c:val>
          <c:extLst>
            <c:ext xmlns:c16="http://schemas.microsoft.com/office/drawing/2014/chart" uri="{C3380CC4-5D6E-409C-BE32-E72D297353CC}">
              <c16:uniqueId val="{00000004-DF20-40A5-AB3C-5DE53E7C27CE}"/>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DF20-40A5-AB3C-5DE53E7C27CE}"/>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38.865772528965685</c:v>
                </c:pt>
                <c:pt idx="1">
                  <c:v>0</c:v>
                </c:pt>
              </c:numCache>
            </c:numRef>
          </c:val>
          <c:extLst>
            <c:ext xmlns:c16="http://schemas.microsoft.com/office/drawing/2014/chart" uri="{C3380CC4-5D6E-409C-BE32-E72D297353CC}">
              <c16:uniqueId val="{00000006-DF20-40A5-AB3C-5DE53E7C27CE}"/>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77.361548619988255</c:v>
                </c:pt>
              </c:numCache>
            </c:numRef>
          </c:val>
          <c:extLst>
            <c:ext xmlns:c16="http://schemas.microsoft.com/office/drawing/2014/chart" uri="{C3380CC4-5D6E-409C-BE32-E72D297353CC}">
              <c16:uniqueId val="{00000007-DF20-40A5-AB3C-5DE53E7C27CE}"/>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31.3945632</c:v>
                </c:pt>
              </c:numCache>
            </c:numRef>
          </c:val>
          <c:extLst>
            <c:ext xmlns:c16="http://schemas.microsoft.com/office/drawing/2014/chart" uri="{C3380CC4-5D6E-409C-BE32-E72D297353CC}">
              <c16:uniqueId val="{00000008-DF20-40A5-AB3C-5DE53E7C27CE}"/>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20.90754641774047</c:v>
                </c:pt>
                <c:pt idx="1">
                  <c:v>0</c:v>
                </c:pt>
              </c:numCache>
            </c:numRef>
          </c:val>
          <c:extLst>
            <c:ext xmlns:c16="http://schemas.microsoft.com/office/drawing/2014/chart" uri="{C3380CC4-5D6E-409C-BE32-E72D297353CC}">
              <c16:uniqueId val="{00000009-DF20-40A5-AB3C-5DE53E7C27CE}"/>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55.03036241457356</c:v>
                </c:pt>
              </c:numCache>
            </c:numRef>
          </c:val>
          <c:extLst>
            <c:ext xmlns:c16="http://schemas.microsoft.com/office/drawing/2014/chart" uri="{C3380CC4-5D6E-409C-BE32-E72D297353CC}">
              <c16:uniqueId val="{0000000A-DF20-40A5-AB3C-5DE53E7C27CE}"/>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12.346202227628313</c:v>
                </c:pt>
                <c:pt idx="1">
                  <c:v>10.243424757521881</c:v>
                </c:pt>
                <c:pt idx="2">
                  <c:v>8.6324742422162011</c:v>
                </c:pt>
                <c:pt idx="3">
                  <c:v>3.1143082798095154</c:v>
                </c:pt>
                <c:pt idx="4">
                  <c:v>0.44577144355694998</c:v>
                </c:pt>
                <c:pt idx="5">
                  <c:v>3.1688097209014998E-4</c:v>
                </c:pt>
                <c:pt idx="6">
                  <c:v>-1.2093443658672352E-5</c:v>
                </c:pt>
                <c:pt idx="7">
                  <c:v>-1.2070026116414695E-5</c:v>
                </c:pt>
                <c:pt idx="8">
                  <c:v>6.9242012473251791E-3</c:v>
                </c:pt>
                <c:pt idx="9">
                  <c:v>0.99670478471842472</c:v>
                </c:pt>
                <c:pt idx="10">
                  <c:v>7.7749137902157166</c:v>
                </c:pt>
                <c:pt idx="11">
                  <c:v>11.469345970156922</c:v>
                </c:pt>
              </c:numCache>
            </c:numRef>
          </c:val>
          <c:extLst>
            <c:ext xmlns:c16="http://schemas.microsoft.com/office/drawing/2014/chart" uri="{C3380CC4-5D6E-409C-BE32-E72D297353CC}">
              <c16:uniqueId val="{00000000-D2E9-4787-A96A-4B565476FF1C}"/>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12.100586009060844</c:v>
                </c:pt>
                <c:pt idx="1">
                  <c:v>11.235545739373897</c:v>
                </c:pt>
                <c:pt idx="2">
                  <c:v>12.860192536043641</c:v>
                </c:pt>
                <c:pt idx="3">
                  <c:v>12.354823706608478</c:v>
                </c:pt>
                <c:pt idx="4">
                  <c:v>12.052814222855226</c:v>
                </c:pt>
                <c:pt idx="5">
                  <c:v>11.906377772374318</c:v>
                </c:pt>
                <c:pt idx="6">
                  <c:v>12.09344365867226</c:v>
                </c:pt>
                <c:pt idx="7">
                  <c:v>12.070026116414603</c:v>
                </c:pt>
                <c:pt idx="8">
                  <c:v>12.206180857127988</c:v>
                </c:pt>
                <c:pt idx="9">
                  <c:v>12.94273937250189</c:v>
                </c:pt>
                <c:pt idx="10">
                  <c:v>11.794968815083507</c:v>
                </c:pt>
                <c:pt idx="11">
                  <c:v>11.208260561332773</c:v>
                </c:pt>
              </c:numCache>
            </c:numRef>
          </c:val>
          <c:extLst>
            <c:ext xmlns:c16="http://schemas.microsoft.com/office/drawing/2014/chart" uri="{C3380CC4-5D6E-409C-BE32-E72D297353CC}">
              <c16:uniqueId val="{00000001-D2E9-4787-A96A-4B565476FF1C}"/>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24.178660835607722</c:v>
                </c:pt>
                <c:pt idx="1">
                  <c:v>21.171229152576078</c:v>
                </c:pt>
                <c:pt idx="2">
                  <c:v>20.905567010700125</c:v>
                </c:pt>
                <c:pt idx="3">
                  <c:v>13.737230413243807</c:v>
                </c:pt>
                <c:pt idx="4">
                  <c:v>7.9070438637552671</c:v>
                </c:pt>
                <c:pt idx="5">
                  <c:v>1.8278463607704567</c:v>
                </c:pt>
                <c:pt idx="6">
                  <c:v>0</c:v>
                </c:pt>
                <c:pt idx="7">
                  <c:v>0</c:v>
                </c:pt>
                <c:pt idx="8">
                  <c:v>3.3491594809148126</c:v>
                </c:pt>
                <c:pt idx="9">
                  <c:v>10.182958566379185</c:v>
                </c:pt>
                <c:pt idx="10">
                  <c:v>19.016414001804449</c:v>
                </c:pt>
                <c:pt idx="11">
                  <c:v>22.430664491839867</c:v>
                </c:pt>
              </c:numCache>
            </c:numRef>
          </c:val>
          <c:smooth val="0"/>
          <c:extLst>
            <c:ext xmlns:c16="http://schemas.microsoft.com/office/drawing/2014/chart" uri="{C3380CC4-5D6E-409C-BE32-E72D297353CC}">
              <c16:uniqueId val="{00000002-D2E9-4787-A96A-4B565476FF1C}"/>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14.445470133825557</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B99D-4E7B-ABB4-0365A680F11F}"/>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77.730386910585139</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9791-451D-8B02-9CB070E0A2BC}"/>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68.787953018216939</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D915-4280-8F7F-8C1502C99B56}"/>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D915-4280-8F7F-8C1502C99B56}"/>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057C-478F-BB66-5CEA71CB9F6E}"/>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83.55</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0.23799999999999999</v>
      </c>
      <c r="J6" s="99">
        <f>IF( OR(F6 = $Y$8, F6 = $Y$9),  I6, IF( H6 &lt;&gt; "",  H6, ""))</f>
        <v>0.23799999999999999</v>
      </c>
      <c r="K6" s="59">
        <v>90.95</v>
      </c>
      <c r="L6" s="99"/>
      <c r="M6" s="4" t="s">
        <v>183</v>
      </c>
      <c r="N6" s="143">
        <f>IF($J$6&lt;&gt;"",$J$6*$K$6*Weather!$R31,0)</f>
        <v>331.917834024</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438.18563869920001</v>
      </c>
      <c r="U6" s="143">
        <f t="shared" ref="U6:U18" si="1">T6/i.tfa</f>
        <v>3.0646638599748219</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290.63266041600002</v>
      </c>
      <c r="O7" s="143">
        <f>IF($J$7&lt;&gt;"",$J$7*$K$7*Weather!$R32,0)</f>
        <v>93.049820236800016</v>
      </c>
      <c r="P7" s="143">
        <f>IF($J$8&lt;&gt;"",$J$8*$K$8*Weather!$R32,0)</f>
        <v>0</v>
      </c>
      <c r="Q7" s="143">
        <f>IF($J$9&lt;&gt;"",$J$9*$K$9*Weather!$R32,0)</f>
        <v>0</v>
      </c>
      <c r="R7" s="143">
        <f>IF($J$10&lt;&gt;"",$J$10*$K$10*Weather!$R32,0)</f>
        <v>0</v>
      </c>
      <c r="S7" s="143">
        <f>IF($J$11&lt;&gt;"",$J$11*$K$11*Weather!$R32,0)</f>
        <v>0</v>
      </c>
      <c r="T7" s="143">
        <f t="shared" si="0"/>
        <v>383.68248065280005</v>
      </c>
      <c r="U7" s="143">
        <f t="shared" si="1"/>
        <v>2.6834695807301725</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286.98572548800001</v>
      </c>
      <c r="O8" s="143">
        <f>IF($J$7&lt;&gt;"",$J$7*$K$7*Weather!$R33,0)</f>
        <v>91.882206662400009</v>
      </c>
      <c r="P8" s="143">
        <f>IF($J$8&lt;&gt;"",$J$8*$K$8*Weather!$R33,0)</f>
        <v>0</v>
      </c>
      <c r="Q8" s="143">
        <f>IF($J$9&lt;&gt;"",$J$9*$K$9*Weather!$R33,0)</f>
        <v>0</v>
      </c>
      <c r="R8" s="143">
        <f>IF($J$10&lt;&gt;"",$J$10*$K$10*Weather!$R33,0)</f>
        <v>0</v>
      </c>
      <c r="S8" s="143">
        <f>IF($J$11&lt;&gt;"",$J$11*$K$11*Weather!$R33,0)</f>
        <v>0</v>
      </c>
      <c r="T8" s="143">
        <f t="shared" si="0"/>
        <v>378.86793215040001</v>
      </c>
      <c r="U8" s="143">
        <f t="shared" si="1"/>
        <v>2.6497966998908939</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188.5808232</v>
      </c>
      <c r="O9" s="143">
        <f>IF($J$7&lt;&gt;"",$J$7*$K$7*Weather!$R34,0)</f>
        <v>60.376599360000007</v>
      </c>
      <c r="P9" s="143">
        <f>IF($J$8&lt;&gt;"",$J$8*$K$8*Weather!$R34,0)</f>
        <v>0</v>
      </c>
      <c r="Q9" s="143">
        <f>IF($J$9&lt;&gt;"",$J$9*$K$9*Weather!$R34,0)</f>
        <v>0</v>
      </c>
      <c r="R9" s="143">
        <f>IF($J$10&lt;&gt;"",$J$10*$K$10*Weather!$R34,0)</f>
        <v>0</v>
      </c>
      <c r="S9" s="143">
        <f>IF($J$11&lt;&gt;"",$J$11*$K$11*Weather!$R34,0)</f>
        <v>0</v>
      </c>
      <c r="T9" s="143">
        <f t="shared" si="0"/>
        <v>248.95742256</v>
      </c>
      <c r="U9" s="143">
        <f t="shared" si="1"/>
        <v>1.7412045220310535</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108.54566721600001</v>
      </c>
      <c r="O10" s="143">
        <f>IF($J$7&lt;&gt;"",$J$7*$K$7*Weather!$R35,0)</f>
        <v>34.752304876800004</v>
      </c>
      <c r="P10" s="143">
        <f>IF($J$8&lt;&gt;"",$J$8*$K$8*Weather!$R35,0)</f>
        <v>0</v>
      </c>
      <c r="Q10" s="143">
        <f>IF($J$9&lt;&gt;"",$J$9*$K$9*Weather!$R35,0)</f>
        <v>0</v>
      </c>
      <c r="R10" s="143">
        <f>IF($J$10&lt;&gt;"",$J$10*$K$10*Weather!$R35,0)</f>
        <v>0</v>
      </c>
      <c r="S10" s="143">
        <f>IF($J$11&lt;&gt;"",$J$11*$K$11*Weather!$R35,0)</f>
        <v>0</v>
      </c>
      <c r="T10" s="143">
        <f t="shared" si="0"/>
        <v>143.29797209280002</v>
      </c>
      <c r="U10" s="143">
        <f t="shared" si="1"/>
        <v>1.0022238921023923</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25.092159119999991</v>
      </c>
      <c r="O11" s="143">
        <f>IF($J$7&lt;&gt;"",$J$7*$K$7*Weather!$R36,0)</f>
        <v>8.0335805759999985</v>
      </c>
      <c r="P11" s="143">
        <f>IF($J$8&lt;&gt;"",$J$8*$K$8*Weather!$R36,0)</f>
        <v>0</v>
      </c>
      <c r="Q11" s="143">
        <f>IF($J$9&lt;&gt;"",$J$9*$K$9*Weather!$R36,0)</f>
        <v>0</v>
      </c>
      <c r="R11" s="143">
        <f>IF($J$10&lt;&gt;"",$J$10*$K$10*Weather!$R36,0)</f>
        <v>0</v>
      </c>
      <c r="S11" s="143">
        <f>IF($J$11&lt;&gt;"",$J$11*$K$11*Weather!$R36,0)</f>
        <v>0</v>
      </c>
      <c r="T11" s="143">
        <f t="shared" si="0"/>
        <v>33.125739695999989</v>
      </c>
      <c r="U11" s="143">
        <f t="shared" si="1"/>
        <v>0.23168093227024752</v>
      </c>
      <c r="V11" s="99"/>
      <c r="W11" s="99"/>
      <c r="X11" s="102"/>
      <c r="Y11" s="102" t="s">
        <v>3261</v>
      </c>
      <c r="Z11" s="102">
        <v>0.13</v>
      </c>
      <c r="AA11" s="102"/>
      <c r="AB11" s="102"/>
    </row>
    <row r="12" spans="2:28" x14ac:dyDescent="0.25">
      <c r="B12" s="160"/>
      <c r="D12" s="99"/>
      <c r="E12" s="22" t="s">
        <v>3262</v>
      </c>
      <c r="F12" s="8"/>
      <c r="G12" s="8"/>
      <c r="H12" s="8"/>
      <c r="I12" s="8"/>
      <c r="J12" s="8">
        <f>SUMPRODUCT(J6:J11,K6:K11) / K12</f>
        <v>0.30188442848087893</v>
      </c>
      <c r="K12" s="8">
        <f>SUM(K6:K11)</f>
        <v>94.66</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45.976316399999995</v>
      </c>
      <c r="O14" s="143">
        <f>IF($J$7&lt;&gt;"",$J$7*$K$7*Weather!$R39,0)</f>
        <v>14.719914719999998</v>
      </c>
      <c r="P14" s="143">
        <f>IF($J$8&lt;&gt;"",$J$8*$K$8*Weather!$R39,0)</f>
        <v>0</v>
      </c>
      <c r="Q14" s="143">
        <f>IF($J$9&lt;&gt;"",$J$9*$K$9*Weather!$R39,0)</f>
        <v>0</v>
      </c>
      <c r="R14" s="143">
        <f>IF($J$10&lt;&gt;"",$J$10*$K$10*Weather!$R39,0)</f>
        <v>0</v>
      </c>
      <c r="S14" s="143">
        <f>IF($J$11&lt;&gt;"",$J$11*$K$11*Weather!$R39,0)</f>
        <v>0</v>
      </c>
      <c r="T14" s="143">
        <f t="shared" si="0"/>
        <v>60.696231119999993</v>
      </c>
      <c r="U14" s="143">
        <f t="shared" si="1"/>
        <v>0.42450854049517411</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139.78878211200001</v>
      </c>
      <c r="O15" s="143">
        <f>IF($J$7&lt;&gt;"",$J$7*$K$7*Weather!$R40,0)</f>
        <v>44.755193817600002</v>
      </c>
      <c r="P15" s="143">
        <f>IF($J$8&lt;&gt;"",$J$8*$K$8*Weather!$R40,0)</f>
        <v>0</v>
      </c>
      <c r="Q15" s="143">
        <f>IF($J$9&lt;&gt;"",$J$9*$K$9*Weather!$R40,0)</f>
        <v>0</v>
      </c>
      <c r="R15" s="143">
        <f>IF($J$10&lt;&gt;"",$J$10*$K$10*Weather!$R40,0)</f>
        <v>0</v>
      </c>
      <c r="S15" s="143">
        <f>IF($J$11&lt;&gt;"",$J$11*$K$11*Weather!$R40,0)</f>
        <v>0</v>
      </c>
      <c r="T15" s="143">
        <f t="shared" si="0"/>
        <v>184.54397592960001</v>
      </c>
      <c r="U15" s="143">
        <f t="shared" si="1"/>
        <v>1.2906978313722199</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261.05196599999999</v>
      </c>
      <c r="O16" s="143">
        <f>IF($J$7&lt;&gt;"",$J$7*$K$7*Weather!$R41,0)</f>
        <v>83.579176800000013</v>
      </c>
      <c r="P16" s="143">
        <f>IF($J$8&lt;&gt;"",$J$8*$K$8*Weather!$R41,0)</f>
        <v>0</v>
      </c>
      <c r="Q16" s="143">
        <f>IF($J$9&lt;&gt;"",$J$9*$K$9*Weather!$R41,0)</f>
        <v>0</v>
      </c>
      <c r="R16" s="143">
        <f>IF($J$10&lt;&gt;"",$J$10*$K$10*Weather!$R41,0)</f>
        <v>0</v>
      </c>
      <c r="S16" s="143">
        <f>IF($J$11&lt;&gt;"",$J$11*$K$11*Weather!$R41,0)</f>
        <v>0</v>
      </c>
      <c r="T16" s="143">
        <f t="shared" si="0"/>
        <v>344.63114280000002</v>
      </c>
      <c r="U16" s="143">
        <f t="shared" si="1"/>
        <v>2.4103451028115823</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307.92183340800005</v>
      </c>
      <c r="O17" s="144">
        <f>IF($J$7&lt;&gt;"",$J$7*$K$7*Weather!$R42,0)</f>
        <v>98.585173478400023</v>
      </c>
      <c r="P17" s="144">
        <f>IF($J$8&lt;&gt;"",$J$8*$K$8*Weather!$R42,0)</f>
        <v>0</v>
      </c>
      <c r="Q17" s="144">
        <f>IF($J$9&lt;&gt;"",$J$9*$K$9*Weather!$R42,0)</f>
        <v>0</v>
      </c>
      <c r="R17" s="144">
        <f>IF($J$10&lt;&gt;"",$J$10*$K$10*Weather!$R42,0)</f>
        <v>0</v>
      </c>
      <c r="S17" s="144">
        <f>IF($J$11&lt;&gt;"",$J$11*$K$11*Weather!$R42,0)</f>
        <v>0</v>
      </c>
      <c r="T17" s="144">
        <f t="shared" si="0"/>
        <v>406.50700688640006</v>
      </c>
      <c r="U17" s="144">
        <f t="shared" si="1"/>
        <v>2.8431039787830472</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1986.4937673840002</v>
      </c>
      <c r="O18" s="144">
        <f t="shared" si="2"/>
        <v>636.00177520320017</v>
      </c>
      <c r="P18" s="144">
        <f t="shared" si="2"/>
        <v>0</v>
      </c>
      <c r="Q18" s="144">
        <f t="shared" si="2"/>
        <v>0</v>
      </c>
      <c r="R18" s="144">
        <f t="shared" si="2"/>
        <v>0</v>
      </c>
      <c r="S18" s="144">
        <f t="shared" si="2"/>
        <v>0</v>
      </c>
      <c r="T18" s="144">
        <f t="shared" si="0"/>
        <v>2622.4955425872004</v>
      </c>
      <c r="U18" s="144">
        <f t="shared" si="1"/>
        <v>18.341694940461608</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13.893507954846834</v>
      </c>
      <c r="O19" s="145">
        <f t="shared" si="3"/>
        <v>4.4481869856147727</v>
      </c>
      <c r="P19" s="145">
        <f t="shared" si="3"/>
        <v>0</v>
      </c>
      <c r="Q19" s="145">
        <f t="shared" si="3"/>
        <v>0</v>
      </c>
      <c r="R19" s="145">
        <f t="shared" si="3"/>
        <v>0</v>
      </c>
      <c r="S19" s="145">
        <f t="shared" si="3"/>
        <v>0</v>
      </c>
      <c r="T19" s="145">
        <f t="shared" si="3"/>
        <v>18.341694940461608</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0.24</v>
      </c>
      <c r="H5" s="99"/>
      <c r="I5" s="99"/>
      <c r="J5" s="99"/>
      <c r="K5" s="99"/>
      <c r="L5" s="99"/>
      <c r="M5" s="4" t="s">
        <v>183</v>
      </c>
      <c r="N5" s="143">
        <f>$F$5*$G$5*Weather!$S31</f>
        <v>526.18378636799991</v>
      </c>
      <c r="O5" s="143">
        <f>$F$6*$G$6*Weather!$S31</f>
        <v>0</v>
      </c>
      <c r="P5" s="143">
        <f>SUM(N5:O5)</f>
        <v>526.18378636799991</v>
      </c>
      <c r="Q5" s="143">
        <f t="shared" ref="Q5:Q17" si="0">P5/i.tfa</f>
        <v>3.6801215999999997</v>
      </c>
      <c r="R5" s="99"/>
      <c r="S5" s="99"/>
    </row>
    <row r="6" spans="1:19" x14ac:dyDescent="0.25">
      <c r="B6" s="160"/>
      <c r="D6" s="99"/>
      <c r="E6" s="7">
        <v>2</v>
      </c>
      <c r="F6" s="98"/>
      <c r="G6" s="98"/>
      <c r="H6" s="99"/>
      <c r="I6" s="99"/>
      <c r="J6" s="99"/>
      <c r="K6" s="99"/>
      <c r="L6" s="99"/>
      <c r="M6" s="4" t="s">
        <v>184</v>
      </c>
      <c r="N6" s="143">
        <f>$F$5*$G$5*Weather!$S32</f>
        <v>460.73509171199998</v>
      </c>
      <c r="O6" s="143">
        <f>$F$6*$G$6*Weather!$S32</f>
        <v>0</v>
      </c>
      <c r="P6" s="143">
        <f t="shared" ref="P6:P16" si="1">SUM(N6:O6)</f>
        <v>460.73509171199998</v>
      </c>
      <c r="Q6" s="143">
        <f t="shared" si="0"/>
        <v>3.2223744000000001</v>
      </c>
      <c r="R6" s="99"/>
      <c r="S6" s="99"/>
    </row>
    <row r="7" spans="1:19" x14ac:dyDescent="0.25">
      <c r="B7" s="160"/>
      <c r="D7" s="99"/>
      <c r="E7" s="22" t="s">
        <v>3262</v>
      </c>
      <c r="F7" s="8">
        <f>SUM(F5:F6)</f>
        <v>142.97999999999999</v>
      </c>
      <c r="G7" s="8">
        <f>SUMPRODUCT(G5:G6,F5:F6) / F7</f>
        <v>0.24</v>
      </c>
      <c r="H7" s="99"/>
      <c r="I7" s="99"/>
      <c r="J7" s="99"/>
      <c r="K7" s="99"/>
      <c r="L7" s="99"/>
      <c r="M7" s="4" t="s">
        <v>185</v>
      </c>
      <c r="N7" s="143">
        <f>$F$5*$G$5*Weather!$S33</f>
        <v>454.95366681599995</v>
      </c>
      <c r="O7" s="143">
        <f>$F$6*$G$6*Weather!$S33</f>
        <v>0</v>
      </c>
      <c r="P7" s="143">
        <f t="shared" si="1"/>
        <v>454.95366681599995</v>
      </c>
      <c r="Q7" s="143">
        <f t="shared" si="0"/>
        <v>3.1819392</v>
      </c>
      <c r="R7" s="99"/>
      <c r="S7" s="99"/>
    </row>
    <row r="8" spans="1:19" s="96" customFormat="1" x14ac:dyDescent="0.25">
      <c r="A8" s="2"/>
      <c r="B8" s="161"/>
      <c r="C8" s="2"/>
      <c r="D8" s="99"/>
      <c r="E8" s="99"/>
      <c r="F8" s="99"/>
      <c r="G8" s="99"/>
      <c r="H8" s="99"/>
      <c r="I8" s="99"/>
      <c r="J8" s="99"/>
      <c r="K8" s="99"/>
      <c r="L8" s="99"/>
      <c r="M8" s="4" t="s">
        <v>186</v>
      </c>
      <c r="N8" s="143">
        <f>$F$5*$G$5*Weather!$S34</f>
        <v>298.95402239999999</v>
      </c>
      <c r="O8" s="143">
        <f>$F$6*$G$6*Weather!$S34</f>
        <v>0</v>
      </c>
      <c r="P8" s="143">
        <f t="shared" si="1"/>
        <v>298.95402239999999</v>
      </c>
      <c r="Q8" s="143">
        <f t="shared" si="0"/>
        <v>2.0908799999999998</v>
      </c>
      <c r="R8" s="99"/>
      <c r="S8" s="99"/>
    </row>
    <row r="9" spans="1:19" s="96" customFormat="1" x14ac:dyDescent="0.25">
      <c r="A9" s="2"/>
      <c r="B9" s="161"/>
      <c r="C9" s="2"/>
      <c r="D9" s="99"/>
      <c r="E9" s="99"/>
      <c r="F9" s="99"/>
      <c r="G9" s="99"/>
      <c r="H9" s="99"/>
      <c r="I9" s="99"/>
      <c r="J9" s="99"/>
      <c r="K9" s="99"/>
      <c r="L9" s="99"/>
      <c r="M9" s="4" t="s">
        <v>187</v>
      </c>
      <c r="N9" s="143">
        <f>$F$5*$G$5*Weather!$S35</f>
        <v>172.07562931199999</v>
      </c>
      <c r="O9" s="143">
        <f>$F$6*$G$6*Weather!$S35</f>
        <v>0</v>
      </c>
      <c r="P9" s="143">
        <f t="shared" si="1"/>
        <v>172.07562931199999</v>
      </c>
      <c r="Q9" s="143">
        <f t="shared" si="0"/>
        <v>1.2034944000000001</v>
      </c>
      <c r="R9" s="99"/>
      <c r="S9" s="99"/>
    </row>
    <row r="10" spans="1:19" s="96" customFormat="1" x14ac:dyDescent="0.25">
      <c r="A10" s="2"/>
      <c r="B10" s="161"/>
      <c r="C10" s="2"/>
      <c r="D10" s="99"/>
      <c r="E10" s="99"/>
      <c r="F10" s="99"/>
      <c r="G10" s="99"/>
      <c r="H10" s="99"/>
      <c r="I10" s="99"/>
      <c r="J10" s="99"/>
      <c r="K10" s="99"/>
      <c r="L10" s="99"/>
      <c r="M10" s="4" t="s">
        <v>188</v>
      </c>
      <c r="N10" s="143">
        <f>$F$5*$G$5*Weather!$S36</f>
        <v>39.778179839999979</v>
      </c>
      <c r="O10" s="143">
        <f>$F$6*$G$6*Weather!$S36</f>
        <v>0</v>
      </c>
      <c r="P10" s="143">
        <f t="shared" si="1"/>
        <v>39.778179839999979</v>
      </c>
      <c r="Q10" s="143">
        <f t="shared" si="0"/>
        <v>0.27820799999999984</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72.885484799999986</v>
      </c>
      <c r="O13" s="143">
        <f>$F$6*$G$6*Weather!$S39</f>
        <v>0</v>
      </c>
      <c r="P13" s="143">
        <f t="shared" si="1"/>
        <v>72.885484799999986</v>
      </c>
      <c r="Q13" s="143">
        <f t="shared" si="0"/>
        <v>0.50975999999999999</v>
      </c>
      <c r="R13" s="99"/>
      <c r="S13" s="99"/>
    </row>
    <row r="14" spans="1:19" s="96" customFormat="1" x14ac:dyDescent="0.25">
      <c r="A14" s="2"/>
      <c r="B14" s="161"/>
      <c r="C14" s="2"/>
      <c r="D14" s="99"/>
      <c r="E14" s="99"/>
      <c r="F14" s="99"/>
      <c r="G14" s="99"/>
      <c r="H14" s="99"/>
      <c r="I14" s="99"/>
      <c r="J14" s="99"/>
      <c r="K14" s="99"/>
      <c r="L14" s="99"/>
      <c r="M14" s="4" t="s">
        <v>192</v>
      </c>
      <c r="N14" s="143">
        <f>$F$5*$G$5*Weather!$S40</f>
        <v>221.60481638399997</v>
      </c>
      <c r="O14" s="143">
        <f>$F$6*$G$6*Weather!$S40</f>
        <v>0</v>
      </c>
      <c r="P14" s="143">
        <f t="shared" si="1"/>
        <v>221.60481638399997</v>
      </c>
      <c r="Q14" s="143">
        <f t="shared" si="0"/>
        <v>1.5499007999999999</v>
      </c>
      <c r="R14" s="99"/>
      <c r="S14" s="99"/>
    </row>
    <row r="15" spans="1:19" x14ac:dyDescent="0.25">
      <c r="B15" s="160"/>
      <c r="D15" s="99"/>
      <c r="E15" s="99"/>
      <c r="F15" s="99"/>
      <c r="G15" s="99"/>
      <c r="H15" s="99"/>
      <c r="I15" s="99"/>
      <c r="J15" s="99"/>
      <c r="K15" s="99"/>
      <c r="L15" s="99"/>
      <c r="M15" s="4" t="s">
        <v>193</v>
      </c>
      <c r="N15" s="143">
        <f>$F$5*$G$5*Weather!$S41</f>
        <v>413.84131199999996</v>
      </c>
      <c r="O15" s="143">
        <f>$F$6*$G$6*Weather!$S41</f>
        <v>0</v>
      </c>
      <c r="P15" s="143">
        <f t="shared" si="1"/>
        <v>413.84131199999996</v>
      </c>
      <c r="Q15" s="143">
        <f t="shared" si="0"/>
        <v>2.8944000000000001</v>
      </c>
      <c r="R15" s="99"/>
      <c r="S15" s="99"/>
    </row>
    <row r="16" spans="1:19" x14ac:dyDescent="0.25">
      <c r="B16" s="160"/>
      <c r="D16" s="99"/>
      <c r="E16" s="99"/>
      <c r="F16" s="99"/>
      <c r="G16" s="99"/>
      <c r="H16" s="99"/>
      <c r="I16" s="99"/>
      <c r="J16" s="99"/>
      <c r="K16" s="99"/>
      <c r="L16" s="99"/>
      <c r="M16" s="5" t="s">
        <v>194</v>
      </c>
      <c r="N16" s="144">
        <f>$F$5*$G$5*Weather!$S42</f>
        <v>488.14332825600002</v>
      </c>
      <c r="O16" s="144">
        <f>$F$6*$G$6*Weather!$S42</f>
        <v>0</v>
      </c>
      <c r="P16" s="144">
        <f t="shared" si="1"/>
        <v>488.14332825600002</v>
      </c>
      <c r="Q16" s="144">
        <f t="shared" si="0"/>
        <v>3.4140672000000003</v>
      </c>
      <c r="R16" s="99"/>
      <c r="S16" s="99"/>
    </row>
    <row r="17" spans="2:19" x14ac:dyDescent="0.25">
      <c r="B17" s="160"/>
      <c r="D17" s="99"/>
      <c r="E17" s="99"/>
      <c r="F17" s="99"/>
      <c r="G17" s="99"/>
      <c r="H17" s="99"/>
      <c r="I17" s="99"/>
      <c r="J17" s="99"/>
      <c r="K17" s="99"/>
      <c r="L17" s="99"/>
      <c r="M17" s="117" t="s">
        <v>3254</v>
      </c>
      <c r="N17" s="144">
        <f>SUM(N5:N16)</f>
        <v>3149.1553178879999</v>
      </c>
      <c r="O17" s="144">
        <f>SUM(O5:O16)</f>
        <v>0</v>
      </c>
      <c r="P17" s="144">
        <f>SUM(P5:P16)</f>
        <v>3149.1553178879999</v>
      </c>
      <c r="Q17" s="144">
        <f t="shared" si="0"/>
        <v>22.025145600000002</v>
      </c>
      <c r="R17" s="99" t="s">
        <v>3270</v>
      </c>
      <c r="S17" s="99"/>
    </row>
    <row r="18" spans="2:19" x14ac:dyDescent="0.25">
      <c r="B18" s="160"/>
      <c r="D18" s="99"/>
      <c r="E18" s="99"/>
      <c r="F18" s="99"/>
      <c r="G18" s="99"/>
      <c r="H18" s="99"/>
      <c r="I18" s="99"/>
      <c r="J18" s="99"/>
      <c r="K18" s="99"/>
      <c r="L18" s="99"/>
      <c r="M18" s="8" t="s">
        <v>3255</v>
      </c>
      <c r="N18" s="145">
        <f>N17/i.tfa</f>
        <v>22.025145600000002</v>
      </c>
      <c r="O18" s="145">
        <f>O17/i.tfa</f>
        <v>0</v>
      </c>
      <c r="P18" s="145">
        <f>P17/i.tfa</f>
        <v>22.025145600000002</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9.6000000000000002E-2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210.47351454720001</v>
      </c>
      <c r="O6" s="143">
        <f>F$6*G$6*Weather!R31</f>
        <v>0</v>
      </c>
      <c r="P6" s="143">
        <f>F$7*G$7*Weather!R31</f>
        <v>0</v>
      </c>
      <c r="Q6" s="143">
        <f t="shared" ref="Q6:Q17" si="0">SUM(N6:P6)</f>
        <v>210.47351454720001</v>
      </c>
      <c r="R6" s="143">
        <f t="shared" ref="R6:R18" si="1">Q6/i.tfa</f>
        <v>1.4720486400000001</v>
      </c>
      <c r="S6" s="99"/>
    </row>
    <row r="7" spans="2:19" x14ac:dyDescent="0.25">
      <c r="B7" s="160"/>
      <c r="D7" s="99"/>
      <c r="E7" s="9">
        <v>3</v>
      </c>
      <c r="F7" s="10"/>
      <c r="G7" s="10"/>
      <c r="H7" s="99"/>
      <c r="I7" s="99"/>
      <c r="J7" s="99"/>
      <c r="K7" s="99"/>
      <c r="L7" s="99"/>
      <c r="M7" s="4" t="s">
        <v>184</v>
      </c>
      <c r="N7" s="143">
        <f>F$5*G$5*Weather!R32</f>
        <v>184.29403668480001</v>
      </c>
      <c r="O7" s="143">
        <f>F$6*G$6*Weather!R32</f>
        <v>0</v>
      </c>
      <c r="P7" s="143">
        <f>F$7*G$7*Weather!R32</f>
        <v>0</v>
      </c>
      <c r="Q7" s="143">
        <f t="shared" si="0"/>
        <v>184.29403668480001</v>
      </c>
      <c r="R7" s="143">
        <f t="shared" si="1"/>
        <v>1.2889497600000002</v>
      </c>
      <c r="S7" s="99"/>
    </row>
    <row r="8" spans="2:19" x14ac:dyDescent="0.25">
      <c r="B8" s="160"/>
      <c r="D8" s="99"/>
      <c r="E8" s="22" t="s">
        <v>3262</v>
      </c>
      <c r="F8" s="8">
        <f>SUM(F5:F7)</f>
        <v>142.97999999999999</v>
      </c>
      <c r="G8" s="8">
        <f>SUMPRODUCT(G5:G7,F5:F7) / F8</f>
        <v>9.6000000000000002E-2</v>
      </c>
      <c r="H8" s="99"/>
      <c r="I8" s="99"/>
      <c r="J8" s="99"/>
      <c r="K8" s="99"/>
      <c r="L8" s="99"/>
      <c r="M8" s="4" t="s">
        <v>185</v>
      </c>
      <c r="N8" s="143">
        <f>F$5*G$5*Weather!R33</f>
        <v>181.98146672639999</v>
      </c>
      <c r="O8" s="143">
        <f>F$6*G$6*Weather!R33</f>
        <v>0</v>
      </c>
      <c r="P8" s="143">
        <f>F$7*G$7*Weather!R33</f>
        <v>0</v>
      </c>
      <c r="Q8" s="143">
        <f t="shared" si="0"/>
        <v>181.98146672639999</v>
      </c>
      <c r="R8" s="143">
        <f t="shared" si="1"/>
        <v>1.2727756800000001</v>
      </c>
      <c r="S8" s="99"/>
    </row>
    <row r="9" spans="2:19" x14ac:dyDescent="0.25">
      <c r="B9" s="160"/>
      <c r="D9" s="99"/>
      <c r="E9" s="99"/>
      <c r="F9" s="99"/>
      <c r="G9" s="99"/>
      <c r="H9" s="99"/>
      <c r="I9" s="99"/>
      <c r="J9" s="99"/>
      <c r="K9" s="99"/>
      <c r="L9" s="99"/>
      <c r="M9" s="4" t="s">
        <v>186</v>
      </c>
      <c r="N9" s="143">
        <f>F$5*G$5*Weather!R34</f>
        <v>119.58160896</v>
      </c>
      <c r="O9" s="143">
        <f>F$6*G$6*Weather!R34</f>
        <v>0</v>
      </c>
      <c r="P9" s="143">
        <f>F$7*G$7*Weather!R34</f>
        <v>0</v>
      </c>
      <c r="Q9" s="143">
        <f t="shared" si="0"/>
        <v>119.58160896</v>
      </c>
      <c r="R9" s="143">
        <f t="shared" si="1"/>
        <v>0.83635199999999998</v>
      </c>
      <c r="S9" s="99"/>
    </row>
    <row r="10" spans="2:19" x14ac:dyDescent="0.25">
      <c r="B10" s="160"/>
      <c r="D10" s="99"/>
      <c r="E10" s="99"/>
      <c r="F10" s="99"/>
      <c r="G10" s="99"/>
      <c r="H10" s="99"/>
      <c r="I10" s="99"/>
      <c r="J10" s="99"/>
      <c r="K10" s="99"/>
      <c r="L10" s="99"/>
      <c r="M10" s="4" t="s">
        <v>187</v>
      </c>
      <c r="N10" s="143">
        <f>F$5*G$5*Weather!R35</f>
        <v>68.830251724800007</v>
      </c>
      <c r="O10" s="143">
        <f>F$6*G$6*Weather!R35</f>
        <v>0</v>
      </c>
      <c r="P10" s="143">
        <f>F$7*G$7*Weather!R35</f>
        <v>0</v>
      </c>
      <c r="Q10" s="143">
        <f t="shared" si="0"/>
        <v>68.830251724800007</v>
      </c>
      <c r="R10" s="143">
        <f t="shared" si="1"/>
        <v>0.48139776000000006</v>
      </c>
      <c r="S10" s="99"/>
    </row>
    <row r="11" spans="2:19" x14ac:dyDescent="0.25">
      <c r="B11" s="160"/>
      <c r="D11" s="99"/>
      <c r="E11" s="99"/>
      <c r="F11" s="99"/>
      <c r="G11" s="99"/>
      <c r="H11" s="99"/>
      <c r="I11" s="99"/>
      <c r="J11" s="99"/>
      <c r="K11" s="99"/>
      <c r="L11" s="99"/>
      <c r="M11" s="4" t="s">
        <v>188</v>
      </c>
      <c r="N11" s="143">
        <f>F$5*G$5*Weather!R36</f>
        <v>15.911271935999993</v>
      </c>
      <c r="O11" s="143">
        <f>F$6*G$6*Weather!R36</f>
        <v>0</v>
      </c>
      <c r="P11" s="143">
        <f>F$7*G$7*Weather!R36</f>
        <v>0</v>
      </c>
      <c r="Q11" s="143">
        <f t="shared" si="0"/>
        <v>15.911271935999993</v>
      </c>
      <c r="R11" s="143">
        <f t="shared" si="1"/>
        <v>0.11128319999999996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29.154193919999994</v>
      </c>
      <c r="O14" s="143">
        <f>F$6*G$6*Weather!R39</f>
        <v>0</v>
      </c>
      <c r="P14" s="143">
        <f>F$7*G$7*Weather!R39</f>
        <v>0</v>
      </c>
      <c r="Q14" s="143">
        <f t="shared" si="0"/>
        <v>29.154193919999994</v>
      </c>
      <c r="R14" s="143">
        <f t="shared" si="1"/>
        <v>0.20390399999999997</v>
      </c>
      <c r="S14" s="99"/>
    </row>
    <row r="15" spans="2:19" x14ac:dyDescent="0.25">
      <c r="D15" s="99"/>
      <c r="E15" s="99"/>
      <c r="F15" s="99"/>
      <c r="G15" s="99"/>
      <c r="H15" s="99"/>
      <c r="I15" s="99"/>
      <c r="J15" s="99"/>
      <c r="K15" s="99"/>
      <c r="L15" s="99"/>
      <c r="M15" s="4" t="s">
        <v>192</v>
      </c>
      <c r="N15" s="143">
        <f>F$5*G$5*Weather!R40</f>
        <v>88.641926553599987</v>
      </c>
      <c r="O15" s="143">
        <f>F$6*G$6*Weather!R40</f>
        <v>0</v>
      </c>
      <c r="P15" s="143">
        <f>F$7*G$7*Weather!R40</f>
        <v>0</v>
      </c>
      <c r="Q15" s="143">
        <f t="shared" si="0"/>
        <v>88.641926553599987</v>
      </c>
      <c r="R15" s="143">
        <f t="shared" si="1"/>
        <v>0.6199603199999999</v>
      </c>
      <c r="S15" s="99"/>
    </row>
    <row r="16" spans="2:19" x14ac:dyDescent="0.25">
      <c r="D16" s="99"/>
      <c r="E16" s="99"/>
      <c r="F16" s="99"/>
      <c r="G16" s="99"/>
      <c r="H16" s="99"/>
      <c r="I16" s="99"/>
      <c r="J16" s="99"/>
      <c r="K16" s="99"/>
      <c r="L16" s="99"/>
      <c r="M16" s="4" t="s">
        <v>193</v>
      </c>
      <c r="N16" s="143">
        <f>F$5*G$5*Weather!R41</f>
        <v>165.5365248</v>
      </c>
      <c r="O16" s="143">
        <f>F$6*G$6*Weather!R41</f>
        <v>0</v>
      </c>
      <c r="P16" s="143">
        <f>F$7*G$7*Weather!R41</f>
        <v>0</v>
      </c>
      <c r="Q16" s="143">
        <f t="shared" si="0"/>
        <v>165.5365248</v>
      </c>
      <c r="R16" s="143">
        <f t="shared" si="1"/>
        <v>1.1577600000000001</v>
      </c>
      <c r="S16" s="99"/>
    </row>
    <row r="17" spans="4:21" x14ac:dyDescent="0.25">
      <c r="D17" s="99"/>
      <c r="E17" s="99"/>
      <c r="F17" s="99"/>
      <c r="G17" s="99"/>
      <c r="H17" s="99"/>
      <c r="I17" s="99"/>
      <c r="J17" s="99"/>
      <c r="K17" s="99"/>
      <c r="L17" s="99"/>
      <c r="M17" s="5" t="s">
        <v>194</v>
      </c>
      <c r="N17" s="144">
        <f>F$5*G$5*Weather!R42</f>
        <v>195.25733130240002</v>
      </c>
      <c r="O17" s="144">
        <f>F$6*G$6*Weather!R42</f>
        <v>0</v>
      </c>
      <c r="P17" s="144">
        <f>F$7*G$7*Weather!R42</f>
        <v>0</v>
      </c>
      <c r="Q17" s="144">
        <f t="shared" si="0"/>
        <v>195.25733130240002</v>
      </c>
      <c r="R17" s="144">
        <f t="shared" si="1"/>
        <v>1.3656268800000002</v>
      </c>
      <c r="S17" s="99"/>
    </row>
    <row r="18" spans="4:21" x14ac:dyDescent="0.25">
      <c r="D18" s="99"/>
      <c r="E18" s="99"/>
      <c r="F18" s="99"/>
      <c r="G18" s="99"/>
      <c r="H18" s="99"/>
      <c r="I18" s="99"/>
      <c r="J18" s="99"/>
      <c r="K18" s="99"/>
      <c r="L18" s="99"/>
      <c r="M18" s="117" t="s">
        <v>3254</v>
      </c>
      <c r="N18" s="144">
        <f>SUM(N6:N17)</f>
        <v>1259.6621271552001</v>
      </c>
      <c r="O18" s="144">
        <f>SUM(O6:O17)</f>
        <v>0</v>
      </c>
      <c r="P18" s="144">
        <f>SUM(P6:P17)</f>
        <v>0</v>
      </c>
      <c r="Q18" s="144">
        <f>SUM(Q6:Q17)</f>
        <v>1259.6621271552001</v>
      </c>
      <c r="R18" s="144">
        <f t="shared" si="1"/>
        <v>8.8100582400000018</v>
      </c>
      <c r="S18" s="99"/>
    </row>
    <row r="19" spans="4:21" x14ac:dyDescent="0.25">
      <c r="D19" s="99"/>
      <c r="E19" s="99"/>
      <c r="F19" s="99"/>
      <c r="G19" s="99"/>
      <c r="H19" s="99"/>
      <c r="I19" s="99"/>
      <c r="J19" s="99"/>
      <c r="K19" s="99"/>
      <c r="L19" s="99"/>
      <c r="M19" s="8" t="s">
        <v>3255</v>
      </c>
      <c r="N19" s="145">
        <f>N18/i.tfa</f>
        <v>8.8100582400000018</v>
      </c>
      <c r="O19" s="145">
        <f>O18/i.tfa</f>
        <v>0</v>
      </c>
      <c r="P19" s="145">
        <f>P18/i.tfa</f>
        <v>0</v>
      </c>
      <c r="Q19" s="145">
        <f>Q18/i.tfa</f>
        <v>8.8100582400000018</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2.9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469.64221409951989</v>
      </c>
      <c r="V6" s="147">
        <f t="shared" ref="V6:V17" si="1">$L$17*$H$17*$T6</f>
        <v>469.64221409951989</v>
      </c>
      <c r="W6" s="147">
        <f t="shared" ref="W6:W17" si="2">$L$18*$H$18*$T6</f>
        <v>201.27523461407998</v>
      </c>
      <c r="X6" s="147">
        <f t="shared" ref="X6:X17" si="3">$L$19*$H$19*$T6</f>
        <v>201.27523461407998</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1341.8348974271998</v>
      </c>
      <c r="AK6" s="147">
        <f t="shared" ref="AK6:AK17" si="16">AJ6 / i.tfa</f>
        <v>9.3847733768862778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411.22637031167994</v>
      </c>
      <c r="V7" s="147">
        <f t="shared" si="1"/>
        <v>411.22637031167994</v>
      </c>
      <c r="W7" s="147">
        <f t="shared" si="2"/>
        <v>176.23987299071999</v>
      </c>
      <c r="X7" s="147">
        <f t="shared" si="3"/>
        <v>176.23987299071999</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1174.9324866047998</v>
      </c>
      <c r="AK7" s="147">
        <f t="shared" si="16"/>
        <v>8.2174603902979424</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406.06619385023993</v>
      </c>
      <c r="V8" s="147">
        <f t="shared" si="1"/>
        <v>406.06619385023993</v>
      </c>
      <c r="W8" s="147">
        <f t="shared" si="2"/>
        <v>174.02836879295998</v>
      </c>
      <c r="X8" s="147">
        <f t="shared" si="3"/>
        <v>174.02836879295998</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1160.1891252863998</v>
      </c>
      <c r="AK8" s="147">
        <f t="shared" si="16"/>
        <v>8.1143455398405369</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0.76</v>
      </c>
      <c r="G9" s="100" t="s">
        <v>52</v>
      </c>
      <c r="H9" s="165" t="s">
        <v>3308</v>
      </c>
      <c r="I9" s="166"/>
      <c r="J9" s="166"/>
      <c r="K9" s="166"/>
      <c r="L9" s="166"/>
      <c r="M9" s="166"/>
      <c r="N9" s="161"/>
      <c r="O9" s="166"/>
      <c r="P9" s="166"/>
      <c r="Q9" s="166"/>
      <c r="R9" s="99"/>
      <c r="S9" s="4" t="s">
        <v>186</v>
      </c>
      <c r="T9" s="146">
        <f>Weather!R34</f>
        <v>8.7119999999999997</v>
      </c>
      <c r="U9" s="147">
        <f t="shared" si="0"/>
        <v>266.82963753599995</v>
      </c>
      <c r="V9" s="147">
        <f t="shared" si="1"/>
        <v>266.82963753599995</v>
      </c>
      <c r="W9" s="147">
        <f t="shared" si="2"/>
        <v>114.35555894399998</v>
      </c>
      <c r="X9" s="147">
        <f t="shared" si="3"/>
        <v>114.35555894399998</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762.37039295999989</v>
      </c>
      <c r="AK9" s="147">
        <f t="shared" si="16"/>
        <v>5.3320072245069232</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153.58508117567999</v>
      </c>
      <c r="V10" s="147">
        <f t="shared" si="1"/>
        <v>153.58508117567999</v>
      </c>
      <c r="W10" s="147">
        <f t="shared" si="2"/>
        <v>65.822177646719993</v>
      </c>
      <c r="X10" s="147">
        <f t="shared" si="3"/>
        <v>65.822177646719993</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438.81451764479993</v>
      </c>
      <c r="AK10" s="147">
        <f t="shared" si="16"/>
        <v>3.0690622299958035</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35.503778217599979</v>
      </c>
      <c r="V11" s="147">
        <f t="shared" si="1"/>
        <v>35.503778217599979</v>
      </c>
      <c r="W11" s="147">
        <f t="shared" si="2"/>
        <v>15.215904950399993</v>
      </c>
      <c r="X11" s="147">
        <f t="shared" si="3"/>
        <v>15.215904950399993</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101.43936633599994</v>
      </c>
      <c r="AK11" s="147">
        <f t="shared" si="16"/>
        <v>0.70946542408728452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65.053506671999983</v>
      </c>
      <c r="V14" s="147">
        <f t="shared" si="1"/>
        <v>65.053506671999983</v>
      </c>
      <c r="W14" s="147">
        <f t="shared" si="2"/>
        <v>27.880074287999992</v>
      </c>
      <c r="X14" s="147">
        <f t="shared" si="3"/>
        <v>27.880074287999992</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185.86716191999997</v>
      </c>
      <c r="AK14" s="147">
        <f t="shared" si="16"/>
        <v>1.2999521745698699</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197.79206299775996</v>
      </c>
      <c r="V15" s="147">
        <f t="shared" si="1"/>
        <v>197.79206299775996</v>
      </c>
      <c r="W15" s="147">
        <f t="shared" si="2"/>
        <v>84.768026999039989</v>
      </c>
      <c r="X15" s="147">
        <f t="shared" si="3"/>
        <v>84.768026999039989</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565.12017999359989</v>
      </c>
      <c r="AK15" s="147">
        <f t="shared" si="16"/>
        <v>3.9524421596978594</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1.98</v>
      </c>
      <c r="G16" s="98">
        <f>7*0.762</f>
        <v>5.3339999999999996</v>
      </c>
      <c r="H16" s="99">
        <f t="shared" ref="H16:H30" si="17">F16 * G16</f>
        <v>10.561319999999998</v>
      </c>
      <c r="I16" s="99">
        <f t="shared" ref="I16:I30" si="18">IF(H16&lt;&gt;0, MAX((F16 - 2 * i.window_frame_width) * (G16 - 2 * i.window_frame_width), 0), 0)</f>
        <v>10.561319999999998</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2.9</v>
      </c>
      <c r="M16" s="98">
        <v>0.27</v>
      </c>
      <c r="N16" s="99">
        <f t="shared" ref="N16:N30" si="21">1-M16</f>
        <v>0.73</v>
      </c>
      <c r="O16" s="31">
        <v>0</v>
      </c>
      <c r="P16" s="18" t="str">
        <f t="shared" ref="P16:P30" si="22">IF(O16 = 360, "horizontal", "vertical")</f>
        <v>vertical</v>
      </c>
      <c r="Q16" s="143">
        <f t="shared" ref="Q16:Q30" si="23">K16 * N16 * i.window_gvalue * i.window_maintenance_factor * i.window_radiation_factor</f>
        <v>55.480000000000004</v>
      </c>
      <c r="R16" s="99"/>
      <c r="S16" s="4" t="s">
        <v>193</v>
      </c>
      <c r="T16" s="146">
        <f>Weather!R41</f>
        <v>12.06</v>
      </c>
      <c r="U16" s="147">
        <f t="shared" si="0"/>
        <v>369.37160567999996</v>
      </c>
      <c r="V16" s="147">
        <f t="shared" si="1"/>
        <v>369.37160567999996</v>
      </c>
      <c r="W16" s="147">
        <f t="shared" si="2"/>
        <v>158.30211671999999</v>
      </c>
      <c r="X16" s="147">
        <f t="shared" si="3"/>
        <v>158.30211671999999</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1055.3474447999999</v>
      </c>
      <c r="AK16" s="147">
        <f t="shared" si="16"/>
        <v>7.3810843810323128</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1.98</v>
      </c>
      <c r="G17" s="98">
        <f>7*0.762</f>
        <v>5.3339999999999996</v>
      </c>
      <c r="H17" s="99">
        <f t="shared" si="17"/>
        <v>10.561319999999998</v>
      </c>
      <c r="I17" s="99">
        <f t="shared" si="18"/>
        <v>10.561319999999998</v>
      </c>
      <c r="J17" s="99">
        <f t="shared" ref="J17:J30" si="24">IF(F17&lt;&gt;0, H17 - I17,0)</f>
        <v>0</v>
      </c>
      <c r="K17" s="143">
        <f t="shared" si="19"/>
        <v>100</v>
      </c>
      <c r="L17" s="99">
        <f t="shared" si="20"/>
        <v>2.9</v>
      </c>
      <c r="M17" s="98">
        <v>0.27</v>
      </c>
      <c r="N17" s="99">
        <f t="shared" si="21"/>
        <v>0.73</v>
      </c>
      <c r="O17" s="31">
        <v>180</v>
      </c>
      <c r="P17" s="18" t="str">
        <f t="shared" si="22"/>
        <v>vertical</v>
      </c>
      <c r="Q17" s="143">
        <f t="shared" si="23"/>
        <v>55.480000000000004</v>
      </c>
      <c r="R17" s="99"/>
      <c r="S17" s="5" t="s">
        <v>194</v>
      </c>
      <c r="T17" s="148">
        <f>Weather!R42</f>
        <v>14.225280000000001</v>
      </c>
      <c r="U17" s="149">
        <f t="shared" si="0"/>
        <v>435.68942909183994</v>
      </c>
      <c r="V17" s="149">
        <f t="shared" si="1"/>
        <v>435.68942909183994</v>
      </c>
      <c r="W17" s="149">
        <f t="shared" si="2"/>
        <v>186.72404103936</v>
      </c>
      <c r="X17" s="149">
        <f t="shared" si="3"/>
        <v>186.72404103936</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1244.8269402623998</v>
      </c>
      <c r="AK17" s="149">
        <f t="shared" si="16"/>
        <v>8.706301162836759</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1.98</v>
      </c>
      <c r="G18" s="98">
        <f>3*0.762</f>
        <v>2.286</v>
      </c>
      <c r="H18" s="99">
        <f t="shared" si="17"/>
        <v>4.5262799999999999</v>
      </c>
      <c r="I18" s="99">
        <f t="shared" si="18"/>
        <v>4.5262799999999999</v>
      </c>
      <c r="J18" s="99">
        <f t="shared" si="24"/>
        <v>0</v>
      </c>
      <c r="K18" s="143">
        <f t="shared" si="19"/>
        <v>100</v>
      </c>
      <c r="L18" s="99">
        <f t="shared" si="20"/>
        <v>2.9</v>
      </c>
      <c r="M18" s="98">
        <v>0.27</v>
      </c>
      <c r="N18" s="99">
        <f t="shared" si="21"/>
        <v>0.73</v>
      </c>
      <c r="O18" s="31">
        <v>90</v>
      </c>
      <c r="P18" s="18" t="str">
        <f t="shared" si="22"/>
        <v>vertical</v>
      </c>
      <c r="Q18" s="143">
        <f t="shared" si="23"/>
        <v>55.480000000000004</v>
      </c>
      <c r="R18" s="99"/>
      <c r="S18" s="8" t="s">
        <v>3254</v>
      </c>
      <c r="T18" s="150"/>
      <c r="U18" s="150">
        <f t="shared" ref="U18:AI18" si="25">SUM(U6:U17)</f>
        <v>2810.7598796323196</v>
      </c>
      <c r="V18" s="150">
        <f t="shared" si="25"/>
        <v>2810.7598796323196</v>
      </c>
      <c r="W18" s="150">
        <f t="shared" si="25"/>
        <v>1204.6113769852798</v>
      </c>
      <c r="X18" s="150">
        <f t="shared" si="25"/>
        <v>1204.6113769852798</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8030.7425132351991</v>
      </c>
      <c r="AK18" s="150">
        <f>AJ18/i.tfa</f>
        <v>56.16689406375157</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1.98</v>
      </c>
      <c r="G19" s="98">
        <f>3*0.762</f>
        <v>2.286</v>
      </c>
      <c r="H19" s="99">
        <f t="shared" si="17"/>
        <v>4.5262799999999999</v>
      </c>
      <c r="I19" s="99">
        <f t="shared" si="18"/>
        <v>4.5262799999999999</v>
      </c>
      <c r="J19" s="99">
        <f t="shared" si="24"/>
        <v>0</v>
      </c>
      <c r="K19" s="143">
        <f t="shared" si="19"/>
        <v>100</v>
      </c>
      <c r="L19" s="99">
        <f t="shared" si="20"/>
        <v>2.9</v>
      </c>
      <c r="M19" s="98">
        <v>0.27</v>
      </c>
      <c r="N19" s="99">
        <f t="shared" si="21"/>
        <v>0.73</v>
      </c>
      <c r="O19" s="31">
        <v>270</v>
      </c>
      <c r="P19" s="18" t="str">
        <f t="shared" si="22"/>
        <v>vertical</v>
      </c>
      <c r="Q19" s="143">
        <f t="shared" si="23"/>
        <v>55.480000000000004</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69.90288460847998</v>
      </c>
      <c r="V23" s="143">
        <f t="shared" ref="V23:V34" ca="1" si="28">i.window_radiation_factor*$I$17*i.window_gvalue*i.window_maintenance_factor*AP6*$N$17</f>
        <v>889.63578961487974</v>
      </c>
      <c r="W23" s="143">
        <f t="shared" ref="W23:W34" ca="1" si="29">i.window_radiation_factor*$I$18*i.window_gvalue*i.window_maintenance_factor*AQ6*$N$18</f>
        <v>102.98349770543997</v>
      </c>
      <c r="X23" s="143">
        <f t="shared" ref="X23:X34" ca="1" si="30">i.window_radiation_factor*$I$19*i.window_gvalue*i.window_maintenance_factor*AR6*$N$19</f>
        <v>157.90300745471998</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1220.4251793835197</v>
      </c>
      <c r="AK23" s="143">
        <f t="shared" ref="AK23:AK35" ca="1" si="43">AJ23/i.tfa</f>
        <v>8.5356356090608454</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90.879609411359979</v>
      </c>
      <c r="V24" s="143">
        <f t="shared" ca="1" si="28"/>
        <v>762.83793354383988</v>
      </c>
      <c r="W24" s="143">
        <f t="shared" ca="1" si="29"/>
        <v>128.64775877711998</v>
      </c>
      <c r="X24" s="143">
        <f t="shared" ca="1" si="30"/>
        <v>163.70383358736001</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1146.0691353196798</v>
      </c>
      <c r="AK24" s="143">
        <f t="shared" ca="1" si="43"/>
        <v>8.015590539373898</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153.86837802335998</v>
      </c>
      <c r="V25" s="143">
        <f t="shared" ca="1" si="28"/>
        <v>747.83781748367983</v>
      </c>
      <c r="W25" s="143">
        <f t="shared" ca="1" si="29"/>
        <v>185.02375300992003</v>
      </c>
      <c r="X25" s="143">
        <f t="shared" ca="1" si="30"/>
        <v>242.30377209455997</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1329.0337206115198</v>
      </c>
      <c r="AK25" s="143">
        <f t="shared" ca="1" si="43"/>
        <v>9.2952421360436421</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215.74385677151994</v>
      </c>
      <c r="V26" s="143">
        <f t="shared" ca="1" si="28"/>
        <v>567.54345374495995</v>
      </c>
      <c r="W26" s="143">
        <f t="shared" ca="1" si="29"/>
        <v>234.59444905248</v>
      </c>
      <c r="X26" s="143">
        <f t="shared" ca="1" si="30"/>
        <v>255.33679704192002</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1273.2185566108801</v>
      </c>
      <c r="AK26" s="143">
        <f t="shared" ca="1" si="43"/>
        <v>8.9048717066084784</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266.48643688127993</v>
      </c>
      <c r="V27" s="143">
        <f t="shared" ca="1" si="28"/>
        <v>456.97619200463993</v>
      </c>
      <c r="W27" s="143">
        <f t="shared" ca="1" si="29"/>
        <v>237.98454224687998</v>
      </c>
      <c r="X27" s="143">
        <f t="shared" ca="1" si="30"/>
        <v>252.14759825904</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1213.5947693918399</v>
      </c>
      <c r="AK27" s="143">
        <f t="shared" ca="1" si="43"/>
        <v>8.4878638228552248</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297.36558205199998</v>
      </c>
      <c r="V28" s="143">
        <f t="shared" ca="1" si="28"/>
        <v>395.15930745983991</v>
      </c>
      <c r="W28" s="143">
        <f t="shared" ca="1" si="29"/>
        <v>248.12971002864001</v>
      </c>
      <c r="X28" s="143">
        <f t="shared" ca="1" si="30"/>
        <v>268.44515739360003</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1209.09975693408</v>
      </c>
      <c r="AK28" s="143">
        <f t="shared" ca="1" si="43"/>
        <v>8.4564257723743186</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282.01390077167991</v>
      </c>
      <c r="V29" s="143">
        <f t="shared" ca="1" si="28"/>
        <v>430.60880049263989</v>
      </c>
      <c r="W29" s="143">
        <f t="shared" ca="1" si="29"/>
        <v>264.97972879488003</v>
      </c>
      <c r="X29" s="143">
        <f t="shared" ca="1" si="30"/>
        <v>241.80153606576005</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1219.4039661249599</v>
      </c>
      <c r="AK29" s="143">
        <f t="shared" ca="1" si="43"/>
        <v>8.5284932586722615</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211.40788572287994</v>
      </c>
      <c r="V30" s="143">
        <f t="shared" ca="1" si="28"/>
        <v>528.92987373071992</v>
      </c>
      <c r="W30" s="143">
        <f t="shared" ca="1" si="29"/>
        <v>238.76300809151996</v>
      </c>
      <c r="X30" s="143">
        <f t="shared" ca="1" si="30"/>
        <v>236.95495838783998</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1216.0557259329598</v>
      </c>
      <c r="AK30" s="143">
        <f t="shared" ca="1" si="43"/>
        <v>8.505075716414602</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30.175199999999997</v>
      </c>
      <c r="I31" s="99">
        <f>SUM(I16:I30)</f>
        <v>30.175199999999997</v>
      </c>
      <c r="J31" s="99">
        <f>o.window_hole_total_area - o.window_glass_total_area</f>
        <v>0</v>
      </c>
      <c r="K31" s="143">
        <f>IF(o.window_hole_total_area = 0, 0, o.window_glass_total_area / o.window_hole_total_area * 100)</f>
        <v>100</v>
      </c>
      <c r="L31" s="99">
        <f>IF(o.window_hole_total_area = 0, 0, SUMPRODUCT(H16:H30, L16:L30) / o.window_hole_total_area)</f>
        <v>2.8999999999999995</v>
      </c>
      <c r="M31" s="99"/>
      <c r="N31" s="99"/>
      <c r="O31" s="99"/>
      <c r="P31" s="99"/>
      <c r="Q31" s="99"/>
      <c r="R31" s="99"/>
      <c r="S31" s="4" t="s">
        <v>191</v>
      </c>
      <c r="T31" s="4"/>
      <c r="U31" s="143">
        <f t="shared" ca="1" si="27"/>
        <v>150.11834900831997</v>
      </c>
      <c r="V31" s="143">
        <f t="shared" ca="1" si="28"/>
        <v>684.4388894481599</v>
      </c>
      <c r="W31" s="143">
        <f t="shared" ca="1" si="29"/>
        <v>187.13314433088001</v>
      </c>
      <c r="X31" s="143">
        <f t="shared" ca="1" si="30"/>
        <v>230.27521920479995</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1251.9656019921597</v>
      </c>
      <c r="AK31" s="143">
        <f t="shared" ca="1" si="43"/>
        <v>8.7562288571279883</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97.91091381455999</v>
      </c>
      <c r="V32" s="143">
        <f t="shared" ca="1" si="28"/>
        <v>872.52628223375996</v>
      </c>
      <c r="W32" s="143">
        <f t="shared" ca="1" si="29"/>
        <v>142.33369056192001</v>
      </c>
      <c r="X32" s="143">
        <f t="shared" ca="1" si="30"/>
        <v>228.06538067808003</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1340.83626728832</v>
      </c>
      <c r="AK32" s="143">
        <f t="shared" ca="1" si="43"/>
        <v>9.3777889725018895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67.441928067359981</v>
      </c>
      <c r="V33" s="143">
        <f t="shared" ca="1" si="28"/>
        <v>853.01441251487972</v>
      </c>
      <c r="W33" s="143">
        <f t="shared" ca="1" si="29"/>
        <v>102.40592627232002</v>
      </c>
      <c r="X33" s="143">
        <f t="shared" ca="1" si="30"/>
        <v>170.30823736607996</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1193.1705042206397</v>
      </c>
      <c r="AK33" s="143">
        <f t="shared" ca="1" si="43"/>
        <v>8.3450168150835076</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65.273942543039979</v>
      </c>
      <c r="V34" s="144">
        <f t="shared" ca="1" si="28"/>
        <v>802.7405860319999</v>
      </c>
      <c r="W34" s="144">
        <f t="shared" ca="1" si="29"/>
        <v>86.083255336320008</v>
      </c>
      <c r="X34" s="144">
        <f t="shared" ca="1" si="30"/>
        <v>138.74270295599999</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1092.8404868673599</v>
      </c>
      <c r="AK34" s="144">
        <f t="shared" ca="1" si="43"/>
        <v>7.6433101613327734</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1968.4136676758394</v>
      </c>
      <c r="V35" s="144">
        <f t="shared" ca="1" si="44"/>
        <v>7992.2493383039982</v>
      </c>
      <c r="W35" s="144">
        <f t="shared" ca="1" si="44"/>
        <v>2159.0624642083203</v>
      </c>
      <c r="X35" s="144">
        <f t="shared" ca="1" si="44"/>
        <v>2585.9882004897599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14705.713670677918</v>
      </c>
      <c r="AK35" s="144">
        <f t="shared" ca="1" si="43"/>
        <v>102.85154336744942</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399.73932949103994</v>
      </c>
      <c r="V40" s="143">
        <f t="shared" ca="1" si="45"/>
        <v>-419.99357551535985</v>
      </c>
      <c r="W40" s="143">
        <f t="shared" ca="1" si="45"/>
        <v>98.291736908640004</v>
      </c>
      <c r="X40" s="143">
        <f t="shared" ca="1" si="45"/>
        <v>43.372227159359994</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121.40971804368009</v>
      </c>
      <c r="AK40" s="143">
        <f t="shared" ref="AK40:AK52" ca="1" si="47">SUM(U40:AI40)/i.tfa</f>
        <v>0.84913776782543082</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320.34676090031996</v>
      </c>
      <c r="V41" s="143">
        <f t="shared" ca="1" si="48"/>
        <v>-351.61156323215994</v>
      </c>
      <c r="W41" s="143">
        <f t="shared" ca="1" si="48"/>
        <v>47.592114213600013</v>
      </c>
      <c r="X41" s="143">
        <f t="shared" ca="1" si="48"/>
        <v>12.536039403359979</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28.863351285120018</v>
      </c>
      <c r="AK41" s="143">
        <f t="shared" ca="1" si="47"/>
        <v>0.20186985092404547</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252.19781582687995</v>
      </c>
      <c r="V42" s="143">
        <f t="shared" ca="1" si="49"/>
        <v>-341.7716236334399</v>
      </c>
      <c r="W42" s="143">
        <f t="shared" ca="1" si="49"/>
        <v>-10.995384216960048</v>
      </c>
      <c r="X42" s="143">
        <f t="shared" ca="1" si="49"/>
        <v>-68.275403301599994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-168.84459532512</v>
      </c>
      <c r="AK42" s="143">
        <f t="shared" ca="1" si="47"/>
        <v>-1.1808965962031055</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51.085780764480006</v>
      </c>
      <c r="V43" s="143">
        <f t="shared" ca="1" si="50"/>
        <v>-300.71381620896</v>
      </c>
      <c r="W43" s="143">
        <f t="shared" ca="1" si="50"/>
        <v>-120.23889010848002</v>
      </c>
      <c r="X43" s="143">
        <f t="shared" ca="1" si="50"/>
        <v>-140.98123809792003</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-510.84816365088005</v>
      </c>
      <c r="AK43" s="143">
        <f t="shared" ca="1" si="47"/>
        <v>-3.5728644821015534</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-112.90135570559994</v>
      </c>
      <c r="V44" s="143">
        <f t="shared" ca="1" si="51"/>
        <v>-303.39111082895994</v>
      </c>
      <c r="W44" s="143">
        <f t="shared" ca="1" si="51"/>
        <v>-172.16236460016</v>
      </c>
      <c r="X44" s="143">
        <f t="shared" ca="1" si="51"/>
        <v>-186.32542061231999</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-774.78025174703976</v>
      </c>
      <c r="AK44" s="143">
        <f t="shared" ca="1" si="47"/>
        <v>-5.4188015928594195</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-261.86180383440001</v>
      </c>
      <c r="V45" s="143">
        <f t="shared" ca="1" si="52"/>
        <v>-359.65552924223994</v>
      </c>
      <c r="W45" s="143">
        <f t="shared" ca="1" si="52"/>
        <v>-232.91380507824002</v>
      </c>
      <c r="X45" s="143">
        <f t="shared" ca="1" si="52"/>
        <v>-253.22925244320004</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-1107.6603905980801</v>
      </c>
      <c r="AK45" s="143">
        <f t="shared" ca="1" si="47"/>
        <v>-7.7469603482870344</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-282.01390077167991</v>
      </c>
      <c r="V46" s="143">
        <f t="shared" ca="1" si="53"/>
        <v>-430.60880049263989</v>
      </c>
      <c r="W46" s="143">
        <f t="shared" ca="1" si="53"/>
        <v>-264.97972879488003</v>
      </c>
      <c r="X46" s="143">
        <f t="shared" ca="1" si="53"/>
        <v>-241.80153606576005</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-1219.4039661249599</v>
      </c>
      <c r="AK46" s="143">
        <f t="shared" ca="1" si="47"/>
        <v>-8.5284932586722615</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-211.40788572287994</v>
      </c>
      <c r="V47" s="143">
        <f t="shared" ca="1" si="54"/>
        <v>-528.92987373071992</v>
      </c>
      <c r="W47" s="143">
        <f t="shared" ca="1" si="54"/>
        <v>-238.76300809151996</v>
      </c>
      <c r="X47" s="143">
        <f t="shared" ca="1" si="54"/>
        <v>-236.95495838783998</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-1216.0557259329598</v>
      </c>
      <c r="AK47" s="143">
        <f t="shared" ca="1" si="47"/>
        <v>-8.505075716414602</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-85.064842336319984</v>
      </c>
      <c r="V48" s="143">
        <f t="shared" ca="1" si="55"/>
        <v>-619.38538277615987</v>
      </c>
      <c r="W48" s="143">
        <f t="shared" ca="1" si="55"/>
        <v>-159.25307004288001</v>
      </c>
      <c r="X48" s="143">
        <f t="shared" ca="1" si="55"/>
        <v>-202.39514491679995</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-1066.09844007216</v>
      </c>
      <c r="AK48" s="143">
        <f t="shared" ca="1" si="47"/>
        <v>-7.4562766825581202</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99.881149183199966</v>
      </c>
      <c r="V49" s="143">
        <f t="shared" ca="1" si="56"/>
        <v>-674.73421923599994</v>
      </c>
      <c r="W49" s="143">
        <f t="shared" ca="1" si="56"/>
        <v>-57.565663562880019</v>
      </c>
      <c r="X49" s="143">
        <f t="shared" ca="1" si="56"/>
        <v>-143.29735367904004</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-775.71608729471996</v>
      </c>
      <c r="AK49" s="143">
        <f t="shared" ca="1" si="47"/>
        <v>-5.4253468128040288</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301.92967761263998</v>
      </c>
      <c r="V50" s="143">
        <f t="shared" ca="1" si="57"/>
        <v>-483.64280683487976</v>
      </c>
      <c r="W50" s="143">
        <f t="shared" ca="1" si="57"/>
        <v>55.89619044767997</v>
      </c>
      <c r="X50" s="143">
        <f t="shared" ca="1" si="57"/>
        <v>-12.006120646079978</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-137.82305942063979</v>
      </c>
      <c r="AK50" s="143">
        <f t="shared" ca="1" si="47"/>
        <v>-0.96393243405119455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370.41548654879995</v>
      </c>
      <c r="V51" s="144">
        <f t="shared" ca="1" si="58"/>
        <v>-367.05115694015996</v>
      </c>
      <c r="W51" s="144">
        <f t="shared" ca="1" si="58"/>
        <v>100.64078570304</v>
      </c>
      <c r="X51" s="144">
        <f t="shared" ca="1" si="58"/>
        <v>47.981338083360015</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151.98645339504</v>
      </c>
      <c r="AK51" s="144">
        <f t="shared" ca="1" si="47"/>
        <v>1.0629910015039867</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842.34621195647992</v>
      </c>
      <c r="V52" s="144">
        <f t="shared" ca="1" si="59"/>
        <v>-5181.4894586716791</v>
      </c>
      <c r="W52" s="144">
        <f t="shared" ca="1" si="59"/>
        <v>-954.45108722303996</v>
      </c>
      <c r="X52" s="144">
        <f t="shared" ca="1" si="59"/>
        <v>-1381.3768235044802</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-6674.9711574427192</v>
      </c>
      <c r="AK52" s="144">
        <f t="shared" ca="1" si="47"/>
        <v>-46.68464930369786</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5.8913569167469575</v>
      </c>
      <c r="V53" s="143">
        <f t="shared" ca="1" si="60"/>
        <v>-36.23926044671758</v>
      </c>
      <c r="W53" s="143">
        <f t="shared" ca="1" si="60"/>
        <v>-6.675416752154427</v>
      </c>
      <c r="X53" s="143">
        <f t="shared" ca="1" si="60"/>
        <v>-9.6613290215728096</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-46.684649303697853</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28.576379999999997</v>
      </c>
      <c r="J4" s="99">
        <f>IFERROR('Ground floor'!$F$7 * 'Ground floor'!$G$7, 0)</f>
        <v>34.315199999999997</v>
      </c>
      <c r="K4" s="99">
        <f>IFERROR(Roof!$F$8 * Roof!$G$8, 0)</f>
        <v>13.72608</v>
      </c>
      <c r="L4" s="99">
        <f>IFERROR(IF('Thermal bridges'!$F$4 = "no", 'Thermal bridges'!$F$5 * 'Thermal bridges'!$F$6, 0) + IF('Thermal bridges'!$F$7 = "no", 'Thermal bridges'!$F$8 * 'Thermal bridges'!$F$9, 0), 0)</f>
        <v>0</v>
      </c>
      <c r="M4" s="99">
        <f>IFERROR(Glazing!$H$31 * Glazing!$L$31, 0)</f>
        <v>87.508079999999978</v>
      </c>
      <c r="N4" s="99">
        <f>IFERROR(Air!$F$9 * Air!$F$7 * Air!$R$9, 0)</f>
        <v>0</v>
      </c>
      <c r="O4" s="99">
        <f>IFERROR((1 - i.heat_recovery_efficiency) * Air!$F$12 * Air!$R$9, 0)</f>
        <v>61.327566300000008</v>
      </c>
      <c r="P4" s="99">
        <f>SUM(I4:O4)</f>
        <v>225.45330629999995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0.12675076923456058</v>
      </c>
      <c r="J5" s="117">
        <f t="shared" si="1"/>
        <v>0.15220535268770199</v>
      </c>
      <c r="K5" s="117">
        <f t="shared" si="1"/>
        <v>6.0882141075080796E-2</v>
      </c>
      <c r="L5" s="117">
        <f t="shared" si="1"/>
        <v>0</v>
      </c>
      <c r="M5" s="117">
        <f t="shared" si="1"/>
        <v>0.38814281074927842</v>
      </c>
      <c r="N5" s="117">
        <f t="shared" si="1"/>
        <v>0</v>
      </c>
      <c r="O5" s="117">
        <f t="shared" si="1"/>
        <v>0.27201892625337837</v>
      </c>
      <c r="P5" s="117">
        <f t="shared" si="1"/>
        <v>1</v>
      </c>
      <c r="Q5" s="99"/>
      <c r="R5" s="99"/>
      <c r="S5" s="99"/>
      <c r="T5" s="99"/>
      <c r="U5" s="99"/>
      <c r="V5" s="99"/>
      <c r="W5" s="99"/>
      <c r="X5" s="99"/>
      <c r="Y5" s="102"/>
      <c r="Z5" s="102" t="s">
        <v>3375</v>
      </c>
      <c r="AA5" s="154">
        <f t="array" aca="1" ref="AA5" ca="1">i.tfa * SUMPRODUCT(($V$14:$V$25&gt;$AA$4)*$R$14:$R$25) / $P$4</f>
        <v>90.612240000000014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-77.361548619988255</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-31.3945632</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0.80775750375899447</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3.0646638599748215</v>
      </c>
      <c r="J14" s="143">
        <f t="shared" si="2"/>
        <v>3.6801215999999997</v>
      </c>
      <c r="K14" s="143">
        <f t="shared" si="2"/>
        <v>1.4720486400000001</v>
      </c>
      <c r="L14" s="143">
        <f t="shared" si="2"/>
        <v>0</v>
      </c>
      <c r="M14" s="143">
        <f t="shared" si="2"/>
        <v>9.384773376886276</v>
      </c>
      <c r="N14" s="143">
        <f t="shared" si="2"/>
        <v>0</v>
      </c>
      <c r="O14" s="143">
        <f t="shared" si="2"/>
        <v>6.5770533587466238</v>
      </c>
      <c r="P14" s="143">
        <f ca="1">-Glazing!AK23</f>
        <v>-8.5356356090608454</v>
      </c>
      <c r="Q14" s="143">
        <f>-'Incidental gains'!$F$6 * Weather!$Q31 / 1000</f>
        <v>-3.5649503999999999</v>
      </c>
      <c r="R14" s="143">
        <f t="shared" ref="R14:R25" si="3">SUM($I14:$O14)</f>
        <v>24.178660835607722</v>
      </c>
      <c r="S14" s="143">
        <f t="shared" ref="S14:S25" ca="1" si="4">-1 * SUM($P14:$Q14)</f>
        <v>12.100586009060844</v>
      </c>
      <c r="T14" s="143">
        <f t="shared" ref="T14:T25" ca="1" si="5">IF(ABS(R14) &gt; (0.0000001 * ABS(S14)), S14 / R14, IF(R14 = 0, 10^6, 0))</f>
        <v>0.50046551756251145</v>
      </c>
      <c r="U14" s="99">
        <f ca="1">IFERROR(IF(T14 &gt; 0,   IF(T14 = 1, d.heating_alpha/d.heating_alpha1, (1 - T14 ^ d.heating_alpha) / (1 - T14 ^ d.heating_alpha1)), 1) * IF(T14 &lt;= 0, IF(S14 &gt; 0, 1 / T14, 1), 1), NA())</f>
        <v>0.97784178378793696</v>
      </c>
      <c r="V14" s="99">
        <f t="shared" ref="V14:V25" ca="1" si="6">R14 - U14 * S14</f>
        <v>12.346202227628313</v>
      </c>
      <c r="W14" s="130">
        <f t="shared" ref="W14:W25" ca="1" si="7">S14 - (R14 - V14)</f>
        <v>0.26812740108143451</v>
      </c>
      <c r="X14" s="143"/>
      <c r="Y14" s="102"/>
      <c r="Z14" s="102" t="s">
        <v>53</v>
      </c>
      <c r="AA14" s="155">
        <f ca="1">$I$4 * $AA$5 / i.tfa</f>
        <v>18.110014008191357</v>
      </c>
      <c r="AB14" s="155">
        <f t="shared" ref="AB14:AB24" ca="1" si="8">IF($AA14&gt;0, $AA14, 0)</f>
        <v>18.110014008191357</v>
      </c>
      <c r="AC14" s="155">
        <f t="shared" ref="AC14:AC24" ca="1" si="9">IF($AA14&lt;0, -$AA14, 0)</f>
        <v>0</v>
      </c>
      <c r="AD14" s="102"/>
    </row>
    <row r="15" spans="2:30" x14ac:dyDescent="0.25">
      <c r="B15" s="160"/>
      <c r="D15" s="99"/>
      <c r="E15" s="99"/>
      <c r="F15" s="99"/>
      <c r="G15" s="99" t="s">
        <v>184</v>
      </c>
      <c r="H15" s="143">
        <f>Weather!$R32</f>
        <v>13.42656</v>
      </c>
      <c r="I15" s="143">
        <f t="shared" si="2"/>
        <v>2.6834695807301716</v>
      </c>
      <c r="J15" s="143">
        <f t="shared" si="2"/>
        <v>3.2223744000000001</v>
      </c>
      <c r="K15" s="143">
        <f t="shared" si="2"/>
        <v>1.2889497600000002</v>
      </c>
      <c r="L15" s="143">
        <f t="shared" si="2"/>
        <v>0</v>
      </c>
      <c r="M15" s="143">
        <f t="shared" si="2"/>
        <v>8.2174603902979424</v>
      </c>
      <c r="N15" s="143">
        <f t="shared" si="2"/>
        <v>0</v>
      </c>
      <c r="O15" s="143">
        <f t="shared" si="2"/>
        <v>5.7589750215479656</v>
      </c>
      <c r="P15" s="143">
        <f ca="1">-Glazing!AK24</f>
        <v>-8.015590539373898</v>
      </c>
      <c r="Q15" s="143">
        <f>-'Incidental gains'!$F$6 * Weather!$Q32 / 1000</f>
        <v>-3.2199551999999998</v>
      </c>
      <c r="R15" s="143">
        <f t="shared" si="3"/>
        <v>21.171229152576078</v>
      </c>
      <c r="S15" s="143">
        <f t="shared" ca="1" si="4"/>
        <v>11.235545739373897</v>
      </c>
      <c r="T15" s="143">
        <f t="shared" ca="1" si="5"/>
        <v>0.53069879213917892</v>
      </c>
      <c r="U15" s="99">
        <f t="shared" ref="U15:U25" ca="1" si="10">IFERROR(IF(T15 &gt; 0, IF(T15 = 1, d.heating_alpha/d.heating_alpha1, (1 - T15 ^ d.heating_alpha) / (1 - T15 ^ d.heating_alpha1)), 1) * IF(T15 &lt;= 0, IF(S15 &gt; 0, 1 / T15, 1), 1), NA())</f>
        <v>0.97261002256069773</v>
      </c>
      <c r="V15" s="99">
        <f t="shared" ca="1" si="6"/>
        <v>10.243424757521881</v>
      </c>
      <c r="W15" s="130">
        <f t="shared" ca="1" si="7"/>
        <v>0.30774134431969991</v>
      </c>
      <c r="X15" s="143"/>
      <c r="Y15" s="102"/>
      <c r="Z15" s="102" t="s">
        <v>57</v>
      </c>
      <c r="AA15" s="155">
        <f ca="1">$J$4 * $AA$5 / i.tfa</f>
        <v>21.746937600000003</v>
      </c>
      <c r="AB15" s="155">
        <f t="shared" ca="1" si="8"/>
        <v>21.746937600000003</v>
      </c>
      <c r="AC15" s="155">
        <f t="shared" ca="1" si="9"/>
        <v>0</v>
      </c>
      <c r="AD15" s="102"/>
    </row>
    <row r="16" spans="2:30" x14ac:dyDescent="0.25">
      <c r="B16" s="160"/>
      <c r="D16" s="99"/>
      <c r="E16" s="99"/>
      <c r="F16" s="99"/>
      <c r="G16" s="99" t="s">
        <v>185</v>
      </c>
      <c r="H16" s="143">
        <f>Weather!$R33</f>
        <v>13.25808</v>
      </c>
      <c r="I16" s="143">
        <f t="shared" si="2"/>
        <v>2.6497966998908935</v>
      </c>
      <c r="J16" s="143">
        <f t="shared" si="2"/>
        <v>3.1819392</v>
      </c>
      <c r="K16" s="143">
        <f t="shared" si="2"/>
        <v>1.2727756800000001</v>
      </c>
      <c r="L16" s="143">
        <f t="shared" si="2"/>
        <v>0</v>
      </c>
      <c r="M16" s="143">
        <f t="shared" si="2"/>
        <v>8.1143455398405369</v>
      </c>
      <c r="N16" s="143">
        <f t="shared" si="2"/>
        <v>0</v>
      </c>
      <c r="O16" s="143">
        <f t="shared" si="2"/>
        <v>5.6867098909686957</v>
      </c>
      <c r="P16" s="143">
        <f ca="1">-Glazing!AK25</f>
        <v>-9.2952421360436421</v>
      </c>
      <c r="Q16" s="143">
        <f>-'Incidental gains'!$F$6 * Weather!$Q33 / 1000</f>
        <v>-3.5649503999999999</v>
      </c>
      <c r="R16" s="143">
        <f t="shared" si="3"/>
        <v>20.905567010700125</v>
      </c>
      <c r="S16" s="143">
        <f t="shared" ca="1" si="4"/>
        <v>12.860192536043641</v>
      </c>
      <c r="T16" s="143">
        <f t="shared" ca="1" si="5"/>
        <v>0.61515636143527663</v>
      </c>
      <c r="U16" s="99">
        <f t="shared" ca="1" si="10"/>
        <v>0.95434751338953627</v>
      </c>
      <c r="V16" s="99">
        <f t="shared" ca="1" si="6"/>
        <v>8.6324742422162011</v>
      </c>
      <c r="W16" s="130">
        <f t="shared" ca="1" si="7"/>
        <v>0.58709976755971738</v>
      </c>
      <c r="X16" s="143"/>
      <c r="Y16" s="102"/>
      <c r="Z16" s="102" t="s">
        <v>59</v>
      </c>
      <c r="AA16" s="155">
        <f ca="1">$K$4 * $AA$5 / i.tfa</f>
        <v>8.698775040000001</v>
      </c>
      <c r="AB16" s="155">
        <f t="shared" ca="1" si="8"/>
        <v>8.698775040000001</v>
      </c>
      <c r="AC16" s="155">
        <f t="shared" ca="1" si="9"/>
        <v>0</v>
      </c>
      <c r="AD16" s="102"/>
    </row>
    <row r="17" spans="2:30" x14ac:dyDescent="0.25">
      <c r="B17" s="160"/>
      <c r="D17" s="99"/>
      <c r="E17" s="99"/>
      <c r="F17" s="99"/>
      <c r="G17" s="99" t="s">
        <v>186</v>
      </c>
      <c r="H17" s="143">
        <f>Weather!$R34</f>
        <v>8.7119999999999997</v>
      </c>
      <c r="I17" s="143">
        <f t="shared" si="2"/>
        <v>1.7412045220310532</v>
      </c>
      <c r="J17" s="143">
        <f t="shared" si="2"/>
        <v>2.0908799999999998</v>
      </c>
      <c r="K17" s="143">
        <f t="shared" si="2"/>
        <v>0.83635199999999998</v>
      </c>
      <c r="L17" s="143">
        <f t="shared" si="2"/>
        <v>0</v>
      </c>
      <c r="M17" s="143">
        <f t="shared" si="2"/>
        <v>5.3320072245069232</v>
      </c>
      <c r="N17" s="143">
        <f t="shared" si="2"/>
        <v>0</v>
      </c>
      <c r="O17" s="143">
        <f t="shared" si="2"/>
        <v>3.7367866667058331</v>
      </c>
      <c r="P17" s="143">
        <f ca="1">-Glazing!AK26</f>
        <v>-8.9048717066084784</v>
      </c>
      <c r="Q17" s="143">
        <f>-'Incidental gains'!$F$6 * Weather!$Q34 / 1000</f>
        <v>-3.4499519999999997</v>
      </c>
      <c r="R17" s="143">
        <f t="shared" si="3"/>
        <v>13.737230413243807</v>
      </c>
      <c r="S17" s="143">
        <f t="shared" ca="1" si="4"/>
        <v>12.354823706608478</v>
      </c>
      <c r="T17" s="143">
        <f t="shared" ca="1" si="5"/>
        <v>0.89936787365067583</v>
      </c>
      <c r="U17" s="99">
        <f t="shared" ca="1" si="10"/>
        <v>0.85981980687852244</v>
      </c>
      <c r="V17" s="99">
        <f t="shared" ca="1" si="6"/>
        <v>3.1143082798095154</v>
      </c>
      <c r="W17" s="130">
        <f t="shared" ca="1" si="7"/>
        <v>1.731901573174186</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1.002223892102392</v>
      </c>
      <c r="J18" s="143">
        <f t="shared" si="2"/>
        <v>1.2034944000000001</v>
      </c>
      <c r="K18" s="143">
        <f t="shared" si="2"/>
        <v>0.48139776000000006</v>
      </c>
      <c r="L18" s="143">
        <f t="shared" si="2"/>
        <v>0</v>
      </c>
      <c r="M18" s="143">
        <f t="shared" si="2"/>
        <v>3.0690622299958035</v>
      </c>
      <c r="N18" s="143">
        <f t="shared" si="2"/>
        <v>0</v>
      </c>
      <c r="O18" s="143">
        <f t="shared" si="2"/>
        <v>2.1508655816570714</v>
      </c>
      <c r="P18" s="143">
        <f ca="1">-Glazing!AK27</f>
        <v>-8.4878638228552248</v>
      </c>
      <c r="Q18" s="143">
        <f>-'Incidental gains'!$F$6 * Weather!$Q35 / 1000</f>
        <v>-3.5649503999999999</v>
      </c>
      <c r="R18" s="143">
        <f t="shared" si="3"/>
        <v>7.9070438637552671</v>
      </c>
      <c r="S18" s="143">
        <f t="shared" ca="1" si="4"/>
        <v>12.052814222855226</v>
      </c>
      <c r="T18" s="143">
        <f t="shared" ca="1" si="5"/>
        <v>1.5243135652887374</v>
      </c>
      <c r="U18" s="99">
        <f t="shared" ca="1" si="10"/>
        <v>0.6190481560770954</v>
      </c>
      <c r="V18" s="99">
        <f t="shared" ca="1" si="6"/>
        <v>0.44577144355694998</v>
      </c>
      <c r="W18" s="130">
        <f t="shared" ca="1" si="7"/>
        <v>4.5915418026569084</v>
      </c>
      <c r="X18" s="143"/>
      <c r="Y18" s="102"/>
      <c r="Z18" s="102" t="s">
        <v>3385</v>
      </c>
      <c r="AA18" s="155">
        <f ca="1">$M$4 * $AA$5 / i.tfa</f>
        <v>55.457428639664286</v>
      </c>
      <c r="AB18" s="155">
        <f t="shared" ca="1" si="8"/>
        <v>55.457428639664286</v>
      </c>
      <c r="AC18" s="155">
        <f t="shared" ca="1" si="9"/>
        <v>0</v>
      </c>
      <c r="AD18" s="102"/>
    </row>
    <row r="19" spans="2:30" x14ac:dyDescent="0.25">
      <c r="B19" s="160"/>
      <c r="D19" s="99"/>
      <c r="E19" s="99"/>
      <c r="F19" s="99"/>
      <c r="G19" s="99" t="s">
        <v>188</v>
      </c>
      <c r="H19" s="143">
        <f>Weather!$R36</f>
        <v>1.1591999999999996</v>
      </c>
      <c r="I19" s="143">
        <f t="shared" si="2"/>
        <v>0.23168093227024747</v>
      </c>
      <c r="J19" s="143">
        <f t="shared" si="2"/>
        <v>0.27820799999999984</v>
      </c>
      <c r="K19" s="143">
        <f t="shared" si="2"/>
        <v>0.11128319999999996</v>
      </c>
      <c r="L19" s="143">
        <f t="shared" si="2"/>
        <v>0</v>
      </c>
      <c r="M19" s="143">
        <f t="shared" si="2"/>
        <v>0.70946542408728452</v>
      </c>
      <c r="N19" s="143">
        <f t="shared" si="2"/>
        <v>0</v>
      </c>
      <c r="O19" s="143">
        <f t="shared" si="2"/>
        <v>0.49720880441292475</v>
      </c>
      <c r="P19" s="143">
        <f ca="1">-Glazing!AK28</f>
        <v>-8.4564257723743186</v>
      </c>
      <c r="Q19" s="143">
        <f>-'Incidental gains'!$F$6 * Weather!$Q36 / 1000</f>
        <v>-3.4499519999999997</v>
      </c>
      <c r="R19" s="143">
        <f t="shared" si="3"/>
        <v>1.8278463607704567</v>
      </c>
      <c r="S19" s="143">
        <f t="shared" ca="1" si="4"/>
        <v>11.906377772374318</v>
      </c>
      <c r="T19" s="143">
        <f t="shared" ca="1" si="5"/>
        <v>6.5138832387179706</v>
      </c>
      <c r="U19" s="99">
        <f t="shared" ca="1" si="10"/>
        <v>0.15349164244046395</v>
      </c>
      <c r="V19" s="99">
        <f t="shared" ca="1" si="6"/>
        <v>3.1688097209014998E-4</v>
      </c>
      <c r="W19" s="130">
        <f t="shared" ca="1" si="7"/>
        <v>10.078848292575952</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-8.5284932586722615</v>
      </c>
      <c r="Q20" s="143">
        <f>-'Incidental gains'!$F$6 * Weather!$Q37 / 1000</f>
        <v>-3.5649503999999999</v>
      </c>
      <c r="R20" s="143">
        <f t="shared" si="3"/>
        <v>0</v>
      </c>
      <c r="S20" s="143">
        <f t="shared" ca="1" si="4"/>
        <v>12.09344365867226</v>
      </c>
      <c r="T20" s="143">
        <f t="shared" ca="1" si="5"/>
        <v>1000000</v>
      </c>
      <c r="U20" s="99">
        <f t="shared" ca="1" si="10"/>
        <v>1.0000000000000076E-6</v>
      </c>
      <c r="V20" s="99">
        <f t="shared" ca="1" si="6"/>
        <v>-1.2093443658672352E-5</v>
      </c>
      <c r="W20" s="130">
        <f t="shared" ca="1" si="7"/>
        <v>12.093431565228602</v>
      </c>
      <c r="X20" s="143"/>
      <c r="Y20" s="102"/>
      <c r="Z20" s="102" t="s">
        <v>3386</v>
      </c>
      <c r="AA20" s="155">
        <f ca="1">$O$4 * $AA$5 / i.tfa</f>
        <v>38.865772528965685</v>
      </c>
      <c r="AB20" s="155">
        <f t="shared" ca="1" si="8"/>
        <v>38.865772528965685</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-8.505075716414602</v>
      </c>
      <c r="Q21" s="143">
        <f>-'Incidental gains'!$F$6 * Weather!$Q38 / 1000</f>
        <v>-3.5649503999999999</v>
      </c>
      <c r="R21" s="143">
        <f t="shared" si="3"/>
        <v>0</v>
      </c>
      <c r="S21" s="143">
        <f t="shared" ca="1" si="4"/>
        <v>12.070026116414603</v>
      </c>
      <c r="T21" s="143">
        <f t="shared" ca="1" si="5"/>
        <v>1000000</v>
      </c>
      <c r="U21" s="99">
        <f t="shared" ca="1" si="10"/>
        <v>1.0000000000000076E-6</v>
      </c>
      <c r="V21" s="99">
        <f t="shared" ca="1" si="6"/>
        <v>-1.2070026116414695E-5</v>
      </c>
      <c r="W21" s="130">
        <f t="shared" ca="1" si="7"/>
        <v>12.070014046388486</v>
      </c>
      <c r="X21" s="156"/>
      <c r="Y21" s="102"/>
      <c r="Z21" s="102" t="s">
        <v>3387</v>
      </c>
      <c r="AA21" s="155">
        <f ca="1">AA6</f>
        <v>-77.361548619988255</v>
      </c>
      <c r="AB21" s="155">
        <f t="shared" ca="1" si="8"/>
        <v>0</v>
      </c>
      <c r="AC21" s="155">
        <f t="shared" ca="1" si="9"/>
        <v>77.361548619988255</v>
      </c>
      <c r="AD21" s="102"/>
    </row>
    <row r="22" spans="2:30" x14ac:dyDescent="0.25">
      <c r="D22" s="99"/>
      <c r="E22" s="99"/>
      <c r="F22" s="99"/>
      <c r="G22" s="99" t="s">
        <v>191</v>
      </c>
      <c r="H22" s="143">
        <f>Weather!$R39</f>
        <v>2.1239999999999997</v>
      </c>
      <c r="I22" s="143">
        <f t="shared" si="2"/>
        <v>0.42450854049517406</v>
      </c>
      <c r="J22" s="143">
        <f t="shared" si="2"/>
        <v>0.50975999999999999</v>
      </c>
      <c r="K22" s="143">
        <f t="shared" si="2"/>
        <v>0.20390399999999997</v>
      </c>
      <c r="L22" s="143">
        <f t="shared" si="2"/>
        <v>0</v>
      </c>
      <c r="M22" s="143">
        <f t="shared" si="2"/>
        <v>1.2999521745698694</v>
      </c>
      <c r="N22" s="143">
        <f t="shared" si="2"/>
        <v>0</v>
      </c>
      <c r="O22" s="143">
        <f t="shared" si="2"/>
        <v>0.91103476584976917</v>
      </c>
      <c r="P22" s="143">
        <f ca="1">-Glazing!AK31</f>
        <v>-8.7562288571279883</v>
      </c>
      <c r="Q22" s="143">
        <f>-'Incidental gains'!$F$6 * Weather!$Q39 / 1000</f>
        <v>-3.4499519999999997</v>
      </c>
      <c r="R22" s="143">
        <f t="shared" si="3"/>
        <v>3.3491594809148126</v>
      </c>
      <c r="S22" s="143">
        <f t="shared" ca="1" si="4"/>
        <v>12.206180857127988</v>
      </c>
      <c r="T22" s="143">
        <f t="shared" ca="1" si="5"/>
        <v>3.6445504989191817</v>
      </c>
      <c r="U22" s="99">
        <f t="shared" ca="1" si="10"/>
        <v>0.27381498920817132</v>
      </c>
      <c r="V22" s="99">
        <f t="shared" ca="1" si="6"/>
        <v>6.9242012473251791E-3</v>
      </c>
      <c r="W22" s="130">
        <f t="shared" ca="1" si="7"/>
        <v>8.8639455774605</v>
      </c>
      <c r="X22" s="99"/>
      <c r="Y22" s="102"/>
      <c r="Z22" s="102" t="s">
        <v>86</v>
      </c>
      <c r="AA22" s="155">
        <f ca="1">AA7</f>
        <v>-31.3945632</v>
      </c>
      <c r="AB22" s="155">
        <f t="shared" ca="1" si="8"/>
        <v>0</v>
      </c>
      <c r="AC22" s="155">
        <f t="shared" ca="1" si="9"/>
        <v>31.3945632</v>
      </c>
      <c r="AD22" s="102"/>
    </row>
    <row r="23" spans="2:30" x14ac:dyDescent="0.25">
      <c r="D23" s="99"/>
      <c r="E23" s="99"/>
      <c r="F23" s="99"/>
      <c r="G23" s="99" t="s">
        <v>192</v>
      </c>
      <c r="H23" s="143">
        <f>Weather!$R40</f>
        <v>6.4579199999999997</v>
      </c>
      <c r="I23" s="143">
        <f t="shared" si="2"/>
        <v>1.2906978313722199</v>
      </c>
      <c r="J23" s="143">
        <f t="shared" si="2"/>
        <v>1.5499007999999999</v>
      </c>
      <c r="K23" s="143">
        <f t="shared" si="2"/>
        <v>0.6199603199999999</v>
      </c>
      <c r="L23" s="143">
        <f t="shared" si="2"/>
        <v>0</v>
      </c>
      <c r="M23" s="143">
        <f t="shared" si="2"/>
        <v>3.9524421596978585</v>
      </c>
      <c r="N23" s="143">
        <f t="shared" si="2"/>
        <v>0</v>
      </c>
      <c r="O23" s="143">
        <f t="shared" si="2"/>
        <v>2.7699574553091066</v>
      </c>
      <c r="P23" s="143">
        <f ca="1">-Glazing!AK32</f>
        <v>-9.3777889725018895</v>
      </c>
      <c r="Q23" s="143">
        <f>-'Incidental gains'!$F$6 * Weather!$Q40 / 1000</f>
        <v>-3.5649503999999999</v>
      </c>
      <c r="R23" s="143">
        <f t="shared" si="3"/>
        <v>10.182958566379185</v>
      </c>
      <c r="S23" s="143">
        <f t="shared" ca="1" si="4"/>
        <v>12.94273937250189</v>
      </c>
      <c r="T23" s="143">
        <f t="shared" ca="1" si="5"/>
        <v>1.2710195458552296</v>
      </c>
      <c r="U23" s="99">
        <f t="shared" ca="1" si="10"/>
        <v>0.7097611654900392</v>
      </c>
      <c r="V23" s="99">
        <f t="shared" ca="1" si="6"/>
        <v>0.99670478471842472</v>
      </c>
      <c r="W23" s="130">
        <f t="shared" ca="1" si="7"/>
        <v>3.7564855908411303</v>
      </c>
      <c r="X23" s="99"/>
      <c r="Y23" s="102"/>
      <c r="Z23" s="102" t="s">
        <v>3398</v>
      </c>
      <c r="AA23" s="155">
        <f ca="1">-SUM($AA$21:$AA$22) * (1 - $AA$8)</f>
        <v>20.90754641774047</v>
      </c>
      <c r="AB23" s="155">
        <f t="shared" ca="1" si="8"/>
        <v>20.90754641774047</v>
      </c>
      <c r="AC23" s="155">
        <f t="shared" ca="1" si="9"/>
        <v>0</v>
      </c>
      <c r="AD23" s="102"/>
    </row>
    <row r="24" spans="2:30" x14ac:dyDescent="0.25">
      <c r="D24" s="99"/>
      <c r="E24" s="99"/>
      <c r="F24" s="99"/>
      <c r="G24" s="99" t="s">
        <v>193</v>
      </c>
      <c r="H24" s="143">
        <f>Weather!$R41</f>
        <v>12.06</v>
      </c>
      <c r="I24" s="143">
        <f t="shared" si="2"/>
        <v>2.4103451028115819</v>
      </c>
      <c r="J24" s="143">
        <f t="shared" si="2"/>
        <v>2.8944000000000001</v>
      </c>
      <c r="K24" s="143">
        <f t="shared" si="2"/>
        <v>1.1577600000000001</v>
      </c>
      <c r="L24" s="143">
        <f t="shared" si="2"/>
        <v>0</v>
      </c>
      <c r="M24" s="143">
        <f t="shared" si="2"/>
        <v>7.381084381032311</v>
      </c>
      <c r="N24" s="143">
        <f t="shared" si="2"/>
        <v>0</v>
      </c>
      <c r="O24" s="143">
        <f t="shared" si="2"/>
        <v>5.1728245179605556</v>
      </c>
      <c r="P24" s="143">
        <f ca="1">-Glazing!AK33</f>
        <v>-8.3450168150835076</v>
      </c>
      <c r="Q24" s="143">
        <f>-'Incidental gains'!$F$6 * Weather!$Q41 / 1000</f>
        <v>-3.4499519999999997</v>
      </c>
      <c r="R24" s="143">
        <f t="shared" si="3"/>
        <v>19.016414001804449</v>
      </c>
      <c r="S24" s="143">
        <f t="shared" ca="1" si="4"/>
        <v>11.794968815083507</v>
      </c>
      <c r="T24" s="143">
        <f t="shared" ca="1" si="5"/>
        <v>0.62025199987570179</v>
      </c>
      <c r="U24" s="99">
        <f t="shared" ca="1" si="10"/>
        <v>0.953075873944915</v>
      </c>
      <c r="V24" s="99">
        <f t="shared" ca="1" si="6"/>
        <v>7.7749137902157166</v>
      </c>
      <c r="W24" s="130">
        <f t="shared" ca="1" si="7"/>
        <v>0.55346860349477467</v>
      </c>
      <c r="X24" s="99"/>
      <c r="Y24" s="102"/>
      <c r="Z24" s="15" t="s">
        <v>3392</v>
      </c>
      <c r="AA24" s="157">
        <f ca="1">-o.space_heating</f>
        <v>-55.03036241457356</v>
      </c>
      <c r="AB24" s="157">
        <f t="shared" ca="1" si="8"/>
        <v>0</v>
      </c>
      <c r="AC24" s="157">
        <f t="shared" ca="1" si="9"/>
        <v>55.03036241457356</v>
      </c>
      <c r="AD24" s="102"/>
    </row>
    <row r="25" spans="2:30" x14ac:dyDescent="0.25">
      <c r="D25" s="99"/>
      <c r="E25" s="99"/>
      <c r="F25" s="99"/>
      <c r="G25" s="117" t="s">
        <v>194</v>
      </c>
      <c r="H25" s="144">
        <f>Weather!$R42</f>
        <v>14.225280000000001</v>
      </c>
      <c r="I25" s="144">
        <f t="shared" si="2"/>
        <v>2.8431039787830468</v>
      </c>
      <c r="J25" s="144">
        <f t="shared" si="2"/>
        <v>3.4140672000000003</v>
      </c>
      <c r="K25" s="144">
        <f t="shared" si="2"/>
        <v>1.3656268800000002</v>
      </c>
      <c r="L25" s="144">
        <f t="shared" si="2"/>
        <v>0</v>
      </c>
      <c r="M25" s="144">
        <f t="shared" si="2"/>
        <v>8.706301162836759</v>
      </c>
      <c r="N25" s="144">
        <f t="shared" si="2"/>
        <v>0</v>
      </c>
      <c r="O25" s="144">
        <f t="shared" si="2"/>
        <v>6.1015652702200605</v>
      </c>
      <c r="P25" s="144">
        <f ca="1">-Glazing!AK34</f>
        <v>-7.6433101613327734</v>
      </c>
      <c r="Q25" s="144">
        <f>-'Incidental gains'!$F$6 * Weather!$Q42 / 1000</f>
        <v>-3.5649503999999999</v>
      </c>
      <c r="R25" s="144">
        <f t="shared" si="3"/>
        <v>22.430664491839867</v>
      </c>
      <c r="S25" s="144">
        <f t="shared" ca="1" si="4"/>
        <v>11.208260561332773</v>
      </c>
      <c r="T25" s="144">
        <f t="shared" ca="1" si="5"/>
        <v>0.49968473138235681</v>
      </c>
      <c r="U25" s="117">
        <f t="shared" ca="1" si="10"/>
        <v>0.97796785341502934</v>
      </c>
      <c r="V25" s="117">
        <f t="shared" ca="1" si="6"/>
        <v>11.469345970156922</v>
      </c>
      <c r="W25" s="131">
        <f t="shared" ca="1" si="7"/>
        <v>0.24694203964982897</v>
      </c>
      <c r="X25" s="99"/>
      <c r="Y25" s="102"/>
      <c r="Z25" s="119" t="s">
        <v>3254</v>
      </c>
      <c r="AA25" s="158" t="str">
        <f ca="1">IF(ABS(AB25-AC25) &gt; 0.0001,"Unbalanced","Balanced")</f>
        <v>Balanced</v>
      </c>
      <c r="AB25" s="158">
        <f ca="1">SUM(AB14:AB24)</f>
        <v>163.78647423456181</v>
      </c>
      <c r="AC25" s="158">
        <f ca="1">SUM(AC14:AC24)</f>
        <v>163.78647423456181</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18.341694940461601</v>
      </c>
      <c r="J27" s="156">
        <f t="shared" si="11"/>
        <v>22.025145600000002</v>
      </c>
      <c r="K27" s="156">
        <f t="shared" si="11"/>
        <v>8.81005824</v>
      </c>
      <c r="L27" s="156">
        <f t="shared" si="11"/>
        <v>0</v>
      </c>
      <c r="M27" s="156">
        <f t="shared" si="11"/>
        <v>56.166894063751556</v>
      </c>
      <c r="N27" s="156">
        <f t="shared" si="11"/>
        <v>0</v>
      </c>
      <c r="O27" s="156">
        <f t="shared" si="11"/>
        <v>39.362981333378613</v>
      </c>
      <c r="P27" s="156">
        <f t="shared" ca="1" si="11"/>
        <v>-102.85154336744945</v>
      </c>
      <c r="Q27" s="156">
        <f t="shared" si="11"/>
        <v>-41.974416000000005</v>
      </c>
      <c r="R27" s="156">
        <f t="shared" si="11"/>
        <v>144.70677417759177</v>
      </c>
      <c r="S27" s="156">
        <f t="shared" ca="1" si="11"/>
        <v>144.8259593674494</v>
      </c>
      <c r="T27" s="156" t="s">
        <v>52</v>
      </c>
      <c r="U27" s="126">
        <f ca="1">(R27 - o.space_heating) / S27</f>
        <v>0.61920122714666848</v>
      </c>
      <c r="V27" s="156">
        <f ca="1">IF(SUM(V14:V25) &lt; 0.0001, 0, SUM(V14:V25))</f>
        <v>55.03036241457356</v>
      </c>
      <c r="W27" s="156">
        <f ca="1">SUM(W14:W25)</f>
        <v>55.149547604431213</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11945.978999999999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225.45330629999995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52.986488404406259</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4.532432560293751</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5.532432560293751</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55.03036241457356</v>
      </c>
      <c r="L7" s="98">
        <v>0.8</v>
      </c>
      <c r="M7" s="98" t="s">
        <v>3439</v>
      </c>
      <c r="N7" s="99">
        <f t="shared" ca="1" si="0"/>
        <v>68.787953018216939</v>
      </c>
      <c r="O7" s="44">
        <f t="shared" si="1"/>
        <v>0.21</v>
      </c>
      <c r="P7" s="99">
        <f t="shared" ca="1" si="2"/>
        <v>14.445470133825557</v>
      </c>
      <c r="Q7" s="99">
        <f t="shared" si="3"/>
        <v>1.1299999999999999</v>
      </c>
      <c r="R7" s="99">
        <f t="shared" ca="1" si="4"/>
        <v>77.730386910585139</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55.03036241457356</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68.787953018216939</v>
      </c>
      <c r="L29" s="47">
        <f t="shared" ca="1" si="16"/>
        <v>1</v>
      </c>
      <c r="M29" s="47">
        <f t="shared" ca="1" si="17"/>
        <v>0</v>
      </c>
      <c r="N29" s="116">
        <v>2</v>
      </c>
      <c r="O29" s="99">
        <f t="shared" ca="1" si="18"/>
        <v>0.21</v>
      </c>
      <c r="P29" s="99">
        <f t="shared" ca="1" si="19"/>
        <v>14.445470133825557</v>
      </c>
      <c r="Q29" s="99">
        <f t="shared" ca="1" si="20"/>
        <v>1.1299999999999999</v>
      </c>
      <c r="R29" s="99">
        <f t="shared" ca="1" si="21"/>
        <v>77.730386910585139</v>
      </c>
      <c r="S29" s="99"/>
      <c r="T29" s="102"/>
      <c r="U29" s="102" t="str">
        <f t="shared" si="13"/>
        <v>Space heating</v>
      </c>
      <c r="V29" s="102">
        <f t="shared" ca="1" si="22"/>
        <v>68.787953018216939</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125.26249081102176</v>
      </c>
      <c r="L35" s="126"/>
      <c r="M35" s="126"/>
      <c r="N35" s="126"/>
      <c r="O35" s="126"/>
      <c r="P35" s="126">
        <f ca="1">SUM(P28:P34)</f>
        <v>22.819862988539498</v>
      </c>
      <c r="Q35" s="126"/>
      <c r="R35" s="126">
        <f ca="1">SUM(R28:R34)</f>
        <v>159.02001313454312</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94.66</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30.175199999999997</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267.8152</v>
      </c>
      <c r="G8" s="99" t="s">
        <v>36</v>
      </c>
      <c r="H8" s="99" t="s">
        <v>3629</v>
      </c>
      <c r="I8" s="99"/>
      <c r="J8" s="99"/>
      <c r="K8" s="102"/>
      <c r="L8" s="102"/>
      <c r="M8" s="102"/>
      <c r="N8" s="102"/>
      <c r="O8" s="102"/>
      <c r="P8" s="102"/>
    </row>
    <row r="9" spans="2:16" x14ac:dyDescent="0.25">
      <c r="B9" s="160"/>
      <c r="D9" s="99"/>
      <c r="E9" s="99" t="s">
        <v>3630</v>
      </c>
      <c r="F9" s="143">
        <f>F8 / F7</f>
        <v>0.76810508503742791</v>
      </c>
      <c r="G9" s="99" t="s">
        <v>52</v>
      </c>
      <c r="H9" s="99" t="s">
        <v>3631</v>
      </c>
      <c r="I9" s="99"/>
      <c r="J9" s="99"/>
      <c r="K9" s="102"/>
      <c r="L9" s="102"/>
      <c r="M9" s="102"/>
      <c r="N9" s="102"/>
      <c r="O9" s="102"/>
      <c r="P9" s="102"/>
    </row>
    <row r="10" spans="2:16" x14ac:dyDescent="0.25">
      <c r="B10" s="160"/>
      <c r="D10" s="99"/>
      <c r="E10" s="99" t="s">
        <v>3632</v>
      </c>
      <c r="F10" s="143">
        <f>F8 / F6</f>
        <v>1.8730955378374599</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55.03036241457356</v>
      </c>
      <c r="G17" s="143">
        <f ca="1">Systems!K29</f>
        <v>68.787953018216939</v>
      </c>
      <c r="H17" s="143">
        <f ca="1">Systems!R29</f>
        <v>77.730386910585139</v>
      </c>
      <c r="I17" s="143">
        <f ca="1">Systems!P29</f>
        <v>14.445470133825557</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55.03036241457356</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159.02001313454312</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159.02001313454312</v>
      </c>
      <c r="G27" s="99" t="s">
        <v>3416</v>
      </c>
      <c r="H27" s="99"/>
      <c r="I27" s="99"/>
      <c r="J27" s="99"/>
      <c r="K27" s="102"/>
      <c r="L27" s="102"/>
      <c r="M27" s="56"/>
      <c r="N27" s="102"/>
      <c r="O27" s="66"/>
      <c r="P27" s="102"/>
    </row>
    <row r="28" spans="2:16" x14ac:dyDescent="0.25">
      <c r="D28" s="99"/>
      <c r="E28" s="99" t="s">
        <v>3639</v>
      </c>
      <c r="F28" s="143">
        <f ca="1">SUM(I16:I22)</f>
        <v>22.819862988539498</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2281.9862988539498</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94.66</v>
      </c>
      <c r="H29" s="99">
        <v>0.15</v>
      </c>
      <c r="I29" s="99">
        <f>G29*H29</f>
        <v>14.199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30.175199999999997</v>
      </c>
      <c r="H32" s="105">
        <v>0.15</v>
      </c>
      <c r="I32" s="105">
        <f>G32*H32</f>
        <v>4.526279999999999</v>
      </c>
      <c r="J32" s="26"/>
      <c r="K32" s="99"/>
      <c r="L32" s="99"/>
      <c r="M32" s="99"/>
      <c r="N32" s="99"/>
      <c r="O32" s="99"/>
      <c r="P32" s="99"/>
      <c r="Q32" s="99"/>
      <c r="R32" s="99"/>
    </row>
    <row r="33" spans="4:18" x14ac:dyDescent="0.25">
      <c r="D33" s="99"/>
      <c r="E33" s="25"/>
      <c r="F33" s="126" t="s">
        <v>3254</v>
      </c>
      <c r="G33" s="126"/>
      <c r="H33" s="126"/>
      <c r="I33" s="126">
        <f>SUM(I29:I32)</f>
        <v>40.172280000000001</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267.8152</v>
      </c>
      <c r="G4" s="99" t="s">
        <v>36</v>
      </c>
      <c r="H4" s="99"/>
      <c r="I4" s="99"/>
    </row>
    <row r="5" spans="1:9" x14ac:dyDescent="0.25">
      <c r="A5" s="2"/>
      <c r="B5" s="161"/>
      <c r="C5" s="2"/>
      <c r="D5" s="99"/>
      <c r="E5" s="99" t="s">
        <v>3697</v>
      </c>
      <c r="F5" s="99">
        <f>Glazing!H31</f>
        <v>30.175199999999997</v>
      </c>
      <c r="G5" s="99" t="s">
        <v>36</v>
      </c>
      <c r="H5" s="99"/>
      <c r="I5" s="99"/>
    </row>
    <row r="6" spans="1:9" x14ac:dyDescent="0.25">
      <c r="A6" s="2"/>
      <c r="B6" s="161"/>
      <c r="C6" s="2"/>
      <c r="D6" s="99"/>
      <c r="E6" s="99" t="s">
        <v>3698</v>
      </c>
      <c r="F6" s="99">
        <f>Glazing!I31</f>
        <v>30.175199999999997</v>
      </c>
      <c r="G6" s="99" t="s">
        <v>36</v>
      </c>
      <c r="H6" s="99"/>
      <c r="I6" s="99"/>
    </row>
    <row r="7" spans="1:9" x14ac:dyDescent="0.25">
      <c r="A7" s="2"/>
      <c r="B7" s="161"/>
      <c r="C7" s="2"/>
      <c r="D7" s="99"/>
      <c r="E7" s="99" t="s">
        <v>3699</v>
      </c>
      <c r="F7" s="99">
        <f ca="1">SUM('Space heating'!AA14:AA18)</f>
        <v>104.01315528785565</v>
      </c>
      <c r="G7" s="99" t="s">
        <v>3700</v>
      </c>
      <c r="H7" s="99" t="s">
        <v>3701</v>
      </c>
      <c r="I7" s="99"/>
    </row>
    <row r="8" spans="1:9" x14ac:dyDescent="0.25">
      <c r="A8" s="2"/>
      <c r="B8" s="161"/>
      <c r="C8" s="2"/>
      <c r="D8" s="99"/>
      <c r="E8" s="99" t="s">
        <v>3702</v>
      </c>
      <c r="F8" s="99">
        <f ca="1">SUM('Space heating'!AA19:AA20)</f>
        <v>38.865772528965685</v>
      </c>
      <c r="G8" s="99" t="s">
        <v>3700</v>
      </c>
      <c r="H8" s="99" t="s">
        <v>3701</v>
      </c>
      <c r="I8" s="99"/>
    </row>
    <row r="9" spans="1:9" x14ac:dyDescent="0.25">
      <c r="A9" s="2"/>
      <c r="B9" s="161"/>
      <c r="C9" s="2"/>
      <c r="D9" s="99"/>
      <c r="E9" s="99" t="s">
        <v>3477</v>
      </c>
      <c r="F9" s="99">
        <f ca="1">F7+F8</f>
        <v>142.87892781682135</v>
      </c>
      <c r="G9" s="99" t="s">
        <v>3700</v>
      </c>
      <c r="H9" s="99" t="s">
        <v>3701</v>
      </c>
      <c r="I9" s="99"/>
    </row>
    <row r="10" spans="1:9" x14ac:dyDescent="0.25">
      <c r="A10" s="2"/>
      <c r="B10" s="161"/>
      <c r="C10" s="2"/>
      <c r="D10" s="99"/>
      <c r="E10" s="99" t="s">
        <v>3703</v>
      </c>
      <c r="F10" s="99">
        <f ca="1">-1 * 'Space heating'!AA21</f>
        <v>77.361548619988255</v>
      </c>
      <c r="G10" s="99" t="s">
        <v>3700</v>
      </c>
      <c r="H10" s="99" t="s">
        <v>3701</v>
      </c>
      <c r="I10" s="99"/>
    </row>
    <row r="11" spans="1:9" x14ac:dyDescent="0.25">
      <c r="A11" s="2"/>
      <c r="B11" s="161"/>
      <c r="C11" s="2"/>
      <c r="D11" s="99"/>
      <c r="E11" s="99" t="s">
        <v>3704</v>
      </c>
      <c r="F11" s="99">
        <f ca="1">-1 * 'Space heating'!AA22</f>
        <v>31.3945632</v>
      </c>
      <c r="G11" s="99" t="s">
        <v>3700</v>
      </c>
      <c r="H11" s="99" t="s">
        <v>3701</v>
      </c>
      <c r="I11" s="99"/>
    </row>
    <row r="12" spans="1:9" x14ac:dyDescent="0.25">
      <c r="A12" s="2"/>
      <c r="B12" s="161"/>
      <c r="C12" s="2"/>
      <c r="D12" s="99"/>
      <c r="E12" s="99" t="s">
        <v>3705</v>
      </c>
      <c r="F12" s="99">
        <f ca="1">F10+F11</f>
        <v>108.75611181998826</v>
      </c>
      <c r="G12" s="99" t="s">
        <v>3700</v>
      </c>
      <c r="H12" s="99" t="s">
        <v>3701</v>
      </c>
      <c r="I12" s="99"/>
    </row>
    <row r="13" spans="1:9" x14ac:dyDescent="0.25">
      <c r="A13" s="2"/>
      <c r="B13" s="161"/>
      <c r="C13" s="2"/>
      <c r="D13" s="99"/>
      <c r="E13" s="99" t="s">
        <v>3706</v>
      </c>
      <c r="F13" s="99">
        <f ca="1">'Space heating'!AA8</f>
        <v>0.80775750375899447</v>
      </c>
      <c r="G13" s="99" t="s">
        <v>52</v>
      </c>
      <c r="H13" s="99"/>
      <c r="I13" s="99"/>
    </row>
    <row r="14" spans="1:9" x14ac:dyDescent="0.25">
      <c r="A14" s="2"/>
      <c r="B14" s="161"/>
      <c r="C14" s="2"/>
      <c r="D14" s="99"/>
      <c r="E14" s="99" t="s">
        <v>3707</v>
      </c>
      <c r="F14" s="99">
        <f ca="1">SUM('Space heating'!AC21:AC22)</f>
        <v>108.75611181998826</v>
      </c>
      <c r="G14" s="99" t="s">
        <v>3700</v>
      </c>
      <c r="H14" s="99" t="s">
        <v>3701</v>
      </c>
      <c r="I14" s="99"/>
    </row>
    <row r="15" spans="1:9" x14ac:dyDescent="0.25">
      <c r="A15" s="2"/>
      <c r="B15" s="161"/>
      <c r="C15" s="2"/>
      <c r="D15" s="99"/>
      <c r="E15" s="99" t="s">
        <v>3708</v>
      </c>
      <c r="F15" s="99">
        <f>'Space heating'!P4</f>
        <v>225.45330629999995</v>
      </c>
      <c r="G15" s="99" t="str">
        <f>'Space heating'!AB31</f>
        <v>W/K</v>
      </c>
      <c r="H15" s="99" t="str">
        <f>IF(ISBLANK('Space heating'!AC31), "", 'Space heating'!AC31)</f>
        <v/>
      </c>
      <c r="I15" s="99"/>
    </row>
    <row r="16" spans="1:9" x14ac:dyDescent="0.25">
      <c r="A16" s="2"/>
      <c r="B16" s="161"/>
      <c r="C16" s="2"/>
      <c r="D16" s="99"/>
      <c r="E16" s="99" t="s">
        <v>3709</v>
      </c>
      <c r="F16" s="99">
        <f>F15 / F4</f>
        <v>0.84182416195944054</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2021-09-20T11:25:24Z</dcterms:modified>
  <dc:language>en-GB</dc:language>
</cp:coreProperties>
</file>