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M:\Dropbox\Documents\academia\publications\jp-2019-zebra\data_archive\"/>
    </mc:Choice>
  </mc:AlternateContent>
  <xr:revisionPtr revIDLastSave="0" documentId="13_ncr:1_{2087F420-6975-45E6-A978-B391621C5795}"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state="hidden"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_calculator.thermal_bridges">Calculators!$F$26</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H16" i="10"/>
  <c r="I16" i="10"/>
  <c r="H17" i="10"/>
  <c r="I17" i="10"/>
  <c r="H18" i="10"/>
  <c r="I18"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O25" i="15"/>
  <c r="O27" i="15"/>
  <c r="F23" i="15"/>
  <c r="F34" i="16"/>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E20" i="16"/>
  <c r="F29" i="14"/>
  <c r="K9" i="14"/>
  <c r="N9" i="14"/>
  <c r="K20" i="14"/>
  <c r="N20" i="14"/>
  <c r="K31" i="14"/>
  <c r="L31" i="14"/>
  <c r="O9" i="14"/>
  <c r="M31" i="14"/>
  <c r="O20" i="14"/>
  <c r="O31" i="14"/>
  <c r="P31" i="14"/>
  <c r="I19" i="16"/>
  <c r="Q9" i="14"/>
  <c r="Q20" i="14"/>
  <c r="Q31" i="14"/>
  <c r="R31" i="14"/>
  <c r="H19" i="16"/>
  <c r="G19" i="16"/>
  <c r="F19" i="16"/>
  <c r="E19" i="16"/>
  <c r="E18" i="16"/>
  <c r="E17" i="16"/>
  <c r="G16" i="16"/>
  <c r="F16" i="16"/>
  <c r="E16" i="16"/>
  <c r="R26" i="14"/>
  <c r="H14" i="16"/>
  <c r="K15" i="14"/>
  <c r="K26" i="14"/>
  <c r="G14" i="16"/>
  <c r="F14" i="16"/>
  <c r="F8" i="16"/>
  <c r="F6" i="16"/>
  <c r="F10" i="16"/>
  <c r="F7" i="16"/>
  <c r="F9" i="16"/>
  <c r="E7" i="16"/>
  <c r="E6" i="16"/>
  <c r="E1" i="16"/>
  <c r="AE26" i="15"/>
  <c r="AD15" i="15"/>
  <c r="AD20" i="15"/>
  <c r="O26" i="15"/>
  <c r="AD25" i="15"/>
  <c r="AE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K35" i="14"/>
  <c r="F35" i="14"/>
  <c r="W34" i="14"/>
  <c r="V34" i="14"/>
  <c r="J23" i="14"/>
  <c r="U34" i="14"/>
  <c r="J34" i="14"/>
  <c r="W33" i="14"/>
  <c r="V33" i="14"/>
  <c r="J22" i="14"/>
  <c r="U33" i="14"/>
  <c r="J33" i="14"/>
  <c r="J21" i="14"/>
  <c r="U32" i="14"/>
  <c r="K21" i="14"/>
  <c r="N21" i="14"/>
  <c r="J32" i="14"/>
  <c r="W31" i="14"/>
  <c r="V31" i="14"/>
  <c r="J20" i="14"/>
  <c r="U31" i="14"/>
  <c r="J31" i="14"/>
  <c r="J19" i="14"/>
  <c r="U30" i="14"/>
  <c r="K19" i="14"/>
  <c r="N19" i="14"/>
  <c r="J30" i="14"/>
  <c r="J18" i="14"/>
  <c r="U29" i="14"/>
  <c r="K18" i="14"/>
  <c r="N18" i="14"/>
  <c r="J29" i="14"/>
  <c r="W28" i="14"/>
  <c r="V28" i="14"/>
  <c r="J17" i="14"/>
  <c r="U28" i="14"/>
  <c r="J28" i="14"/>
  <c r="U27" i="14"/>
  <c r="R27" i="14"/>
  <c r="Q27" i="14"/>
  <c r="P27" i="14"/>
  <c r="O27" i="14"/>
  <c r="Q26" i="14"/>
  <c r="O26" i="14"/>
  <c r="V17" i="14"/>
  <c r="V18" i="14"/>
  <c r="V19" i="14"/>
  <c r="V20" i="14"/>
  <c r="V21" i="14"/>
  <c r="R23" i="14"/>
  <c r="P23" i="14"/>
  <c r="R22" i="14"/>
  <c r="P22" i="14"/>
  <c r="Q21" i="14"/>
  <c r="R21" i="14"/>
  <c r="O21" i="14"/>
  <c r="P21" i="14"/>
  <c r="R20" i="14"/>
  <c r="P20" i="14"/>
  <c r="Q19" i="14"/>
  <c r="R19" i="14"/>
  <c r="O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Q10" i="14"/>
  <c r="O10" i="14"/>
  <c r="R9" i="14"/>
  <c r="P9" i="14"/>
  <c r="H9" i="14"/>
  <c r="Q8" i="14"/>
  <c r="O8" i="14"/>
  <c r="Q7" i="14"/>
  <c r="O7" i="14"/>
  <c r="R6" i="14"/>
  <c r="P6" i="14"/>
  <c r="E1" i="14"/>
  <c r="AA30" i="13"/>
  <c r="Z31" i="13"/>
  <c r="AO19" i="10"/>
  <c r="F6" i="12"/>
  <c r="Q14" i="13"/>
  <c r="Q15" i="13"/>
  <c r="Q16" i="13"/>
  <c r="Q17" i="13"/>
  <c r="Q18" i="13"/>
  <c r="Q19" i="13"/>
  <c r="Q20" i="13"/>
  <c r="Q21" i="13"/>
  <c r="Q22" i="13"/>
  <c r="Q23" i="13"/>
  <c r="Q24" i="13"/>
  <c r="Q25" i="13"/>
  <c r="Q27" i="13"/>
  <c r="O4" i="13"/>
  <c r="L31" i="10"/>
  <c r="M4" i="13"/>
  <c r="L4" i="13"/>
  <c r="F8" i="8"/>
  <c r="G8" i="8"/>
  <c r="K4" i="13"/>
  <c r="G7" i="7"/>
  <c r="J4" i="13"/>
  <c r="AA4" i="13"/>
  <c r="O3" i="13"/>
  <c r="N3" i="13"/>
  <c r="M3" i="13"/>
  <c r="L3" i="13"/>
  <c r="K3" i="13"/>
  <c r="J3" i="13"/>
  <c r="I3" i="13"/>
  <c r="E1" i="13"/>
  <c r="F7" i="12"/>
  <c r="M6" i="12"/>
  <c r="N6" i="12"/>
  <c r="P6" i="12"/>
  <c r="M5" i="12"/>
  <c r="N5" i="12"/>
  <c r="P5" i="12"/>
  <c r="Q5" i="12"/>
  <c r="Q6" i="12"/>
  <c r="R6" i="12"/>
  <c r="R5" i="12"/>
  <c r="M4" i="12"/>
  <c r="P4" i="12"/>
  <c r="Q4" i="12"/>
  <c r="R4" i="12"/>
  <c r="E1" i="12"/>
  <c r="F13" i="11"/>
  <c r="F14" i="11"/>
  <c r="F10" i="11"/>
  <c r="H6" i="11"/>
  <c r="G6" i="11"/>
  <c r="F6" i="11"/>
  <c r="E1" i="11"/>
  <c r="L16" i="10"/>
  <c r="L30" i="10"/>
  <c r="L29" i="10"/>
  <c r="L28" i="10"/>
  <c r="L27" i="10"/>
  <c r="L26" i="10"/>
  <c r="L25" i="10"/>
  <c r="L24" i="10"/>
  <c r="L23" i="10"/>
  <c r="L22" i="10"/>
  <c r="L21" i="10"/>
  <c r="L20" i="10"/>
  <c r="L19" i="10"/>
  <c r="L18" i="10"/>
  <c r="L17" i="10"/>
  <c r="U22" i="10"/>
  <c r="U39" i="10"/>
  <c r="BC19" i="10"/>
  <c r="BB19" i="10"/>
  <c r="BA19" i="10"/>
  <c r="AZ19" i="10"/>
  <c r="AY19" i="10"/>
  <c r="AX19" i="10"/>
  <c r="AW19" i="10"/>
  <c r="AV19" i="10"/>
  <c r="AU19" i="10"/>
  <c r="AT19" i="10"/>
  <c r="AS19" i="10"/>
  <c r="AR19" i="10"/>
  <c r="AQ19" i="10"/>
  <c r="AP19" i="10"/>
  <c r="K31" i="10"/>
  <c r="J31" i="10"/>
  <c r="K30" i="10"/>
  <c r="N30" i="10"/>
  <c r="Q30" i="10"/>
  <c r="P30" i="10"/>
  <c r="J30" i="10"/>
  <c r="K29" i="10"/>
  <c r="N29" i="10"/>
  <c r="Q29" i="10"/>
  <c r="P29" i="10"/>
  <c r="J29" i="10"/>
  <c r="K28" i="10"/>
  <c r="N28" i="10"/>
  <c r="Q28" i="10"/>
  <c r="P28" i="10"/>
  <c r="J28" i="10"/>
  <c r="K27" i="10"/>
  <c r="N27" i="10"/>
  <c r="Q27" i="10"/>
  <c r="P27" i="10"/>
  <c r="J27" i="10"/>
  <c r="K26" i="10"/>
  <c r="N26" i="10"/>
  <c r="Q26" i="10"/>
  <c r="P26" i="10"/>
  <c r="J26" i="10"/>
  <c r="K25" i="10"/>
  <c r="N25" i="10"/>
  <c r="Q25" i="10"/>
  <c r="P25" i="10"/>
  <c r="J25" i="10"/>
  <c r="K24" i="10"/>
  <c r="N24" i="10"/>
  <c r="Q24" i="10"/>
  <c r="P24" i="10"/>
  <c r="J24" i="10"/>
  <c r="K23" i="10"/>
  <c r="N23" i="10"/>
  <c r="Q23" i="10"/>
  <c r="P23" i="10"/>
  <c r="J23" i="10"/>
  <c r="K22" i="10"/>
  <c r="N22" i="10"/>
  <c r="Q22" i="10"/>
  <c r="P22" i="10"/>
  <c r="J22" i="10"/>
  <c r="K21" i="10"/>
  <c r="N21" i="10"/>
  <c r="Q21" i="10"/>
  <c r="P21" i="10"/>
  <c r="J21" i="10"/>
  <c r="K20" i="10"/>
  <c r="N20" i="10"/>
  <c r="Q20" i="10"/>
  <c r="P20" i="10"/>
  <c r="J20" i="10"/>
  <c r="K19" i="10"/>
  <c r="N19" i="10"/>
  <c r="Q19" i="10"/>
  <c r="P19" i="10"/>
  <c r="J19" i="10"/>
  <c r="K18" i="10"/>
  <c r="N18" i="10"/>
  <c r="Q18" i="10"/>
  <c r="P18" i="10"/>
  <c r="J18" i="10"/>
  <c r="K17" i="10"/>
  <c r="N17" i="10"/>
  <c r="Q17" i="10"/>
  <c r="P17" i="10"/>
  <c r="J17" i="10"/>
  <c r="K16" i="10"/>
  <c r="N16" i="10"/>
  <c r="Q16" i="10"/>
  <c r="P16" i="10"/>
  <c r="J16" i="10"/>
  <c r="E1" i="10"/>
  <c r="P19" i="9"/>
  <c r="O19" i="9"/>
  <c r="N19" i="9"/>
  <c r="E1" i="9"/>
  <c r="E1" i="8"/>
  <c r="E1" i="7"/>
  <c r="H6" i="6"/>
  <c r="J6" i="6"/>
  <c r="N6" i="6"/>
  <c r="N7" i="6"/>
  <c r="N8" i="6"/>
  <c r="N9" i="6"/>
  <c r="N10" i="6"/>
  <c r="N11" i="6"/>
  <c r="N12" i="6"/>
  <c r="N13" i="6"/>
  <c r="N14" i="6"/>
  <c r="N15" i="6"/>
  <c r="N16" i="6"/>
  <c r="N17" i="6"/>
  <c r="N18" i="6"/>
  <c r="H7"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Z6" i="6"/>
  <c r="T6" i="6"/>
  <c r="U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U54" i="4" a="1"/>
  <c r="U55" i="4"/>
  <c r="U56" i="4"/>
  <c r="U57" i="4"/>
  <c r="U58" i="4"/>
  <c r="U59" i="4"/>
  <c r="U60" i="4"/>
  <c r="U61" i="4"/>
  <c r="U62" i="4"/>
  <c r="U63" i="4"/>
  <c r="U64" i="4"/>
  <c r="U65" i="4"/>
  <c r="U54" i="4"/>
  <c r="T54" i="4" a="1"/>
  <c r="T55" i="4"/>
  <c r="T56" i="4"/>
  <c r="T57" i="4"/>
  <c r="T58" i="4"/>
  <c r="T59" i="4"/>
  <c r="T60" i="4"/>
  <c r="T61" i="4"/>
  <c r="T62" i="4"/>
  <c r="T63" i="4"/>
  <c r="T64" i="4"/>
  <c r="T65" i="4"/>
  <c r="T54" i="4"/>
  <c r="R54" i="4" a="1"/>
  <c r="R55" i="4"/>
  <c r="R56" i="4"/>
  <c r="R57" i="4"/>
  <c r="R58" i="4"/>
  <c r="R59" i="4"/>
  <c r="R60" i="4"/>
  <c r="R61" i="4"/>
  <c r="R62" i="4"/>
  <c r="R63" i="4"/>
  <c r="R64" i="4"/>
  <c r="R65" i="4"/>
  <c r="R54" i="4"/>
  <c r="L53" i="4"/>
  <c r="K53" i="4"/>
  <c r="J53" i="4"/>
  <c r="I53" i="4"/>
  <c r="H53" i="4"/>
  <c r="F53" i="4"/>
  <c r="L52" i="4"/>
  <c r="K52" i="4"/>
  <c r="J52" i="4"/>
  <c r="I52" i="4"/>
  <c r="H52" i="4"/>
  <c r="F52" i="4"/>
  <c r="V50" i="4"/>
  <c r="U50" i="4"/>
  <c r="T50" i="4"/>
  <c r="P50" i="4"/>
  <c r="L49" i="4"/>
  <c r="K49" i="4"/>
  <c r="J49" i="4"/>
  <c r="K31" i="4"/>
  <c r="K32" i="4"/>
  <c r="K33" i="4"/>
  <c r="K34" i="4"/>
  <c r="K35" i="4"/>
  <c r="K36" i="4"/>
  <c r="K37" i="4"/>
  <c r="K38" i="4"/>
  <c r="K39" i="4"/>
  <c r="K40" i="4"/>
  <c r="K41" i="4"/>
  <c r="K42" i="4"/>
  <c r="K47" i="4"/>
  <c r="J31" i="4"/>
  <c r="J32" i="4"/>
  <c r="J33" i="4"/>
  <c r="J34" i="4"/>
  <c r="J35" i="4"/>
  <c r="J36" i="4"/>
  <c r="J37" i="4"/>
  <c r="J38" i="4"/>
  <c r="J39" i="4"/>
  <c r="J40" i="4"/>
  <c r="J41" i="4"/>
  <c r="J42" i="4"/>
  <c r="J47" i="4"/>
  <c r="H31" i="4"/>
  <c r="H32" i="4"/>
  <c r="H33" i="4"/>
  <c r="H34" i="4"/>
  <c r="H35" i="4"/>
  <c r="H36" i="4"/>
  <c r="H37" i="4"/>
  <c r="H38" i="4"/>
  <c r="H39" i="4"/>
  <c r="H40" i="4"/>
  <c r="H41" i="4"/>
  <c r="H42" i="4"/>
  <c r="H47" i="4"/>
  <c r="L45" i="4"/>
  <c r="K45" i="4"/>
  <c r="J45" i="4"/>
  <c r="I45" i="4"/>
  <c r="H45" i="4"/>
  <c r="P43" i="4"/>
  <c r="AD42" i="4"/>
  <c r="AE42" i="4"/>
  <c r="AB42" i="4"/>
  <c r="AC42" i="4"/>
  <c r="O42" i="4"/>
  <c r="W42" i="4"/>
  <c r="AD41" i="4"/>
  <c r="AE41" i="4"/>
  <c r="AB41" i="4"/>
  <c r="AC41" i="4"/>
  <c r="O41" i="4"/>
  <c r="W41" i="4"/>
  <c r="AD40" i="4"/>
  <c r="AE40" i="4"/>
  <c r="AB40" i="4"/>
  <c r="AC40" i="4"/>
  <c r="O40" i="4"/>
  <c r="W40" i="4"/>
  <c r="AD39" i="4"/>
  <c r="AE39" i="4"/>
  <c r="AB39" i="4"/>
  <c r="AC39" i="4"/>
  <c r="O39" i="4"/>
  <c r="W39" i="4"/>
  <c r="AD38" i="4"/>
  <c r="AE38" i="4"/>
  <c r="AB38" i="4"/>
  <c r="AC38" i="4"/>
  <c r="O38" i="4"/>
  <c r="W38" i="4"/>
  <c r="AD37" i="4"/>
  <c r="AE37" i="4"/>
  <c r="AB37" i="4"/>
  <c r="AC37" i="4"/>
  <c r="O37" i="4"/>
  <c r="W37" i="4"/>
  <c r="AD36" i="4"/>
  <c r="AE36" i="4"/>
  <c r="AB36" i="4"/>
  <c r="AC36" i="4"/>
  <c r="O36" i="4"/>
  <c r="W36" i="4"/>
  <c r="AD35" i="4"/>
  <c r="AE35" i="4"/>
  <c r="AB35" i="4"/>
  <c r="AC35" i="4"/>
  <c r="O35" i="4"/>
  <c r="W35" i="4"/>
  <c r="AD34" i="4"/>
  <c r="AE34" i="4"/>
  <c r="AB34" i="4"/>
  <c r="AC34" i="4"/>
  <c r="O34" i="4"/>
  <c r="W34" i="4"/>
  <c r="AD33" i="4"/>
  <c r="AE33" i="4"/>
  <c r="AB33" i="4"/>
  <c r="AC33" i="4"/>
  <c r="O33" i="4"/>
  <c r="W33" i="4"/>
  <c r="AD32" i="4"/>
  <c r="AE32" i="4"/>
  <c r="AB32" i="4"/>
  <c r="AC32" i="4"/>
  <c r="O32" i="4"/>
  <c r="W32" i="4"/>
  <c r="AD31" i="4"/>
  <c r="AE31" i="4"/>
  <c r="AB31" i="4"/>
  <c r="AC31" i="4"/>
  <c r="O31" i="4"/>
  <c r="W31" i="4"/>
  <c r="L27" i="4"/>
  <c r="K27" i="4"/>
  <c r="J27" i="4"/>
  <c r="L26" i="4"/>
  <c r="K26" i="4"/>
  <c r="J26" i="4"/>
  <c r="F8" i="4"/>
  <c r="F9" i="4"/>
  <c r="L7" i="4"/>
  <c r="K7" i="4"/>
  <c r="L6" i="4"/>
  <c r="K6" i="4"/>
  <c r="L5" i="4"/>
  <c r="K5" i="4"/>
  <c r="L4" i="4"/>
  <c r="K4" i="4"/>
  <c r="E1" i="4"/>
  <c r="E1" i="3"/>
  <c r="E1" i="2"/>
  <c r="S54" i="4" a="1"/>
  <c r="S54" i="4"/>
  <c r="I31" i="4"/>
  <c r="X31" i="4"/>
  <c r="Y31" i="4"/>
  <c r="Z31" i="4"/>
  <c r="AA31" i="4"/>
  <c r="V54" i="4" a="1"/>
  <c r="V55" i="4"/>
  <c r="L32" i="4"/>
  <c r="S55" i="4"/>
  <c r="I32" i="4"/>
  <c r="X32" i="4"/>
  <c r="Y32" i="4"/>
  <c r="Z32" i="4"/>
  <c r="AA32" i="4"/>
  <c r="V56" i="4"/>
  <c r="L33" i="4"/>
  <c r="S56" i="4"/>
  <c r="I33" i="4"/>
  <c r="X33" i="4"/>
  <c r="Y33" i="4"/>
  <c r="Z33" i="4"/>
  <c r="AA33" i="4"/>
  <c r="V57" i="4"/>
  <c r="L34" i="4"/>
  <c r="S57" i="4"/>
  <c r="I34" i="4"/>
  <c r="X34" i="4"/>
  <c r="Y34" i="4"/>
  <c r="Z34" i="4"/>
  <c r="AA34" i="4"/>
  <c r="V58" i="4"/>
  <c r="L35" i="4"/>
  <c r="S58" i="4"/>
  <c r="I35" i="4"/>
  <c r="X35" i="4"/>
  <c r="Y35" i="4"/>
  <c r="Z35" i="4"/>
  <c r="AA35" i="4"/>
  <c r="V59" i="4"/>
  <c r="L36" i="4"/>
  <c r="S59" i="4"/>
  <c r="I36" i="4"/>
  <c r="X36" i="4"/>
  <c r="Y36" i="4"/>
  <c r="Z36" i="4"/>
  <c r="AA36" i="4"/>
  <c r="V60" i="4"/>
  <c r="L37" i="4"/>
  <c r="S60" i="4"/>
  <c r="I37" i="4"/>
  <c r="X37" i="4"/>
  <c r="Y37" i="4"/>
  <c r="Z37" i="4"/>
  <c r="AA37" i="4"/>
  <c r="V61" i="4"/>
  <c r="L38" i="4"/>
  <c r="S61" i="4"/>
  <c r="I38" i="4"/>
  <c r="X38" i="4"/>
  <c r="Y38" i="4"/>
  <c r="Z38" i="4"/>
  <c r="AA38" i="4"/>
  <c r="V62" i="4"/>
  <c r="L39" i="4"/>
  <c r="S62" i="4"/>
  <c r="I39" i="4"/>
  <c r="X39" i="4"/>
  <c r="Y39" i="4"/>
  <c r="Z39" i="4"/>
  <c r="AA39" i="4"/>
  <c r="V63" i="4"/>
  <c r="L40" i="4"/>
  <c r="S63" i="4"/>
  <c r="I40" i="4"/>
  <c r="X40" i="4"/>
  <c r="Y40" i="4"/>
  <c r="Z40" i="4"/>
  <c r="AA40" i="4"/>
  <c r="V64" i="4"/>
  <c r="L41" i="4"/>
  <c r="S64" i="4"/>
  <c r="I41" i="4"/>
  <c r="X41" i="4"/>
  <c r="Y41" i="4"/>
  <c r="Z41" i="4"/>
  <c r="AA41" i="4"/>
  <c r="V65" i="4"/>
  <c r="L42" i="4"/>
  <c r="S65" i="4"/>
  <c r="I42" i="4"/>
  <c r="X42" i="4"/>
  <c r="Y42" i="4"/>
  <c r="Z42" i="4"/>
  <c r="AA42" i="4"/>
  <c r="P54" i="4" a="1"/>
  <c r="P54" i="4"/>
  <c r="F31" i="4"/>
  <c r="R31" i="4"/>
  <c r="P55" i="4"/>
  <c r="F32" i="4"/>
  <c r="R32" i="4"/>
  <c r="P56" i="4"/>
  <c r="F33" i="4"/>
  <c r="R33" i="4"/>
  <c r="P57" i="4"/>
  <c r="F34" i="4"/>
  <c r="R34" i="4"/>
  <c r="P58" i="4"/>
  <c r="F35" i="4"/>
  <c r="R35" i="4"/>
  <c r="P59" i="4"/>
  <c r="F36" i="4"/>
  <c r="R36" i="4"/>
  <c r="P60" i="4"/>
  <c r="F37" i="4"/>
  <c r="R37" i="4"/>
  <c r="P61" i="4"/>
  <c r="F38" i="4"/>
  <c r="R38" i="4"/>
  <c r="P62" i="4"/>
  <c r="F39" i="4"/>
  <c r="R39" i="4"/>
  <c r="P63" i="4"/>
  <c r="F40" i="4"/>
  <c r="R40" i="4"/>
  <c r="P64" i="4"/>
  <c r="F41" i="4"/>
  <c r="R41" i="4"/>
  <c r="P65" i="4"/>
  <c r="F42" i="4"/>
  <c r="R42" i="4"/>
  <c r="R43" i="4"/>
  <c r="S31" i="4"/>
  <c r="S32" i="4"/>
  <c r="S33" i="4"/>
  <c r="S34" i="4"/>
  <c r="S35" i="4"/>
  <c r="S36" i="4"/>
  <c r="S37" i="4"/>
  <c r="S38" i="4"/>
  <c r="S39" i="4"/>
  <c r="S40" i="4"/>
  <c r="S41" i="4"/>
  <c r="S42" i="4"/>
  <c r="S43" i="4"/>
  <c r="I47" i="4"/>
  <c r="V54" i="4"/>
  <c r="L31" i="4"/>
  <c r="L47" i="4"/>
  <c r="Q5" i="7"/>
  <c r="N6" i="7"/>
  <c r="O6" i="7"/>
  <c r="Q6" i="7"/>
  <c r="N7" i="7"/>
  <c r="O7" i="7"/>
  <c r="Q7" i="7"/>
  <c r="N8" i="7"/>
  <c r="O8" i="7"/>
  <c r="Q8" i="7"/>
  <c r="N9" i="7"/>
  <c r="O9" i="7"/>
  <c r="Q9" i="7"/>
  <c r="N10" i="7"/>
  <c r="O10" i="7"/>
  <c r="Q10" i="7"/>
  <c r="N11" i="7"/>
  <c r="O11" i="7"/>
  <c r="Q11" i="7"/>
  <c r="N12" i="7"/>
  <c r="O12" i="7"/>
  <c r="Q12" i="7"/>
  <c r="N13" i="7"/>
  <c r="O13" i="7"/>
  <c r="Q13" i="7"/>
  <c r="N14" i="7"/>
  <c r="O14" i="7"/>
  <c r="Q14" i="7"/>
  <c r="N15" i="7"/>
  <c r="O15" i="7"/>
  <c r="Q15" i="7"/>
  <c r="N16" i="7"/>
  <c r="O16" i="7"/>
  <c r="Q16" i="7"/>
  <c r="P17" i="7"/>
  <c r="Q17" i="7"/>
  <c r="N5" i="7"/>
  <c r="N17" i="7"/>
  <c r="N18" i="7"/>
  <c r="O5" i="7"/>
  <c r="O17" i="7"/>
  <c r="O18" i="7"/>
  <c r="P18" i="7"/>
  <c r="N6" i="8"/>
  <c r="O6" i="8"/>
  <c r="P6" i="8"/>
  <c r="Q6" i="8"/>
  <c r="R6" i="8"/>
  <c r="O7" i="8"/>
  <c r="P7" i="8"/>
  <c r="N7" i="8"/>
  <c r="Q7" i="8"/>
  <c r="R7" i="8"/>
  <c r="O8" i="8"/>
  <c r="P8" i="8"/>
  <c r="N8" i="8"/>
  <c r="Q8" i="8"/>
  <c r="R8" i="8"/>
  <c r="O9" i="8"/>
  <c r="P9" i="8"/>
  <c r="N9" i="8"/>
  <c r="Q9" i="8"/>
  <c r="R9" i="8"/>
  <c r="O10" i="8"/>
  <c r="P10" i="8"/>
  <c r="N10" i="8"/>
  <c r="Q10" i="8"/>
  <c r="R10" i="8"/>
  <c r="O11" i="8"/>
  <c r="P11" i="8"/>
  <c r="N11" i="8"/>
  <c r="Q11" i="8"/>
  <c r="R11" i="8"/>
  <c r="O12" i="8"/>
  <c r="P12" i="8"/>
  <c r="N12" i="8"/>
  <c r="Q12" i="8"/>
  <c r="R12" i="8"/>
  <c r="O13" i="8"/>
  <c r="P13" i="8"/>
  <c r="N13" i="8"/>
  <c r="Q13" i="8"/>
  <c r="R13" i="8"/>
  <c r="O14" i="8"/>
  <c r="P14" i="8"/>
  <c r="N14" i="8"/>
  <c r="Q14" i="8"/>
  <c r="R14" i="8"/>
  <c r="O15" i="8"/>
  <c r="P15" i="8"/>
  <c r="N15" i="8"/>
  <c r="Q15" i="8"/>
  <c r="R15" i="8"/>
  <c r="O16" i="8"/>
  <c r="P16" i="8"/>
  <c r="N16" i="8"/>
  <c r="Q16" i="8"/>
  <c r="R16" i="8"/>
  <c r="O17" i="8"/>
  <c r="P17" i="8"/>
  <c r="N17" i="8"/>
  <c r="Q17" i="8"/>
  <c r="R17" i="8"/>
  <c r="Q18" i="8"/>
  <c r="R18" i="8"/>
  <c r="N18" i="8"/>
  <c r="N19" i="8"/>
  <c r="O18" i="8"/>
  <c r="O19" i="8"/>
  <c r="P18" i="8"/>
  <c r="P19" i="8"/>
  <c r="Q19" i="8"/>
  <c r="O7" i="9"/>
  <c r="N7" i="9"/>
  <c r="P7" i="9"/>
  <c r="Q7" i="9"/>
  <c r="O8" i="9"/>
  <c r="N8" i="9"/>
  <c r="P8" i="9"/>
  <c r="Q8" i="9"/>
  <c r="O9" i="9"/>
  <c r="N9" i="9"/>
  <c r="P9" i="9"/>
  <c r="Q9" i="9"/>
  <c r="O10" i="9"/>
  <c r="N10" i="9"/>
  <c r="P10" i="9"/>
  <c r="Q10" i="9"/>
  <c r="O11" i="9"/>
  <c r="N11" i="9"/>
  <c r="P11" i="9"/>
  <c r="Q11" i="9"/>
  <c r="O12" i="9"/>
  <c r="N12" i="9"/>
  <c r="P12" i="9"/>
  <c r="Q12" i="9"/>
  <c r="O13" i="9"/>
  <c r="N13" i="9"/>
  <c r="P13" i="9"/>
  <c r="Q13" i="9"/>
  <c r="O14" i="9"/>
  <c r="N14" i="9"/>
  <c r="P14" i="9"/>
  <c r="Q14" i="9"/>
  <c r="O15" i="9"/>
  <c r="N15" i="9"/>
  <c r="P15" i="9"/>
  <c r="Q15" i="9"/>
  <c r="O16" i="9"/>
  <c r="N16" i="9"/>
  <c r="P16" i="9"/>
  <c r="Q16" i="9"/>
  <c r="O17" i="9"/>
  <c r="N17" i="9"/>
  <c r="P17" i="9"/>
  <c r="Q17" i="9"/>
  <c r="N6" i="9"/>
  <c r="O6" i="9"/>
  <c r="P6" i="9"/>
  <c r="Q6" i="9"/>
  <c r="Q18" i="9"/>
  <c r="N18" i="9"/>
  <c r="N20" i="9"/>
  <c r="O18" i="9"/>
  <c r="O20" i="9"/>
  <c r="P18" i="9"/>
  <c r="P20" i="9"/>
  <c r="T6" i="10"/>
  <c r="U6" i="10"/>
  <c r="V6" i="10"/>
  <c r="W6" i="10"/>
  <c r="X6" i="10"/>
  <c r="Y6" i="10"/>
  <c r="Z6" i="10"/>
  <c r="AA6" i="10"/>
  <c r="AB6" i="10"/>
  <c r="AC6" i="10"/>
  <c r="AD6" i="10"/>
  <c r="AE6" i="10"/>
  <c r="AF6" i="10"/>
  <c r="AG6" i="10"/>
  <c r="AH6" i="10"/>
  <c r="AI6" i="10"/>
  <c r="AJ6" i="10"/>
  <c r="AK6" i="10"/>
  <c r="T7" i="10"/>
  <c r="U7" i="10"/>
  <c r="V7" i="10"/>
  <c r="W7" i="10"/>
  <c r="X7" i="10"/>
  <c r="Y7" i="10"/>
  <c r="Z7" i="10"/>
  <c r="AA7" i="10"/>
  <c r="AB7" i="10"/>
  <c r="AC7" i="10"/>
  <c r="AD7" i="10"/>
  <c r="AE7" i="10"/>
  <c r="AF7" i="10"/>
  <c r="AG7" i="10"/>
  <c r="AH7" i="10"/>
  <c r="AI7" i="10"/>
  <c r="AJ7" i="10"/>
  <c r="AK7" i="10"/>
  <c r="T8" i="10"/>
  <c r="U8" i="10"/>
  <c r="V8" i="10"/>
  <c r="W8" i="10"/>
  <c r="X8" i="10"/>
  <c r="Y8" i="10"/>
  <c r="Z8" i="10"/>
  <c r="AA8" i="10"/>
  <c r="AB8" i="10"/>
  <c r="AC8" i="10"/>
  <c r="AD8" i="10"/>
  <c r="AE8" i="10"/>
  <c r="AF8" i="10"/>
  <c r="AG8" i="10"/>
  <c r="AH8" i="10"/>
  <c r="AI8" i="10"/>
  <c r="AJ8" i="10"/>
  <c r="AK8" i="10"/>
  <c r="T9" i="10"/>
  <c r="U9" i="10"/>
  <c r="V9" i="10"/>
  <c r="W9" i="10"/>
  <c r="X9" i="10"/>
  <c r="Y9" i="10"/>
  <c r="Z9" i="10"/>
  <c r="AA9" i="10"/>
  <c r="AB9" i="10"/>
  <c r="AC9" i="10"/>
  <c r="AD9" i="10"/>
  <c r="AE9" i="10"/>
  <c r="AF9" i="10"/>
  <c r="AG9" i="10"/>
  <c r="AH9" i="10"/>
  <c r="AI9" i="10"/>
  <c r="AJ9" i="10"/>
  <c r="AK9" i="10"/>
  <c r="T10" i="10"/>
  <c r="U10" i="10"/>
  <c r="V10" i="10"/>
  <c r="W10" i="10"/>
  <c r="X10" i="10"/>
  <c r="Y10" i="10"/>
  <c r="Z10" i="10"/>
  <c r="AA10" i="10"/>
  <c r="AB10" i="10"/>
  <c r="AC10" i="10"/>
  <c r="AD10" i="10"/>
  <c r="AE10" i="10"/>
  <c r="AF10" i="10"/>
  <c r="AG10" i="10"/>
  <c r="AH10" i="10"/>
  <c r="AI10" i="10"/>
  <c r="AJ10" i="10"/>
  <c r="AK10" i="10"/>
  <c r="T11" i="10"/>
  <c r="U11" i="10"/>
  <c r="V11" i="10"/>
  <c r="W11" i="10"/>
  <c r="X11" i="10"/>
  <c r="Y11" i="10"/>
  <c r="Z11" i="10"/>
  <c r="AA11" i="10"/>
  <c r="AB11" i="10"/>
  <c r="AC11" i="10"/>
  <c r="AD11" i="10"/>
  <c r="AE11" i="10"/>
  <c r="AF11" i="10"/>
  <c r="AG11" i="10"/>
  <c r="AH11" i="10"/>
  <c r="AI11" i="10"/>
  <c r="AJ11" i="10"/>
  <c r="AK11" i="10"/>
  <c r="T12" i="10"/>
  <c r="U12" i="10"/>
  <c r="V12" i="10"/>
  <c r="W12" i="10"/>
  <c r="X12" i="10"/>
  <c r="Y12" i="10"/>
  <c r="Z12" i="10"/>
  <c r="AA12" i="10"/>
  <c r="AB12" i="10"/>
  <c r="AC12" i="10"/>
  <c r="AD12" i="10"/>
  <c r="AE12" i="10"/>
  <c r="AF12" i="10"/>
  <c r="AG12" i="10"/>
  <c r="AH12" i="10"/>
  <c r="AI12" i="10"/>
  <c r="AJ12" i="10"/>
  <c r="AK12" i="10"/>
  <c r="T13" i="10"/>
  <c r="U13" i="10"/>
  <c r="V13" i="10"/>
  <c r="W13" i="10"/>
  <c r="X13" i="10"/>
  <c r="Y13" i="10"/>
  <c r="Z13" i="10"/>
  <c r="AA13" i="10"/>
  <c r="AB13" i="10"/>
  <c r="AC13" i="10"/>
  <c r="AD13" i="10"/>
  <c r="AE13" i="10"/>
  <c r="AF13" i="10"/>
  <c r="AG13" i="10"/>
  <c r="AH13" i="10"/>
  <c r="AI13" i="10"/>
  <c r="AJ13" i="10"/>
  <c r="AK13" i="10"/>
  <c r="T14" i="10"/>
  <c r="U14" i="10"/>
  <c r="V14" i="10"/>
  <c r="W14" i="10"/>
  <c r="X14" i="10"/>
  <c r="Y14" i="10"/>
  <c r="Z14" i="10"/>
  <c r="AA14" i="10"/>
  <c r="AB14" i="10"/>
  <c r="AC14" i="10"/>
  <c r="AD14" i="10"/>
  <c r="AE14" i="10"/>
  <c r="AF14" i="10"/>
  <c r="AG14" i="10"/>
  <c r="AH14" i="10"/>
  <c r="AI14" i="10"/>
  <c r="AJ14" i="10"/>
  <c r="AK14" i="10"/>
  <c r="T15" i="10"/>
  <c r="U15" i="10"/>
  <c r="V15" i="10"/>
  <c r="W15" i="10"/>
  <c r="X15" i="10"/>
  <c r="Y15" i="10"/>
  <c r="Z15" i="10"/>
  <c r="AA15" i="10"/>
  <c r="AB15" i="10"/>
  <c r="AC15" i="10"/>
  <c r="AD15" i="10"/>
  <c r="AE15" i="10"/>
  <c r="AF15" i="10"/>
  <c r="AG15" i="10"/>
  <c r="AH15" i="10"/>
  <c r="AI15" i="10"/>
  <c r="AJ15" i="10"/>
  <c r="AK15" i="10"/>
  <c r="T16" i="10"/>
  <c r="U16" i="10"/>
  <c r="V16" i="10"/>
  <c r="W16" i="10"/>
  <c r="X16" i="10"/>
  <c r="Y16" i="10"/>
  <c r="Z16" i="10"/>
  <c r="AA16" i="10"/>
  <c r="AB16" i="10"/>
  <c r="AC16" i="10"/>
  <c r="AD16" i="10"/>
  <c r="AE16" i="10"/>
  <c r="AF16" i="10"/>
  <c r="AG16" i="10"/>
  <c r="AH16" i="10"/>
  <c r="AI16" i="10"/>
  <c r="AJ16" i="10"/>
  <c r="AK16" i="10"/>
  <c r="T17" i="10"/>
  <c r="U17" i="10"/>
  <c r="V17" i="10"/>
  <c r="W17" i="10"/>
  <c r="X17" i="10"/>
  <c r="Y17" i="10"/>
  <c r="Z17" i="10"/>
  <c r="AA17" i="10"/>
  <c r="AB17" i="10"/>
  <c r="AC17" i="10"/>
  <c r="AD17" i="10"/>
  <c r="AE17" i="10"/>
  <c r="AF17" i="10"/>
  <c r="AG17" i="10"/>
  <c r="AH17" i="10"/>
  <c r="AI17" i="10"/>
  <c r="AJ17" i="10"/>
  <c r="AK17" i="10"/>
  <c r="V18" i="10"/>
  <c r="W18" i="10"/>
  <c r="X18" i="10"/>
  <c r="Y18" i="10"/>
  <c r="Z18" i="10"/>
  <c r="AA18" i="10"/>
  <c r="AB18" i="10"/>
  <c r="AC18" i="10"/>
  <c r="AD18" i="10"/>
  <c r="AE18" i="10"/>
  <c r="AF18" i="10"/>
  <c r="AG18" i="10"/>
  <c r="AH18" i="10"/>
  <c r="AI18" i="10"/>
  <c r="U18" i="10"/>
  <c r="AJ18" i="10"/>
  <c r="AK18" i="10"/>
  <c r="AP7" i="10"/>
  <c r="V24" i="10"/>
  <c r="AQ7" i="10"/>
  <c r="W24" i="10"/>
  <c r="AR7" i="10"/>
  <c r="X24" i="10"/>
  <c r="AS7" i="10"/>
  <c r="Y24" i="10"/>
  <c r="AT7" i="10"/>
  <c r="Z24" i="10"/>
  <c r="AU7" i="10"/>
  <c r="AA24" i="10"/>
  <c r="AV7" i="10"/>
  <c r="AB24" i="10"/>
  <c r="AW7" i="10"/>
  <c r="AC24" i="10"/>
  <c r="AX7" i="10"/>
  <c r="AD24" i="10"/>
  <c r="AY7" i="10"/>
  <c r="AE24" i="10"/>
  <c r="AZ7" i="10"/>
  <c r="AF24" i="10"/>
  <c r="BA7" i="10"/>
  <c r="AG24" i="10"/>
  <c r="BB7" i="10"/>
  <c r="AH24" i="10"/>
  <c r="BC7" i="10"/>
  <c r="AI24" i="10"/>
  <c r="AP8" i="10"/>
  <c r="V25" i="10"/>
  <c r="AQ8" i="10"/>
  <c r="W25" i="10"/>
  <c r="AR8" i="10"/>
  <c r="X25" i="10"/>
  <c r="AS8" i="10"/>
  <c r="Y25" i="10"/>
  <c r="AT8" i="10"/>
  <c r="Z25" i="10"/>
  <c r="AU8" i="10"/>
  <c r="AA25" i="10"/>
  <c r="AV8" i="10"/>
  <c r="AB25" i="10"/>
  <c r="AW8" i="10"/>
  <c r="AC25" i="10"/>
  <c r="AX8" i="10"/>
  <c r="AD25" i="10"/>
  <c r="AY8" i="10"/>
  <c r="AE25" i="10"/>
  <c r="AZ8" i="10"/>
  <c r="AF25" i="10"/>
  <c r="BA8" i="10"/>
  <c r="AG25" i="10"/>
  <c r="BB8" i="10"/>
  <c r="AH25" i="10"/>
  <c r="BC8" i="10"/>
  <c r="AI25" i="10"/>
  <c r="AP9" i="10"/>
  <c r="V26" i="10"/>
  <c r="AQ9" i="10"/>
  <c r="W26" i="10"/>
  <c r="AR9" i="10"/>
  <c r="X26" i="10"/>
  <c r="AS9" i="10"/>
  <c r="Y26" i="10"/>
  <c r="AT9" i="10"/>
  <c r="Z26" i="10"/>
  <c r="AU9" i="10"/>
  <c r="AA26" i="10"/>
  <c r="AV9" i="10"/>
  <c r="AB26" i="10"/>
  <c r="AW9" i="10"/>
  <c r="AC26" i="10"/>
  <c r="AX9" i="10"/>
  <c r="AD26" i="10"/>
  <c r="AY9" i="10"/>
  <c r="AE26" i="10"/>
  <c r="AZ9" i="10"/>
  <c r="AF26" i="10"/>
  <c r="BA9" i="10"/>
  <c r="AG26" i="10"/>
  <c r="BB9" i="10"/>
  <c r="AH26" i="10"/>
  <c r="BC9" i="10"/>
  <c r="AI26" i="10"/>
  <c r="AP10" i="10"/>
  <c r="V27" i="10"/>
  <c r="AQ10" i="10"/>
  <c r="W27" i="10"/>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P11" i="10"/>
  <c r="V28" i="10"/>
  <c r="AQ11" i="10"/>
  <c r="W28" i="10"/>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P12" i="10"/>
  <c r="V29" i="10"/>
  <c r="AQ12" i="10"/>
  <c r="W29" i="10"/>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P13" i="10"/>
  <c r="V30" i="10"/>
  <c r="AQ13" i="10"/>
  <c r="W30" i="10"/>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P14" i="10"/>
  <c r="V31" i="10"/>
  <c r="AQ14" i="10"/>
  <c r="W31" i="10"/>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P15" i="10"/>
  <c r="V32" i="10"/>
  <c r="AQ15" i="10"/>
  <c r="W32" i="10"/>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P16" i="10"/>
  <c r="V33" i="10"/>
  <c r="AQ16" i="10"/>
  <c r="W33" i="10"/>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P17" i="10"/>
  <c r="V34" i="10"/>
  <c r="AQ17" i="10"/>
  <c r="W34" i="10"/>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O6" i="10"/>
  <c r="U23" i="10"/>
  <c r="AO7" i="10"/>
  <c r="U24" i="10"/>
  <c r="AO8" i="10"/>
  <c r="U25" i="10"/>
  <c r="AO9" i="10"/>
  <c r="U26" i="10"/>
  <c r="AO10" i="10"/>
  <c r="U27" i="10"/>
  <c r="AO11" i="10"/>
  <c r="U28" i="10"/>
  <c r="AO12" i="10"/>
  <c r="U29" i="10"/>
  <c r="AO13" i="10"/>
  <c r="U30" i="10"/>
  <c r="AO14" i="10"/>
  <c r="U31" i="10"/>
  <c r="AO15" i="10"/>
  <c r="U32" i="10"/>
  <c r="AO16" i="10"/>
  <c r="U33" i="10"/>
  <c r="AO17" i="10"/>
  <c r="U34" i="10"/>
  <c r="U35" i="10"/>
  <c r="AP6" i="10"/>
  <c r="V23" i="10"/>
  <c r="V35" i="10"/>
  <c r="AQ6" i="10"/>
  <c r="W23" i="10"/>
  <c r="W35" i="10"/>
  <c r="AR6" i="10"/>
  <c r="X23" i="10"/>
  <c r="X35" i="10"/>
  <c r="AS6" i="10"/>
  <c r="Y23" i="10"/>
  <c r="Y35" i="10"/>
  <c r="AT6" i="10"/>
  <c r="Z23" i="10"/>
  <c r="Z35" i="10"/>
  <c r="AU6" i="10"/>
  <c r="AA23" i="10"/>
  <c r="AA35" i="10"/>
  <c r="AV6" i="10"/>
  <c r="AB23" i="10"/>
  <c r="AB35" i="10"/>
  <c r="AW6" i="10"/>
  <c r="AC23" i="10"/>
  <c r="AC35" i="10"/>
  <c r="AX6" i="10"/>
  <c r="AD23" i="10"/>
  <c r="AD35" i="10"/>
  <c r="AY6" i="10"/>
  <c r="AE23" i="10"/>
  <c r="AE35" i="10"/>
  <c r="AZ6" i="10"/>
  <c r="AF23" i="10"/>
  <c r="AF35" i="10"/>
  <c r="BA6" i="10"/>
  <c r="AG23" i="10"/>
  <c r="AG35" i="10"/>
  <c r="BB6" i="10"/>
  <c r="AH23" i="10"/>
  <c r="AH35" i="10"/>
  <c r="BC6" i="10"/>
  <c r="AI23" i="10"/>
  <c r="AI35" i="10"/>
  <c r="AJ23" i="10"/>
  <c r="AJ24" i="10"/>
  <c r="AJ25" i="10"/>
  <c r="AJ26" i="10"/>
  <c r="AJ27" i="10"/>
  <c r="AJ28" i="10"/>
  <c r="AJ29" i="10"/>
  <c r="AJ30" i="10"/>
  <c r="AJ31" i="10"/>
  <c r="AJ32" i="10"/>
  <c r="AJ33" i="10"/>
  <c r="AJ34" i="10"/>
  <c r="AJ35" i="10"/>
  <c r="AK35" i="10"/>
  <c r="U40" i="10"/>
  <c r="V40" i="10"/>
  <c r="W40" i="10"/>
  <c r="X40" i="10"/>
  <c r="Y40" i="10"/>
  <c r="Z40" i="10"/>
  <c r="AA40" i="10"/>
  <c r="AB40" i="10"/>
  <c r="AC40" i="10"/>
  <c r="AD40" i="10"/>
  <c r="AE40" i="10"/>
  <c r="AF40" i="10"/>
  <c r="AG40" i="10"/>
  <c r="AH40" i="10"/>
  <c r="AI40" i="10"/>
  <c r="AK40" i="10"/>
  <c r="V41" i="10"/>
  <c r="W41" i="10"/>
  <c r="X41" i="10"/>
  <c r="Y41" i="10"/>
  <c r="Z41" i="10"/>
  <c r="AA41" i="10"/>
  <c r="AB41" i="10"/>
  <c r="AC41" i="10"/>
  <c r="AD41" i="10"/>
  <c r="AE41" i="10"/>
  <c r="AF41" i="10"/>
  <c r="AG41" i="10"/>
  <c r="AH41" i="10"/>
  <c r="AI41" i="10"/>
  <c r="U41" i="10"/>
  <c r="AJ41" i="10"/>
  <c r="AK41" i="10"/>
  <c r="V42" i="10"/>
  <c r="W42" i="10"/>
  <c r="X42" i="10"/>
  <c r="Y42" i="10"/>
  <c r="Z42" i="10"/>
  <c r="AA42" i="10"/>
  <c r="AB42" i="10"/>
  <c r="AC42" i="10"/>
  <c r="AD42" i="10"/>
  <c r="AE42" i="10"/>
  <c r="AF42" i="10"/>
  <c r="AG42" i="10"/>
  <c r="AH42" i="10"/>
  <c r="AI42" i="10"/>
  <c r="U42" i="10"/>
  <c r="AJ42" i="10"/>
  <c r="AK42" i="10"/>
  <c r="V43" i="10"/>
  <c r="W43" i="10"/>
  <c r="X43" i="10"/>
  <c r="Y43" i="10"/>
  <c r="Z43" i="10"/>
  <c r="AA43" i="10"/>
  <c r="AB43" i="10"/>
  <c r="AC43" i="10"/>
  <c r="AD43" i="10"/>
  <c r="AE43" i="10"/>
  <c r="AF43" i="10"/>
  <c r="AG43" i="10"/>
  <c r="AH43" i="10"/>
  <c r="AI43" i="10"/>
  <c r="U43" i="10"/>
  <c r="AJ43" i="10"/>
  <c r="AK43" i="10"/>
  <c r="V44" i="10"/>
  <c r="W44" i="10"/>
  <c r="X44" i="10"/>
  <c r="Y44" i="10"/>
  <c r="Z44" i="10"/>
  <c r="AA44" i="10"/>
  <c r="AB44" i="10"/>
  <c r="AC44" i="10"/>
  <c r="AD44" i="10"/>
  <c r="AE44" i="10"/>
  <c r="AF44" i="10"/>
  <c r="AG44" i="10"/>
  <c r="AH44" i="10"/>
  <c r="AI44" i="10"/>
  <c r="U44" i="10"/>
  <c r="AJ44" i="10"/>
  <c r="AK44" i="10"/>
  <c r="V45" i="10"/>
  <c r="W45" i="10"/>
  <c r="X45" i="10"/>
  <c r="Y45" i="10"/>
  <c r="Z45" i="10"/>
  <c r="AA45" i="10"/>
  <c r="AB45" i="10"/>
  <c r="AC45" i="10"/>
  <c r="AD45" i="10"/>
  <c r="AE45" i="10"/>
  <c r="AF45" i="10"/>
  <c r="AG45" i="10"/>
  <c r="AH45" i="10"/>
  <c r="AI45" i="10"/>
  <c r="U45" i="10"/>
  <c r="AJ45" i="10"/>
  <c r="AK45" i="10"/>
  <c r="V46" i="10"/>
  <c r="W46" i="10"/>
  <c r="X46" i="10"/>
  <c r="Y46" i="10"/>
  <c r="Z46" i="10"/>
  <c r="AA46" i="10"/>
  <c r="AB46" i="10"/>
  <c r="AC46" i="10"/>
  <c r="AD46" i="10"/>
  <c r="AE46" i="10"/>
  <c r="AF46" i="10"/>
  <c r="AG46" i="10"/>
  <c r="AH46" i="10"/>
  <c r="AI46" i="10"/>
  <c r="U46" i="10"/>
  <c r="AJ46" i="10"/>
  <c r="AK46" i="10"/>
  <c r="V47" i="10"/>
  <c r="W47" i="10"/>
  <c r="X47" i="10"/>
  <c r="Y47" i="10"/>
  <c r="Z47" i="10"/>
  <c r="AA47" i="10"/>
  <c r="AB47" i="10"/>
  <c r="AC47" i="10"/>
  <c r="AD47" i="10"/>
  <c r="AE47" i="10"/>
  <c r="AF47" i="10"/>
  <c r="AG47" i="10"/>
  <c r="AH47" i="10"/>
  <c r="AI47" i="10"/>
  <c r="U47" i="10"/>
  <c r="AJ47" i="10"/>
  <c r="AK47" i="10"/>
  <c r="V48" i="10"/>
  <c r="W48" i="10"/>
  <c r="X48" i="10"/>
  <c r="Y48" i="10"/>
  <c r="Z48" i="10"/>
  <c r="AA48" i="10"/>
  <c r="AB48" i="10"/>
  <c r="AC48" i="10"/>
  <c r="AD48" i="10"/>
  <c r="AE48" i="10"/>
  <c r="AF48" i="10"/>
  <c r="AG48" i="10"/>
  <c r="AH48" i="10"/>
  <c r="AI48" i="10"/>
  <c r="U48" i="10"/>
  <c r="AJ48" i="10"/>
  <c r="AK48" i="10"/>
  <c r="V49" i="10"/>
  <c r="W49" i="10"/>
  <c r="X49" i="10"/>
  <c r="Y49" i="10"/>
  <c r="Z49" i="10"/>
  <c r="AA49" i="10"/>
  <c r="AB49" i="10"/>
  <c r="AC49" i="10"/>
  <c r="AD49" i="10"/>
  <c r="AE49" i="10"/>
  <c r="AF49" i="10"/>
  <c r="AG49" i="10"/>
  <c r="AH49" i="10"/>
  <c r="AI49" i="10"/>
  <c r="U49" i="10"/>
  <c r="AJ49" i="10"/>
  <c r="AK49" i="10"/>
  <c r="V50" i="10"/>
  <c r="W50" i="10"/>
  <c r="X50" i="10"/>
  <c r="Y50" i="10"/>
  <c r="Z50" i="10"/>
  <c r="AA50" i="10"/>
  <c r="AB50" i="10"/>
  <c r="AC50" i="10"/>
  <c r="AD50" i="10"/>
  <c r="AE50" i="10"/>
  <c r="AF50" i="10"/>
  <c r="AG50" i="10"/>
  <c r="AH50" i="10"/>
  <c r="AI50" i="10"/>
  <c r="U50" i="10"/>
  <c r="AJ50" i="10"/>
  <c r="AK50" i="10"/>
  <c r="V51" i="10"/>
  <c r="W51" i="10"/>
  <c r="X51" i="10"/>
  <c r="Y51" i="10"/>
  <c r="Z51" i="10"/>
  <c r="AA51" i="10"/>
  <c r="AB51" i="10"/>
  <c r="AC51" i="10"/>
  <c r="AD51" i="10"/>
  <c r="AE51" i="10"/>
  <c r="AF51" i="10"/>
  <c r="AG51" i="10"/>
  <c r="AH51" i="10"/>
  <c r="AI51" i="10"/>
  <c r="U51" i="10"/>
  <c r="AJ51" i="10"/>
  <c r="AK51" i="10"/>
  <c r="V52" i="10"/>
  <c r="W52" i="10"/>
  <c r="X52" i="10"/>
  <c r="Y52" i="10"/>
  <c r="Z52" i="10"/>
  <c r="AA52" i="10"/>
  <c r="AB52" i="10"/>
  <c r="AC52" i="10"/>
  <c r="AD52" i="10"/>
  <c r="AE52" i="10"/>
  <c r="AF52" i="10"/>
  <c r="AG52" i="10"/>
  <c r="AH52" i="10"/>
  <c r="AI52" i="10"/>
  <c r="U52" i="10"/>
  <c r="AJ52" i="10"/>
  <c r="AK52" i="10"/>
  <c r="U53" i="10"/>
  <c r="V53" i="10"/>
  <c r="W53" i="10"/>
  <c r="X53" i="10"/>
  <c r="Y53" i="10"/>
  <c r="Z53" i="10"/>
  <c r="AA53" i="10"/>
  <c r="AB53" i="10"/>
  <c r="AC53" i="10"/>
  <c r="AD53" i="10"/>
  <c r="AE53" i="10"/>
  <c r="AF53" i="10"/>
  <c r="AG53" i="10"/>
  <c r="AH53" i="10"/>
  <c r="AI53" i="10"/>
  <c r="AJ40" i="10"/>
  <c r="AJ53" i="10"/>
  <c r="L23" i="11"/>
  <c r="N23" i="11"/>
  <c r="L24" i="11"/>
  <c r="N24" i="11"/>
  <c r="L25" i="11"/>
  <c r="N25" i="11"/>
  <c r="L26" i="11"/>
  <c r="N26" i="11"/>
  <c r="L27" i="11"/>
  <c r="N27" i="11"/>
  <c r="L28" i="11"/>
  <c r="N28" i="11"/>
  <c r="L29" i="11"/>
  <c r="N29" i="11"/>
  <c r="L30" i="11"/>
  <c r="N30" i="11"/>
  <c r="L31" i="11"/>
  <c r="N31" i="11"/>
  <c r="L32" i="11"/>
  <c r="N32" i="11"/>
  <c r="L33" i="11"/>
  <c r="N33" i="11"/>
  <c r="L34" i="11"/>
  <c r="N34" i="11"/>
  <c r="N35" i="11"/>
  <c r="M35" i="11"/>
  <c r="Q5" i="11"/>
  <c r="K6" i="11"/>
  <c r="L6" i="11"/>
  <c r="M6" i="11"/>
  <c r="M18" i="11"/>
  <c r="R5" i="11"/>
  <c r="K7" i="11"/>
  <c r="L7" i="11"/>
  <c r="M7" i="11"/>
  <c r="N7" i="11"/>
  <c r="K8" i="11"/>
  <c r="L8" i="11"/>
  <c r="M8" i="11"/>
  <c r="N8" i="11"/>
  <c r="K9" i="11"/>
  <c r="L9" i="11"/>
  <c r="M9" i="11"/>
  <c r="N9" i="11"/>
  <c r="K10" i="11"/>
  <c r="L10" i="11"/>
  <c r="M10" i="11"/>
  <c r="N10" i="11"/>
  <c r="K11" i="11"/>
  <c r="L11" i="11"/>
  <c r="M11" i="11"/>
  <c r="N11" i="11"/>
  <c r="K12" i="11"/>
  <c r="L12" i="11"/>
  <c r="M12" i="11"/>
  <c r="N12" i="11"/>
  <c r="K13" i="11"/>
  <c r="L13" i="11"/>
  <c r="M13" i="11"/>
  <c r="N13" i="11"/>
  <c r="K14" i="11"/>
  <c r="L14" i="11"/>
  <c r="M14" i="11"/>
  <c r="N14" i="11"/>
  <c r="K15" i="11"/>
  <c r="L15" i="11"/>
  <c r="M15" i="11"/>
  <c r="N15" i="11"/>
  <c r="K16" i="11"/>
  <c r="L16" i="11"/>
  <c r="M16" i="11"/>
  <c r="N16" i="11"/>
  <c r="K17" i="11"/>
  <c r="L17" i="11"/>
  <c r="M17" i="11"/>
  <c r="N17" i="11"/>
  <c r="N6" i="11"/>
  <c r="N18" i="11"/>
  <c r="M23" i="11"/>
  <c r="M24" i="11"/>
  <c r="M25" i="11"/>
  <c r="M26" i="11"/>
  <c r="M27" i="11"/>
  <c r="M28" i="11"/>
  <c r="M29" i="11"/>
  <c r="M30" i="11"/>
  <c r="M31" i="11"/>
  <c r="M32" i="11"/>
  <c r="M33" i="11"/>
  <c r="M34" i="11"/>
  <c r="L40" i="11"/>
  <c r="M40" i="11"/>
  <c r="L41" i="11"/>
  <c r="M41" i="11"/>
  <c r="N41" i="11"/>
  <c r="L42" i="11"/>
  <c r="M42" i="11"/>
  <c r="N42" i="11"/>
  <c r="L43" i="11"/>
  <c r="M43" i="11"/>
  <c r="N43" i="11"/>
  <c r="L44" i="11"/>
  <c r="M44" i="11"/>
  <c r="N44" i="11"/>
  <c r="L45" i="11"/>
  <c r="M45" i="11"/>
  <c r="N45" i="11"/>
  <c r="L46" i="11"/>
  <c r="M46" i="11"/>
  <c r="N46" i="11"/>
  <c r="L47" i="11"/>
  <c r="M47" i="11"/>
  <c r="N47" i="11"/>
  <c r="L48" i="11"/>
  <c r="M48" i="11"/>
  <c r="N48" i="11"/>
  <c r="L49" i="11"/>
  <c r="M49" i="11"/>
  <c r="N49" i="11"/>
  <c r="L50" i="11"/>
  <c r="M50" i="11"/>
  <c r="N50" i="11"/>
  <c r="L51" i="11"/>
  <c r="M51" i="11"/>
  <c r="N51" i="11"/>
  <c r="N40" i="11"/>
  <c r="N52" i="11"/>
  <c r="M52" i="11"/>
  <c r="J12" i="6"/>
  <c r="I4" i="13"/>
  <c r="P4" i="13"/>
  <c r="I5" i="13"/>
  <c r="J5" i="13"/>
  <c r="K5" i="13"/>
  <c r="L5" i="13"/>
  <c r="M5" i="13"/>
  <c r="N5" i="13"/>
  <c r="O5" i="13"/>
  <c r="P5" i="13"/>
  <c r="H14" i="13"/>
  <c r="I14" i="13"/>
  <c r="R14" i="13"/>
  <c r="AK23" i="10"/>
  <c r="P14" i="13"/>
  <c r="S14" i="13"/>
  <c r="T14" i="13"/>
  <c r="U14" i="13"/>
  <c r="H15" i="13"/>
  <c r="J15" i="13"/>
  <c r="K15" i="13"/>
  <c r="L15" i="13"/>
  <c r="M15" i="13"/>
  <c r="N15" i="13"/>
  <c r="O15" i="13"/>
  <c r="I15" i="13"/>
  <c r="R15" i="13"/>
  <c r="AK24" i="10"/>
  <c r="P15" i="13"/>
  <c r="S15" i="13"/>
  <c r="T15" i="13"/>
  <c r="U15" i="13"/>
  <c r="V15" i="13"/>
  <c r="W15" i="13"/>
  <c r="V14" i="13"/>
  <c r="AA5" i="13" a="1"/>
  <c r="AA5" i="13"/>
  <c r="AA15" i="13"/>
  <c r="AB15" i="13"/>
  <c r="AC15" i="13"/>
  <c r="H16" i="13"/>
  <c r="J16" i="13"/>
  <c r="K16" i="13"/>
  <c r="L16" i="13"/>
  <c r="M16" i="13"/>
  <c r="N16" i="13"/>
  <c r="O16" i="13"/>
  <c r="I16" i="13"/>
  <c r="R16" i="13"/>
  <c r="AK25" i="10"/>
  <c r="P16" i="13"/>
  <c r="S16" i="13"/>
  <c r="T16" i="13"/>
  <c r="U16" i="13"/>
  <c r="V16" i="13"/>
  <c r="W16" i="13"/>
  <c r="AA16" i="13"/>
  <c r="AB16" i="13"/>
  <c r="AC16" i="13"/>
  <c r="H17" i="13"/>
  <c r="J17" i="13"/>
  <c r="K17" i="13"/>
  <c r="L17" i="13"/>
  <c r="M17" i="13"/>
  <c r="N17" i="13"/>
  <c r="O17" i="13"/>
  <c r="I17" i="13"/>
  <c r="R17" i="13"/>
  <c r="AK26" i="10"/>
  <c r="P17" i="13"/>
  <c r="S17" i="13"/>
  <c r="T17" i="13"/>
  <c r="U17" i="13"/>
  <c r="V17" i="13"/>
  <c r="W17" i="13"/>
  <c r="AA17" i="13"/>
  <c r="AB17" i="13"/>
  <c r="AC17" i="13"/>
  <c r="H18" i="13"/>
  <c r="J18" i="13"/>
  <c r="K18" i="13"/>
  <c r="L18" i="13"/>
  <c r="M18" i="13"/>
  <c r="N18" i="13"/>
  <c r="O18" i="13"/>
  <c r="I18" i="13"/>
  <c r="R18" i="13"/>
  <c r="AK27" i="10"/>
  <c r="P18" i="13"/>
  <c r="S18" i="13"/>
  <c r="T18" i="13"/>
  <c r="U18" i="13"/>
  <c r="V18" i="13"/>
  <c r="W18" i="13"/>
  <c r="AA18" i="13"/>
  <c r="AB18" i="13"/>
  <c r="AC18" i="13"/>
  <c r="H19" i="13"/>
  <c r="J19" i="13"/>
  <c r="K19" i="13"/>
  <c r="L19" i="13"/>
  <c r="M19" i="13"/>
  <c r="N19" i="13"/>
  <c r="O19" i="13"/>
  <c r="I19" i="13"/>
  <c r="R19" i="13"/>
  <c r="AK28" i="10"/>
  <c r="P19" i="13"/>
  <c r="S19" i="13"/>
  <c r="T19" i="13"/>
  <c r="U19" i="13"/>
  <c r="V19" i="13"/>
  <c r="W19" i="13"/>
  <c r="AA19" i="13"/>
  <c r="AB19" i="13"/>
  <c r="AC19" i="13"/>
  <c r="H20" i="13"/>
  <c r="J20" i="13"/>
  <c r="K20" i="13"/>
  <c r="L20" i="13"/>
  <c r="M20" i="13"/>
  <c r="N20" i="13"/>
  <c r="O20" i="13"/>
  <c r="I20" i="13"/>
  <c r="R20" i="13"/>
  <c r="AK29" i="10"/>
  <c r="P20" i="13"/>
  <c r="S20" i="13"/>
  <c r="T20" i="13"/>
  <c r="U20" i="13"/>
  <c r="V20" i="13"/>
  <c r="W20" i="13"/>
  <c r="AA20" i="13"/>
  <c r="AB20" i="13"/>
  <c r="AC20" i="13"/>
  <c r="H21" i="13"/>
  <c r="J21" i="13"/>
  <c r="K21" i="13"/>
  <c r="L21" i="13"/>
  <c r="M21" i="13"/>
  <c r="N21" i="13"/>
  <c r="O21" i="13"/>
  <c r="I21" i="13"/>
  <c r="R21" i="13"/>
  <c r="AK30" i="10"/>
  <c r="P21" i="13"/>
  <c r="S21" i="13"/>
  <c r="T21" i="13"/>
  <c r="U21" i="13"/>
  <c r="V21" i="13"/>
  <c r="W21" i="13"/>
  <c r="AA6" i="13" a="1"/>
  <c r="AA6" i="13"/>
  <c r="AA21" i="13"/>
  <c r="AB21" i="13"/>
  <c r="H22" i="13"/>
  <c r="J22" i="13"/>
  <c r="K22" i="13"/>
  <c r="L22" i="13"/>
  <c r="M22" i="13"/>
  <c r="N22" i="13"/>
  <c r="O22" i="13"/>
  <c r="I22" i="13"/>
  <c r="R22" i="13"/>
  <c r="AK31" i="10"/>
  <c r="P22" i="13"/>
  <c r="S22" i="13"/>
  <c r="T22" i="13"/>
  <c r="U22" i="13"/>
  <c r="V22" i="13"/>
  <c r="W22" i="13"/>
  <c r="AA7" i="13" a="1"/>
  <c r="AA7" i="13"/>
  <c r="AA22" i="13"/>
  <c r="AB22" i="13"/>
  <c r="AC22" i="13"/>
  <c r="H23" i="13"/>
  <c r="J23" i="13"/>
  <c r="K23" i="13"/>
  <c r="L23" i="13"/>
  <c r="M23" i="13"/>
  <c r="N23" i="13"/>
  <c r="O23" i="13"/>
  <c r="I23" i="13"/>
  <c r="R23" i="13"/>
  <c r="AK32" i="10"/>
  <c r="P23" i="13"/>
  <c r="S23" i="13"/>
  <c r="T23" i="13"/>
  <c r="U23" i="13"/>
  <c r="V23" i="13"/>
  <c r="W23" i="13"/>
  <c r="AA14" i="13"/>
  <c r="V27" i="13"/>
  <c r="AA24" i="13"/>
  <c r="AA8" i="13"/>
  <c r="AA23" i="13"/>
  <c r="AB23" i="13"/>
  <c r="AC23" i="13"/>
  <c r="H24" i="13"/>
  <c r="J24" i="13"/>
  <c r="K24" i="13"/>
  <c r="L24" i="13"/>
  <c r="M24" i="13"/>
  <c r="N24" i="13"/>
  <c r="O24" i="13"/>
  <c r="I24" i="13"/>
  <c r="R24" i="13"/>
  <c r="AK33" i="10"/>
  <c r="P24" i="13"/>
  <c r="S24" i="13"/>
  <c r="T24" i="13"/>
  <c r="U24" i="13"/>
  <c r="V24" i="13"/>
  <c r="W24" i="13"/>
  <c r="AB24" i="13"/>
  <c r="AC24" i="13"/>
  <c r="H25" i="13"/>
  <c r="J25" i="13"/>
  <c r="K25" i="13"/>
  <c r="L25" i="13"/>
  <c r="M25" i="13"/>
  <c r="N25" i="13"/>
  <c r="O25" i="13"/>
  <c r="I25" i="13"/>
  <c r="R25" i="13"/>
  <c r="AK34" i="10"/>
  <c r="P25" i="13"/>
  <c r="S25" i="13"/>
  <c r="T25" i="13"/>
  <c r="U25" i="13"/>
  <c r="V25" i="13"/>
  <c r="W25" i="13"/>
  <c r="AB14" i="13"/>
  <c r="AB25" i="13"/>
  <c r="AC14" i="13"/>
  <c r="AC25" i="13"/>
  <c r="AA25" i="13"/>
  <c r="H27" i="13"/>
  <c r="I27" i="13"/>
  <c r="J14" i="13"/>
  <c r="J27" i="13"/>
  <c r="K14" i="13"/>
  <c r="K27" i="13"/>
  <c r="L14" i="13"/>
  <c r="L27" i="13"/>
  <c r="M14" i="13"/>
  <c r="M27" i="13"/>
  <c r="N14" i="13"/>
  <c r="N27" i="13"/>
  <c r="O14" i="13"/>
  <c r="O27" i="13"/>
  <c r="P27" i="13"/>
  <c r="S27" i="13"/>
  <c r="R27" i="13"/>
  <c r="U27" i="13"/>
  <c r="W14" i="13"/>
  <c r="W27" i="13"/>
  <c r="AA31" i="13"/>
  <c r="AA32" i="13"/>
  <c r="AA35" i="13"/>
  <c r="AA36" i="13"/>
  <c r="K18" i="11"/>
  <c r="F4" i="14"/>
  <c r="L18" i="11"/>
  <c r="F6" i="14"/>
  <c r="F15" i="14"/>
  <c r="K7" i="14"/>
  <c r="N7" i="14"/>
  <c r="P7" i="14"/>
  <c r="R7" i="14"/>
  <c r="V5" i="14"/>
  <c r="V7" i="14"/>
  <c r="F20" i="14"/>
  <c r="F24" i="14" a="1"/>
  <c r="F24" i="14"/>
  <c r="F25" i="14"/>
  <c r="K8" i="14"/>
  <c r="N8" i="14"/>
  <c r="P8" i="14"/>
  <c r="R8" i="14"/>
  <c r="F39" i="14"/>
  <c r="F40" i="14"/>
  <c r="F43" i="14"/>
  <c r="K10" i="14"/>
  <c r="N10" i="14"/>
  <c r="P10" i="14"/>
  <c r="R10" i="14"/>
  <c r="F22" i="14"/>
  <c r="F23" i="14"/>
  <c r="K29" i="14"/>
  <c r="M29" i="14"/>
  <c r="L29" i="14"/>
  <c r="O29" i="14"/>
  <c r="Q29" i="14"/>
  <c r="V29" i="14"/>
  <c r="W29" i="14"/>
  <c r="K30" i="14"/>
  <c r="M30" i="14"/>
  <c r="L30" i="14"/>
  <c r="O30" i="14"/>
  <c r="Q30" i="14"/>
  <c r="V30" i="14"/>
  <c r="W30" i="14"/>
  <c r="K32" i="14"/>
  <c r="M32" i="14"/>
  <c r="L32" i="14"/>
  <c r="O32" i="14"/>
  <c r="Q32" i="14"/>
  <c r="V32" i="14"/>
  <c r="W32" i="14"/>
  <c r="P29" i="14"/>
  <c r="P30" i="14"/>
  <c r="P32" i="14"/>
  <c r="P35" i="14"/>
  <c r="R29" i="14"/>
  <c r="R30" i="14"/>
  <c r="R32" i="14"/>
  <c r="R35" i="14"/>
  <c r="F41" i="14"/>
  <c r="F42" i="14"/>
  <c r="G17" i="16"/>
  <c r="F18" i="16"/>
  <c r="G18" i="16"/>
  <c r="H18" i="16"/>
  <c r="I18" i="16"/>
  <c r="F20" i="16"/>
  <c r="G20" i="16"/>
  <c r="H20" i="16"/>
  <c r="I20" i="16"/>
  <c r="F17" i="16"/>
  <c r="F25" i="16"/>
  <c r="H25" i="16"/>
  <c r="H17" i="16"/>
  <c r="F26" i="16"/>
  <c r="H26" i="16"/>
  <c r="F27" i="16"/>
  <c r="I17" i="16"/>
  <c r="F28" i="16"/>
  <c r="H28" i="16"/>
  <c r="F35" i="16"/>
  <c r="F36" i="16"/>
  <c r="F37" i="16"/>
  <c r="F8" i="19"/>
  <c r="F7" i="19"/>
  <c r="F9" i="19"/>
  <c r="F11" i="19"/>
  <c r="F10" i="19"/>
  <c r="F12" i="19"/>
  <c r="F13" i="19"/>
  <c r="AC21" i="13"/>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<sst xmlns="http://schemas.openxmlformats.org/spreadsheetml/2006/main" count="4868" uniqueCount="3712">
  <si>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</si>
  <si>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</si>
  <si>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</si>
  <si>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</si>
  <si>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</si>
  <si>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</si>
  <si>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</si>
  <si>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</si>
  <si>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</si>
  <si>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</si>
  <si>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</si>
  <si>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</si>
  <si>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</si>
  <si>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</si>
  <si>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</si>
  <si>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</si>
  <si>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</si>
  <si>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</si>
  <si>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</si>
  <si>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</si>
  <si>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</si>
  <si>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</si>
  <si>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</si>
  <si>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</si>
  <si>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</si>
  <si>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</si>
  <si>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</si>
  <si>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</si>
  <si>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</si>
  <si>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</si>
  <si>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</si>
  <si>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</si>
  <si>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</si>
  <si>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</si>
  <si>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</si>
  <si>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</si>
  <si>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</si>
  <si>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</si>
  <si>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</si>
  <si>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</si>
  <si>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</si>
  <si>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</si>
  <si>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</si>
  <si>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</si>
  <si>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</si>
  <si>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</si>
  <si>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</si>
  <si>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</si>
  <si>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</si>
  <si>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</si>
  <si>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</si>
  <si>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</si>
  <si>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</si>
  <si>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</si>
  <si>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</si>
  <si>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</si>
  <si>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</si>
  <si>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</si>
  <si>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</si>
  <si>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</si>
  <si>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</si>
  <si>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</si>
  <si>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</si>
  <si>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</si>
  <si>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</si>
  <si>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</si>
  <si>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</si>
  <si>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</si>
  <si>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</si>
  <si>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</si>
  <si>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</si>
  <si>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</si>
  <si>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</si>
  <si>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</si>
  <si>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</si>
  <si>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</si>
  <si>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</si>
  <si>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</si>
  <si>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</si>
  <si>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</si>
  <si>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</si>
  <si>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</si>
  <si>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</si>
  <si>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</si>
  <si>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</si>
  <si>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</si>
  <si>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</si>
  <si>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</si>
  <si>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</si>
  <si>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</si>
  <si>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</si>
  <si>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</si>
  <si>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</si>
  <si>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</si>
  <si>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</si>
  <si>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</si>
  <si>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</si>
  <si>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</si>
  <si>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</si>
  <si>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</si>
  <si>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</si>
  <si>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</si>
  <si>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</si>
  <si>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</si>
  <si>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</si>
  <si>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</si>
  <si>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</si>
  <si>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</si>
  <si>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</si>
  <si>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</si>
  <si>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</si>
  <si>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</si>
  <si>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</si>
  <si>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</si>
  <si>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</si>
  <si>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</si>
  <si>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</si>
  <si>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</si>
  <si>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</si>
  <si>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</si>
  <si>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</si>
  <si>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</si>
  <si>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</si>
  <si>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</si>
  <si>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</si>
  <si>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</si>
  <si>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</si>
  <si>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</si>
  <si>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</si>
  <si>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</si>
  <si>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</si>
  <si>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</si>
  <si>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</si>
  <si>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</si>
  <si>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</si>
  <si>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</si>
  <si>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</si>
  <si>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</si>
  <si>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</si>
  <si>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</si>
  <si>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</si>
  <si>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</si>
  <si>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</si>
  <si>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</si>
  <si>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</si>
  <si>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</si>
  <si>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</si>
  <si>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</si>
  <si>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</si>
  <si>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</si>
  <si>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no</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</si>
  <si>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</si>
  <si>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</si>
  <si>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</si>
  <si>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</si>
  <si>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</si>
  <si>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</si>
  <si>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</si>
  <si>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</si>
  <si>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</si>
  <si>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</si>
  <si>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</si>
  <si>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</si>
  <si>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</si>
  <si>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</si>
  <si>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</si>
  <si>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</si>
  <si>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</si>
  <si>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</si>
  <si>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</si>
  <si>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</si>
  <si>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</si>
  <si>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</si>
  <si>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</si>
  <si>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</si>
  <si>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</si>
  <si>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</si>
  <si>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</si>
  <si>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</si>
  <si>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</si>
  <si>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</si>
  <si>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</si>
  <si>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</si>
  <si>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</si>
  <si>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</si>
  <si>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</si>
  <si>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</si>
  <si>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</si>
  <si>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</si>
  <si>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</si>
  <si>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</si>
  <si>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</si>
  <si>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</si>
  <si>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</si>
  <si>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</si>
  <si>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</si>
  <si>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</si>
  <si>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</si>
  <si>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</si>
  <si>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</si>
  <si>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</si>
  <si>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</si>
  <si>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</si>
  <si>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</si>
  <si>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</si>
  <si>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</si>
  <si>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</si>
  <si>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</si>
  <si>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</si>
  <si>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</si>
  <si>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</si>
  <si>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</si>
  <si>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</si>
  <si>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</si>
  <si>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</si>
  <si>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</si>
  <si>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</si>
  <si>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</si>
  <si>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</si>
  <si>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</si>
  <si>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</si>
  <si>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</si>
  <si>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</si>
  <si>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</si>
  <si>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</si>
  <si>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</si>
  <si>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</si>
  <si>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</si>
  <si>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</si>
  <si>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</si>
  <si>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</si>
  <si>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</si>
  <si>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</si>
  <si>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</si>
  <si>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</si>
  <si>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</si>
  <si>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</si>
  <si>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</si>
  <si>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</si>
  <si>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</si>
  <si>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</si>
  <si>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</si>
  <si>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</si>
  <si>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</si>
  <si>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</si>
  <si>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</si>
  <si>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</si>
  <si>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</si>
  <si>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</si>
  <si>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</si>
  <si>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</si>
  <si>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</si>
  <si>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</si>
  <si>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</si>
  <si>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</si>
  <si>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</si>
  <si>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</si>
  <si>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</si>
  <si>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</si>
  <si>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</si>
  <si>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</si>
  <si>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</si>
  <si>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</si>
  <si>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</si>
  <si>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</si>
  <si>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</si>
  <si>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</si>
  <si>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</si>
  <si>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</si>
  <si>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</si>
  <si>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</si>
  <si>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</si>
  <si>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</si>
  <si>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</si>
  <si>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</si>
  <si>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</si>
  <si>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</si>
  <si>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</si>
  <si>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</si>
  <si>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</si>
  <si>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</si>
  <si>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</si>
  <si>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</si>
  <si>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</si>
  <si>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</si>
  <si>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</si>
  <si>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</si>
  <si>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</si>
  <si>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</si>
  <si>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</si>
  <si>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</si>
  <si>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</si>
  <si>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</si>
  <si>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</si>
  <si>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</si>
  <si>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</si>
  <si>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</si>
  <si>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</si>
  <si>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</si>
  <si>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</si>
  <si>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</si>
  <si>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</si>
  <si>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</si>
  <si>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</si>
  <si>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</si>
  <si>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</si>
  <si>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</si>
  <si>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</si>
  <si>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</si>
  <si>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</si>
  <si>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</si>
  <si>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</si>
  <si>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</si>
  <si>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</si>
  <si>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</si>
  <si>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</si>
  <si>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</si>
  <si>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</si>
  <si>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</si>
  <si>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</si>
  <si>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</si>
  <si>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</si>
  <si>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</si>
  <si>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</si>
  <si>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</si>
  <si>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</si>
  <si>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</si>
  <si>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</si>
  <si>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</si>
  <si>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</si>
  <si>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</si>
  <si>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</si>
  <si>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</si>
  <si>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</si>
  <si>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</si>
  <si>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</si>
  <si>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</si>
  <si>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</si>
  <si>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</si>
  <si>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</si>
  <si>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</si>
  <si>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</si>
  <si>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</si>
  <si>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</si>
  <si>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</si>
  <si>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</si>
  <si>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</si>
  <si>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</si>
  <si>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</si>
  <si>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</si>
  <si>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</si>
  <si>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</si>
  <si>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</si>
  <si>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</si>
  <si>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</si>
  <si>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</si>
  <si>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</si>
  <si>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</si>
  <si>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</si>
  <si>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</si>
  <si>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</si>
  <si>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</si>
  <si>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</si>
  <si>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</si>
  <si>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</si>
  <si>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</si>
  <si>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</si>
  <si>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</si>
  <si>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</si>
  <si>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</si>
  <si>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</si>
  <si>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</si>
  <si>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</si>
  <si>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</si>
  <si>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</si>
  <si>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</si>
  <si>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</si>
  <si>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</si>
  <si>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</si>
  <si>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</si>
  <si>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</si>
  <si>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</si>
  <si>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</si>
  <si>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</si>
  <si>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</si>
  <si>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</si>
  <si>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</si>
  <si>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</si>
  <si>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</si>
  <si>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</si>
  <si>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</si>
  <si>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</si>
  <si>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</si>
  <si>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</si>
  <si>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</si>
  <si>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</si>
  <si>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</si>
  <si>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</si>
  <si>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</si>
  <si>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</si>
  <si>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</si>
  <si>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</si>
  <si>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</si>
  <si>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</si>
  <si>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</si>
  <si>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</si>
  <si>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</si>
  <si>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</si>
  <si>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</si>
  <si>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</si>
  <si>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</si>
  <si>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</si>
  <si>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</si>
  <si>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</si>
  <si>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</si>
  <si>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</si>
  <si>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</si>
  <si>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</si>
  <si>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</si>
  <si>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</si>
  <si>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</si>
  <si>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</si>
  <si>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</si>
  <si>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</si>
  <si>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</si>
  <si>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</si>
  <si>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</si>
  <si>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</si>
  <si>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</si>
  <si>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</si>
  <si>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</si>
  <si>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</si>
  <si>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</si>
  <si>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</si>
  <si>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</si>
  <si>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</si>
  <si>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</si>
  <si>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</si>
  <si>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</si>
  <si>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</si>
  <si>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</si>
  <si>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</si>
  <si>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</si>
  <si>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</si>
  <si>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</si>
  <si>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</si>
  <si>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</si>
  <si>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</si>
  <si>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</si>
  <si>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</si>
  <si>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</si>
  <si>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</si>
  <si>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</si>
  <si>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</si>
  <si>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</si>
  <si>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</si>
  <si>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</si>
  <si>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</si>
  <si>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</si>
  <si>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</si>
  <si>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</si>
  <si>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</si>
  <si>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</si>
  <si>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</si>
  <si>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</si>
  <si>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</si>
  <si>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</si>
  <si>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</si>
  <si>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</si>
  <si>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</si>
  <si>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</si>
  <si>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</si>
  <si>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</si>
  <si>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</si>
  <si>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</si>
  <si>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</si>
  <si>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</si>
  <si>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</si>
  <si>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</si>
  <si>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</si>
  <si>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</si>
  <si>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</si>
  <si>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</si>
  <si>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</si>
  <si>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</si>
  <si>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</si>
  <si>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</si>
  <si>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</si>
  <si>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</si>
  <si>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</si>
  <si>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</si>
  <si>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</si>
  <si>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</si>
  <si>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</si>
  <si>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</si>
  <si>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</si>
  <si>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</si>
  <si>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</si>
  <si>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</si>
  <si>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</si>
  <si>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</si>
  <si>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</si>
  <si>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</si>
  <si>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</si>
  <si>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</si>
  <si>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</si>
  <si>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</si>
  <si>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</si>
  <si>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</si>
  <si>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</si>
  <si>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</si>
  <si>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</si>
  <si>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</si>
  <si>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</si>
  <si>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</si>
  <si>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</si>
  <si>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</si>
  <si>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</si>
  <si>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</si>
  <si>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</si>
  <si>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</si>
  <si>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</si>
  <si>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</si>
  <si>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</si>
  <si>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</si>
  <si>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</si>
  <si>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</si>
  <si>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</si>
  <si>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</si>
  <si>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</si>
  <si>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</si>
  <si>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</si>
  <si>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</si>
  <si>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</si>
  <si>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</si>
  <si>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</si>
  <si>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</si>
  <si>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</si>
  <si>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</si>
  <si>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</si>
  <si>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</si>
  <si>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</si>
  <si>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</si>
  <si>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</si>
  <si>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</si>
  <si>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</si>
  <si>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</si>
  <si>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</si>
  <si>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</si>
  <si>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</si>
  <si>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</si>
  <si>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</si>
  <si>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</si>
  <si>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</si>
  <si>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</si>
  <si>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</si>
  <si>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</si>
  <si>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</si>
  <si>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</si>
  <si>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</si>
  <si>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</si>
  <si>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</si>
  <si>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</si>
  <si>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</si>
  <si>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</si>
  <si>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</si>
  <si>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</si>
  <si>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</si>
  <si>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</si>
  <si>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</si>
  <si>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</si>
  <si>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</si>
  <si>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</si>
  <si>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</si>
  <si>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</si>
  <si>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</si>
  <si>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</si>
  <si>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</si>
  <si>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</si>
  <si>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</si>
  <si>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</si>
  <si>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</si>
  <si>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</si>
  <si>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</si>
  <si>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</si>
  <si>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</si>
  <si>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</si>
  <si>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</si>
  <si>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</si>
  <si>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</si>
  <si>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</si>
  <si>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</si>
  <si>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</si>
  <si>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</si>
  <si>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</si>
  <si>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</si>
  <si>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</si>
  <si>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</si>
  <si>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</si>
  <si>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</si>
  <si>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</si>
  <si>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</si>
  <si>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</si>
  <si>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</si>
  <si>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</si>
  <si>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</si>
  <si>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</si>
  <si>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</si>
  <si>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</si>
  <si>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</si>
  <si>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</si>
  <si>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</si>
  <si>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</si>
  <si>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</si>
  <si>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</si>
  <si>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</si>
  <si>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</si>
  <si>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</si>
  <si>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</si>
  <si>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</si>
  <si>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</si>
  <si>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</si>
  <si>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</si>
  <si>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</si>
  <si>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</si>
  <si>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</si>
  <si>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</si>
  <si>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</si>
  <si>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</si>
  <si>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</si>
  <si>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</si>
  <si>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</si>
  <si>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</si>
  <si>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</si>
  <si>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</si>
  <si>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</si>
  <si>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</si>
  <si>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</si>
  <si>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</si>
  <si>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</si>
  <si>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</si>
  <si>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</si>
  <si>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</si>
  <si>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</si>
  <si>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</si>
  <si>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</si>
  <si>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</si>
  <si>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</si>
  <si>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</si>
  <si>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</si>
  <si>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</si>
  <si>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</si>
  <si>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</si>
  <si>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</si>
  <si>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</si>
  <si>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</si>
  <si>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</si>
  <si>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</si>
  <si>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</si>
  <si>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</si>
  <si>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</si>
  <si>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</si>
  <si>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</si>
  <si>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</si>
  <si>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</si>
  <si>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</si>
  <si>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</si>
  <si>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</si>
  <si>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</si>
  <si>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</si>
  <si>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</si>
  <si>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</si>
  <si>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</si>
  <si>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</si>
  <si>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</si>
  <si>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</si>
  <si>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</si>
  <si>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</si>
  <si>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</si>
  <si>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</si>
  <si>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</si>
  <si>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</si>
  <si>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</si>
  <si>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</si>
  <si>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</si>
  <si>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</si>
  <si>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</si>
  <si>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</si>
  <si>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</si>
  <si>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</si>
  <si>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</si>
  <si>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</si>
  <si>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</si>
  <si>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</si>
  <si>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</si>
  <si>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</si>
  <si>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</si>
  <si>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</si>
  <si>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</si>
  <si>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</si>
  <si>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</si>
  <si>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</si>
  <si>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</si>
  <si>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</si>
  <si>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</si>
  <si>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</si>
  <si>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</si>
  <si>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</si>
  <si>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</si>
  <si>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</si>
  <si>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</si>
  <si>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</si>
  <si>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</si>
  <si>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</si>
  <si>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</si>
  <si>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</si>
  <si>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</si>
  <si>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</si>
  <si>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</si>
  <si>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</si>
  <si>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</si>
  <si>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</si>
  <si>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</si>
  <si>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</si>
  <si>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</si>
  <si>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</si>
  <si>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</si>
  <si>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</si>
  <si>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</si>
  <si>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</si>
  <si>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</si>
  <si>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</si>
  <si>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</si>
  <si>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</si>
  <si>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</si>
  <si>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</si>
  <si>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</si>
  <si>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</si>
  <si>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</si>
  <si>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</si>
  <si>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</si>
  <si>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</si>
  <si>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</si>
  <si>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</si>
  <si>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</si>
  <si>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</si>
  <si>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</si>
  <si>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</si>
  <si>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</si>
  <si>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</si>
  <si>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</si>
  <si>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</si>
  <si>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</si>
  <si>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</si>
  <si>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</si>
  <si>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</si>
  <si>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</si>
  <si>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</si>
  <si>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</si>
  <si>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</si>
  <si>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</si>
  <si>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</si>
  <si>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</si>
  <si>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</si>
  <si>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</si>
  <si>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</si>
  <si>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</si>
  <si>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</si>
  <si>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</si>
  <si>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</si>
  <si>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</si>
  <si>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</si>
  <si>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</si>
  <si>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</si>
  <si>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</si>
  <si>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</si>
  <si>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</si>
  <si>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</si>
  <si>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</si>
  <si>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</si>
  <si>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</si>
  <si>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</si>
  <si>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</si>
  <si>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</si>
  <si>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</si>
  <si>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</si>
  <si>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</si>
  <si>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</si>
  <si>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</si>
  <si>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</si>
  <si>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</si>
  <si>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</si>
  <si>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</si>
  <si>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</si>
  <si>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</si>
  <si>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</si>
  <si>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</si>
  <si>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</si>
  <si>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</si>
  <si>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</si>
  <si>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</si>
  <si>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</si>
  <si>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</si>
  <si>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</si>
  <si>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</si>
  <si>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</si>
  <si>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</si>
  <si>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</si>
  <si>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</si>
  <si>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</si>
  <si>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</si>
  <si>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</si>
  <si>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</si>
  <si>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</si>
  <si>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</si>
  <si>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</si>
  <si>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</si>
  <si>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</si>
  <si>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</si>
  <si>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</si>
  <si>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</si>
  <si>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</si>
  <si>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</si>
  <si>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</si>
  <si>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</si>
  <si>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</si>
  <si>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</si>
  <si>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</si>
  <si>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</si>
  <si>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</si>
  <si>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</si>
  <si>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</si>
  <si>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</si>
  <si>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</si>
  <si>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</si>
  <si>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</si>
  <si>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</si>
  <si>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</si>
  <si>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</si>
  <si>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</si>
  <si>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</si>
  <si>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</si>
  <si>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</si>
  <si>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</si>
  <si>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</si>
  <si>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</si>
  <si>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</si>
  <si>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</si>
  <si>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</si>
  <si>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</si>
  <si>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</si>
  <si>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</si>
  <si>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</si>
  <si>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</si>
  <si>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</si>
  <si>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</si>
  <si>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</si>
  <si>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</si>
  <si>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</si>
  <si>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</si>
  <si>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</si>
  <si>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</si>
  <si>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</si>
  <si>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</si>
  <si>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</si>
  <si>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</si>
  <si>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</si>
  <si>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</si>
  <si>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</si>
  <si>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</si>
  <si>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</si>
  <si>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</si>
  <si>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</si>
  <si>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</si>
  <si>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</si>
  <si>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</si>
  <si>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</si>
  <si>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</si>
  <si>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</si>
  <si>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</si>
  <si>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</si>
  <si>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</si>
  <si>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</si>
  <si>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</si>
  <si>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</si>
  <si>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</si>
  <si>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</si>
  <si>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</si>
  <si>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</si>
  <si>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</si>
  <si>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</si>
  <si>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</si>
  <si>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</si>
  <si>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</si>
  <si>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</si>
  <si>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</si>
  <si>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</si>
  <si>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</si>
  <si>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</si>
  <si>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</si>
  <si>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</si>
  <si>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</si>
  <si>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</si>
  <si>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</si>
  <si>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</si>
  <si>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</si>
  <si>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</si>
  <si>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</si>
  <si>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</si>
  <si>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</si>
  <si>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</si>
  <si>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</si>
  <si>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</si>
  <si>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</si>
  <si>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</si>
  <si>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</si>
  <si>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</si>
  <si>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</si>
  <si>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</si>
  <si>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</si>
  <si>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</si>
  <si>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</si>
  <si>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</si>
  <si>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</si>
  <si>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</si>
  <si>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</si>
  <si>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</si>
  <si>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</si>
  <si>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</si>
  <si>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</si>
  <si>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</si>
  <si>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</si>
  <si>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</si>
  <si>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</si>
  <si>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</si>
  <si>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</si>
  <si>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</si>
  <si>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</si>
  <si>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</si>
  <si>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</si>
  <si>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</si>
  <si>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</si>
  <si>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</si>
  <si>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</si>
  <si>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</si>
  <si>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</si>
  <si>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</si>
  <si>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</si>
  <si>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</si>
  <si>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</si>
  <si>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</si>
  <si>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</si>
  <si>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</si>
  <si>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</si>
  <si>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</si>
  <si>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</si>
  <si>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</si>
  <si>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</si>
  <si>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</si>
  <si>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</si>
  <si>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</si>
  <si>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</si>
  <si>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</si>
  <si>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</si>
  <si>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</si>
  <si>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</si>
  <si>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</si>
  <si>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</si>
  <si>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</si>
  <si>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</si>
  <si>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</si>
  <si>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</si>
  <si>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</si>
  <si>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</si>
  <si>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</si>
  <si>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</si>
  <si>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</si>
  <si>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</si>
  <si>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</si>
  <si>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</si>
  <si>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</si>
  <si>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</si>
  <si>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</si>
  <si>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</si>
  <si>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</si>
  <si>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</si>
  <si>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</si>
  <si>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</si>
  <si>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</si>
  <si>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</si>
  <si>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</si>
  <si>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</si>
  <si>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</si>
  <si>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</si>
  <si>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</si>
  <si>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</si>
  <si>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</si>
  <si>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</si>
  <si>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</si>
  <si>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</si>
  <si>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</si>
  <si>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</si>
  <si>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</si>
  <si>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</si>
  <si>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</si>
  <si>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</si>
  <si>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</si>
  <si>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</si>
  <si>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</si>
  <si>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</si>
  <si>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</si>
  <si>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</si>
  <si>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</si>
  <si>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</si>
  <si>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</si>
  <si>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</si>
  <si>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</si>
  <si>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</si>
  <si>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</si>
  <si>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</si>
  <si>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</si>
  <si>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</si>
  <si>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</si>
  <si>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</si>
  <si>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</si>
  <si>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</si>
  <si>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</si>
  <si>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</si>
  <si>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</si>
  <si>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</si>
  <si>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</si>
  <si>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</si>
  <si>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</si>
  <si>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</si>
  <si>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</si>
  <si>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</si>
  <si>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</si>
  <si>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</si>
  <si>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</si>
  <si>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</si>
  <si>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</si>
  <si>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</si>
  <si>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</si>
  <si>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</si>
  <si>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</si>
  <si>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</si>
  <si>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</si>
  <si>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</si>
  <si>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</si>
  <si>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</si>
  <si>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</si>
  <si>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</si>
  <si>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</si>
  <si>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</si>
  <si>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</si>
  <si>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</si>
  <si>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</si>
  <si>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</si>
  <si>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</si>
  <si>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</si>
  <si>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</si>
  <si>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</si>
  <si>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</si>
  <si>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</si>
  <si>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</si>
  <si>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</si>
  <si>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</si>
  <si>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</si>
  <si>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</si>
  <si>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</si>
  <si>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</si>
  <si>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</si>
  <si>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</si>
  <si>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</si>
  <si>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</si>
  <si>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</si>
  <si>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</si>
  <si>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</si>
  <si>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</si>
  <si>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</si>
  <si>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</si>
  <si>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</si>
  <si>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</si>
  <si>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</si>
  <si>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</si>
  <si>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</si>
  <si>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</si>
  <si>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</si>
  <si>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</si>
  <si>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</si>
  <si>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</si>
  <si>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</si>
  <si>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</si>
  <si>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</si>
  <si>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</si>
  <si>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</si>
  <si>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</si>
  <si>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</si>
  <si>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</si>
  <si>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</si>
  <si>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</si>
  <si>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</si>
  <si>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</si>
  <si>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</si>
  <si>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</si>
  <si>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</si>
  <si>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</si>
  <si>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</si>
  <si>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</si>
  <si>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</si>
  <si>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</si>
  <si>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</si>
  <si>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</si>
  <si>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</si>
  <si>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</si>
  <si>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</si>
  <si>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</si>
  <si>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</si>
  <si>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</si>
  <si>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</si>
  <si>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</si>
  <si>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</si>
  <si>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</si>
  <si>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</si>
  <si>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</si>
  <si>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</si>
  <si>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</si>
  <si>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</si>
  <si>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</si>
  <si>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</si>
  <si>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</si>
  <si>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</si>
  <si>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</si>
  <si>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</si>
  <si>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</si>
  <si>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</si>
  <si>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</si>
  <si>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</si>
  <si>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</si>
  <si>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</si>
  <si>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</si>
  <si>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</si>
  <si>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</si>
  <si>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</si>
  <si>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</si>
  <si>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</si>
  <si>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</si>
  <si>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</si>
  <si>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</si>
  <si>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</si>
  <si>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</si>
  <si>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</si>
  <si>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</si>
  <si>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</si>
  <si>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</si>
  <si>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</si>
  <si>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</si>
  <si>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</si>
  <si>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</si>
  <si>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</si>
  <si>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</si>
  <si>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</si>
  <si>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</si>
  <si>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</si>
  <si>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</si>
  <si>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</si>
  <si>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</si>
  <si>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</si>
  <si>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</si>
  <si>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</si>
  <si>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</si>
  <si>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</si>
  <si>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</si>
  <si>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</si>
  <si>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</si>
  <si>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</si>
  <si>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</si>
  <si>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</si>
  <si>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</si>
  <si>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</si>
  <si>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</si>
  <si>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</si>
  <si>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</si>
  <si>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</si>
  <si>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</si>
  <si>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</si>
  <si>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</si>
  <si>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</si>
  <si>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</si>
  <si>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</si>
  <si>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</si>
  <si>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</si>
  <si>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</si>
  <si>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</si>
  <si>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</si>
  <si>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</si>
  <si>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</si>
  <si>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</si>
  <si>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</si>
  <si>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</si>
  <si>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</si>
  <si>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</si>
  <si>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</si>
  <si>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</si>
  <si>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</si>
  <si>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</si>
  <si>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</si>
  <si>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</si>
  <si>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</si>
  <si>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</si>
  <si>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</si>
  <si>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</si>
  <si>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</si>
  <si>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</si>
  <si>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</si>
  <si>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</si>
  <si>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</si>
  <si>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</si>
  <si>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</si>
  <si>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</si>
  <si>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</si>
  <si>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</si>
  <si>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</si>
  <si>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</si>
  <si>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</si>
  <si>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</si>
  <si>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</si>
  <si>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</si>
  <si>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</si>
  <si>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</si>
  <si>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</si>
  <si>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</si>
  <si>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</si>
  <si>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</si>
  <si>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</si>
  <si>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</si>
  <si>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</si>
  <si>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</si>
  <si>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</si>
  <si>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</si>
  <si>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</si>
  <si>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</si>
  <si>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</si>
  <si>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</si>
  <si>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</si>
  <si>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</si>
  <si>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</si>
  <si>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</si>
  <si>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</si>
  <si>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</si>
  <si>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</si>
  <si>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</si>
  <si>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</si>
  <si>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</si>
  <si>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</si>
  <si>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</si>
  <si>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</si>
  <si>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</si>
  <si>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</si>
  <si>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</si>
  <si>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</si>
  <si>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</si>
  <si>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</si>
  <si>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</si>
  <si>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</si>
  <si>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</si>
  <si>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</si>
  <si>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</si>
  <si>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</si>
  <si>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</si>
  <si>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</si>
  <si>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</si>
  <si>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</si>
  <si>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</si>
  <si>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</si>
  <si>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</si>
  <si>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</si>
  <si>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</si>
  <si>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</si>
  <si>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</si>
  <si>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</si>
  <si>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</si>
  <si>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</si>
  <si>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</si>
  <si>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</si>
  <si>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</si>
  <si>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</si>
  <si>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</si>
  <si>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</si>
  <si>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</si>
  <si>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</si>
  <si>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</si>
  <si>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</si>
  <si>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</si>
  <si>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</si>
  <si>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</si>
  <si>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</si>
  <si>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</si>
  <si>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</si>
  <si>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</si>
  <si>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</si>
  <si>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</si>
  <si>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</si>
  <si>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</si>
  <si>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</si>
  <si>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</si>
  <si>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</si>
  <si>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</si>
  <si>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</si>
  <si>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</si>
  <si>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</si>
  <si>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</si>
  <si>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</si>
  <si>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</si>
  <si>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</si>
  <si>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</si>
  <si>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</si>
  <si>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</si>
  <si>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</si>
  <si>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</si>
  <si>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</si>
  <si>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</si>
  <si>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</si>
  <si>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</si>
  <si>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</si>
  <si>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</si>
  <si>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</si>
  <si>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</si>
  <si>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</si>
  <si>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</si>
  <si>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</si>
  <si>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</si>
  <si>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</si>
  <si>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</si>
  <si>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</si>
  <si>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</si>
  <si>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</si>
  <si>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</si>
  <si>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</si>
  <si>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</si>
  <si>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</si>
  <si>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</si>
  <si>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</si>
  <si>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</si>
  <si>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</si>
  <si>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</si>
  <si>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</si>
  <si>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</si>
  <si>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</si>
  <si>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</si>
  <si>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</si>
  <si>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</si>
  <si>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</si>
  <si>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</si>
  <si>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</si>
  <si>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</si>
  <si>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</si>
  <si>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</si>
  <si>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</si>
  <si>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</si>
  <si>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</si>
  <si>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</si>
  <si>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</si>
  <si>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</si>
  <si>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</si>
  <si>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</si>
  <si>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</si>
  <si>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</si>
  <si>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</si>
  <si>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</si>
  <si>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</si>
  <si>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</si>
  <si>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</si>
  <si>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</si>
  <si>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</si>
  <si>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</si>
  <si>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</si>
  <si>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</si>
  <si>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</si>
  <si>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</si>
  <si>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</si>
  <si>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</si>
  <si>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</si>
  <si>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</si>
  <si>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</si>
  <si>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</si>
  <si>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</si>
  <si>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</si>
  <si>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</si>
  <si>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</si>
  <si>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</si>
  <si>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</si>
  <si>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</si>
  <si>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</si>
  <si>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</si>
  <si>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</si>
  <si>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</si>
  <si>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</si>
  <si>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</si>
  <si>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</si>
  <si>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</si>
  <si>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</si>
  <si>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</si>
  <si>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</si>
  <si>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</si>
  <si>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</si>
  <si>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</si>
  <si>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</si>
  <si>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</si>
  <si>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</si>
  <si>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</si>
  <si>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</si>
  <si>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</si>
  <si>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</si>
  <si>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</si>
  <si>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</si>
  <si>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</si>
  <si>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</si>
  <si>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</si>
  <si>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</si>
  <si>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</si>
  <si>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</si>
  <si>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</si>
  <si>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</si>
  <si>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</si>
  <si>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</si>
  <si>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</si>
  <si>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</si>
  <si>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</si>
  <si>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</si>
  <si>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</si>
  <si>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</si>
  <si>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</si>
  <si>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</si>
  <si>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</si>
  <si>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</si>
  <si>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</si>
  <si>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</si>
  <si>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</si>
  <si>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</si>
  <si>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</si>
  <si>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</si>
  <si>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</si>
  <si>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</si>
  <si>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</si>
  <si>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</si>
  <si>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</si>
  <si>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</si>
  <si>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</si>
  <si>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</si>
  <si>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</si>
  <si>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</si>
  <si>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</si>
  <si>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</si>
  <si>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</si>
  <si>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</si>
  <si>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</si>
  <si>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</si>
  <si>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</si>
  <si>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</si>
  <si>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</si>
  <si>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</si>
  <si>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</si>
  <si>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</si>
  <si>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</si>
  <si>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</si>
  <si>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</si>
  <si>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</si>
  <si>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</si>
  <si>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</si>
  <si>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</si>
  <si>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</si>
  <si>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</si>
  <si>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</si>
  <si>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</si>
  <si>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</si>
  <si>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</si>
  <si>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</si>
  <si>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</si>
  <si>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</si>
  <si>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</si>
  <si>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</si>
  <si>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</si>
  <si>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</si>
  <si>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</si>
  <si>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</si>
  <si>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</si>
  <si>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</si>
  <si>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</si>
  <si>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</si>
  <si>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</si>
  <si>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</si>
  <si>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</si>
  <si>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</si>
  <si>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</si>
  <si>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</si>
  <si>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</si>
  <si>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</si>
  <si>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</si>
  <si>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</si>
  <si>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</si>
  <si>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</si>
  <si>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</si>
  <si>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</si>
  <si>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</si>
  <si>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</si>
  <si>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</si>
  <si>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</si>
  <si>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</si>
  <si>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</si>
  <si>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</si>
  <si>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</si>
  <si>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</si>
  <si>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</si>
  <si>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</si>
  <si>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</si>
  <si>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</si>
  <si>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</si>
  <si>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</si>
  <si>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</si>
  <si>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</si>
  <si>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</si>
  <si>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</si>
  <si>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</si>
  <si>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</si>
  <si>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</si>
  <si>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</si>
  <si>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</si>
  <si>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</si>
  <si>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</si>
  <si>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</si>
  <si>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</si>
  <si>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</si>
  <si>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</si>
  <si>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</si>
  <si>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</si>
  <si>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</si>
  <si>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</si>
  <si>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</si>
  <si>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</si>
  <si>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</si>
  <si>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</si>
  <si>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</si>
  <si>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</si>
  <si>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</si>
  <si>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</si>
  <si>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</si>
  <si>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</si>
  <si>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</si>
  <si>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</si>
  <si>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</si>
  <si>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</si>
  <si>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</si>
  <si>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</si>
  <si>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</si>
  <si>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</si>
  <si>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</si>
  <si>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</si>
  <si>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</si>
  <si>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</si>
  <si>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</si>
  <si>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</si>
  <si>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</si>
  <si>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</si>
  <si>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</si>
  <si>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</si>
  <si>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</si>
  <si>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</si>
  <si>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</si>
  <si>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</si>
  <si>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</si>
  <si>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</si>
  <si>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</si>
  <si>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</si>
  <si>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</si>
  <si>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</si>
  <si>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</si>
  <si>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</si>
  <si>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</si>
  <si>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</si>
  <si>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</si>
  <si>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</si>
  <si>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</si>
  <si>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</si>
  <si>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</si>
  <si>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</si>
  <si>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</si>
  <si>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</si>
  <si>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</si>
  <si>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</si>
  <si>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</si>
  <si>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</si>
  <si>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</si>
  <si>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</si>
  <si>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</si>
  <si>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</si>
  <si>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</si>
  <si>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</si>
  <si>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</si>
  <si>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</si>
  <si>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</si>
  <si>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</si>
  <si>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</si>
  <si>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</si>
  <si>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</si>
  <si>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</si>
  <si>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</si>
  <si>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</si>
  <si>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</si>
  <si>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</si>
  <si>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</si>
  <si>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</si>
  <si>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</si>
  <si>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</si>
  <si>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</si>
  <si>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</si>
  <si>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</si>
  <si>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</si>
  <si>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</si>
  <si>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</si>
  <si>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</si>
  <si>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</si>
  <si>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</si>
  <si>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</si>
  <si>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</si>
  <si>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</si>
  <si>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</si>
  <si>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</si>
  <si>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</si>
  <si>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</si>
  <si>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</si>
  <si>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</si>
  <si>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</si>
  <si>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</si>
  <si>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</si>
  <si>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</si>
  <si>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</si>
  <si>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</si>
  <si>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</si>
  <si>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</si>
  <si>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</si>
  <si>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</si>
  <si>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</si>
  <si>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</si>
  <si>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</si>
  <si>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</si>
  <si>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</si>
  <si>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</si>
  <si>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</si>
  <si>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</si>
  <si>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</si>
  <si>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</si>
  <si>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</si>
  <si>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</si>
  <si>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</si>
  <si>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</si>
  <si>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</si>
  <si>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</si>
  <si>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</si>
  <si>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</si>
  <si>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</si>
  <si>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</si>
  <si>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</si>
  <si>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</si>
  <si>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</si>
  <si>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</si>
  <si>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</si>
  <si>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</si>
  <si>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</si>
  <si>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</si>
  <si>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</si>
  <si>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</si>
  <si>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</si>
  <si>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</si>
  <si>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</si>
  <si>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</si>
  <si>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</si>
  <si>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</si>
  <si>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</si>
  <si>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</si>
  <si>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</si>
  <si>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</si>
  <si>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</si>
  <si>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</si>
  <si>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</si>
  <si>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</si>
  <si>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</si>
  <si>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</si>
  <si>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</si>
  <si>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</si>
  <si>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</si>
  <si>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</si>
  <si>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</si>
  <si>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</si>
  <si>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</si>
  <si>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</si>
  <si>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</si>
  <si>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</si>
  <si>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</si>
  <si>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</si>
  <si>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</si>
  <si>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</si>
  <si>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</si>
  <si>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</si>
  <si>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</si>
  <si>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</si>
  <si>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</si>
  <si>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</si>
  <si>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</si>
  <si>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</si>
  <si>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</si>
  <si>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</si>
  <si>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</si>
  <si>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</si>
  <si>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</si>
  <si>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</si>
  <si>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</si>
  <si>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</si>
  <si>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</si>
  <si>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</si>
  <si>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</si>
  <si>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</si>
  <si>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</si>
  <si>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</si>
  <si>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</si>
  <si>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</si>
  <si>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</si>
  <si>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</si>
  <si>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</si>
  <si>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</si>
  <si>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</si>
  <si>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</si>
  <si>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</si>
  <si>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</si>
  <si>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</si>
  <si>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</si>
  <si>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</si>
  <si>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</si>
  <si>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</si>
  <si>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</si>
  <si>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</si>
  <si>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</si>
  <si>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</si>
  <si>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</si>
  <si>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</si>
  <si>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</si>
  <si>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</si>
  <si>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</si>
  <si>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</si>
  <si>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</si>
  <si>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</si>
  <si>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</si>
  <si>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</si>
  <si>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</si>
  <si>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</si>
  <si>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</si>
  <si>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</si>
  <si>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</si>
  <si>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</si>
  <si>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</si>
  <si>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</si>
  <si>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</si>
  <si>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</si>
  <si>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</si>
  <si>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</si>
  <si>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</si>
  <si>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</si>
  <si>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</si>
  <si>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</si>
  <si>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</si>
  <si>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</si>
  <si>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</si>
  <si>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</si>
  <si>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</si>
  <si>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</si>
  <si>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</si>
  <si>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</si>
  <si>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</si>
  <si>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</si>
  <si>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</si>
  <si>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</si>
  <si>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</si>
  <si>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</si>
  <si>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</si>
  <si>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</si>
  <si>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</si>
  <si>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</si>
  <si>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</si>
  <si>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</si>
  <si>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</si>
  <si>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</si>
  <si>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</si>
  <si>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</si>
  <si>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</si>
  <si>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</si>
  <si>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</si>
  <si>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</si>
  <si>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</si>
  <si>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</si>
  <si>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</si>
  <si>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</si>
  <si>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</si>
  <si>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</si>
  <si>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</si>
  <si>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</si>
  <si>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</si>
  <si>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</si>
  <si>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</si>
  <si>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</si>
  <si>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</si>
  <si>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</si>
  <si>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</si>
  <si>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</si>
  <si>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</si>
  <si>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</si>
  <si>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</si>
  <si>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</si>
  <si>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</si>
  <si>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</si>
  <si>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</si>
  <si>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</si>
  <si>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</si>
  <si>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</si>
  <si>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</si>
  <si>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</si>
  <si>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</si>
  <si>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</si>
  <si>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</si>
  <si>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</si>
  <si>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</si>
  <si>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</si>
  <si>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</si>
  <si>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</si>
  <si>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</si>
  <si>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</si>
  <si>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</si>
  <si>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</si>
  <si>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</si>
  <si>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</si>
  <si>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</si>
  <si>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</si>
  <si>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</si>
  <si>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</si>
  <si>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</si>
  <si>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</si>
  <si>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</si>
  <si>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</si>
  <si>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</si>
  <si>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</si>
  <si>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</si>
  <si>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</si>
  <si>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</si>
  <si>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</si>
  <si>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</si>
  <si>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</si>
  <si>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</si>
  <si>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</si>
  <si>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</si>
  <si>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</si>
  <si>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</si>
  <si>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</si>
  <si>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</si>
  <si>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</si>
  <si>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</si>
  <si>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</si>
  <si>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</si>
  <si>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</si>
  <si>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</si>
  <si>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</si>
  <si>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</si>
  <si>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</si>
  <si>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</si>
  <si>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</si>
  <si>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</si>
  <si>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</si>
  <si>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</si>
  <si>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</si>
  <si>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</si>
  <si>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</si>
  <si>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</si>
  <si>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</si>
  <si>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</si>
  <si>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</si>
  <si>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</si>
  <si>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</si>
  <si>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</si>
  <si>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</si>
  <si>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</si>
  <si>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</si>
  <si>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</si>
  <si>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</si>
  <si>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</si>
  <si>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</si>
  <si>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</si>
  <si>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</si>
  <si>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</si>
  <si>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</si>
  <si>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</si>
  <si>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</si>
  <si>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</si>
  <si>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</si>
  <si>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</si>
  <si>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</si>
  <si>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</si>
  <si>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</si>
  <si>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</si>
  <si>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</si>
  <si>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</si>
  <si>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</si>
  <si>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</si>
  <si>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</si>
  <si>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</si>
  <si>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</si>
  <si>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</si>
  <si>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</si>
  <si>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</si>
  <si>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</si>
  <si>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</si>
  <si>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</si>
  <si>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</si>
  <si>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</si>
  <si>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</si>
  <si>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</si>
  <si>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</si>
  <si>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</si>
  <si>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</si>
  <si>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</si>
  <si>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</si>
  <si>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</si>
  <si>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</si>
  <si>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</si>
  <si>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</si>
  <si>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</si>
  <si>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</si>
  <si>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</si>
  <si>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</si>
  <si>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</si>
  <si>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</si>
  <si>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</si>
  <si>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</si>
  <si>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</si>
  <si>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</si>
  <si>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</si>
  <si>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</si>
  <si>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</si>
  <si>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</si>
  <si>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</si>
  <si>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</si>
  <si>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</si>
  <si>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</si>
  <si>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</si>
  <si>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</si>
  <si>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</si>
  <si>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</si>
  <si>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</si>
  <si>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</si>
  <si>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</si>
  <si>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</si>
  <si>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</si>
  <si>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</si>
  <si>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</si>
  <si>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</si>
  <si>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</si>
  <si>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</si>
  <si>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</si>
  <si>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</si>
  <si>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</si>
  <si>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</si>
  <si>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</si>
  <si>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</si>
  <si>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</si>
  <si>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</si>
  <si>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</si>
  <si>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</si>
  <si>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</si>
  <si>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</si>
  <si>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</si>
  <si>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</si>
  <si>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</si>
  <si>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</si>
  <si>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</si>
  <si>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</si>
  <si>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</si>
  <si>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</si>
  <si>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</si>
  <si>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</si>
  <si>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</si>
  <si>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</si>
  <si>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</si>
  <si>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</si>
  <si>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</si>
  <si>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</si>
  <si>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</si>
  <si>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</si>
  <si>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</si>
  <si>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</si>
  <si>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</si>
  <si>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</si>
  <si>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</si>
  <si>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</si>
  <si>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</si>
  <si>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</si>
  <si>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</si>
  <si>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</si>
  <si>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</si>
  <si>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</si>
  <si>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</si>
  <si>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</si>
  <si>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</si>
  <si>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</si>
  <si>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</si>
  <si>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</si>
  <si>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</si>
  <si>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</si>
  <si>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</si>
  <si>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</si>
  <si>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</si>
  <si>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</si>
  <si>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</si>
  <si>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</si>
  <si>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</si>
  <si>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</si>
  <si>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</si>
  <si>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</si>
  <si>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</si>
  <si>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</si>
  <si>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</si>
  <si>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</si>
  <si>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</si>
  <si>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</si>
  <si>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</si>
  <si>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</si>
  <si>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</si>
  <si>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</si>
  <si>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</si>
  <si>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</si>
  <si>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</si>
  <si>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</si>
  <si>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</si>
  <si>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</si>
  <si>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</si>
  <si>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</si>
  <si>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</si>
  <si>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</si>
  <si>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</si>
  <si>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</si>
  <si>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</si>
  <si>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</si>
  <si>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</si>
  <si>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</si>
  <si>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</si>
  <si>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</si>
  <si>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</si>
  <si>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</si>
  <si>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</si>
  <si>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</si>
  <si>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</si>
  <si>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</si>
  <si>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</si>
  <si>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</si>
  <si>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</si>
  <si>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</si>
  <si>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</si>
  <si>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</si>
  <si>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</si>
  <si>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</si>
  <si>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</si>
  <si>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</si>
  <si>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</si>
  <si>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</si>
  <si>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</si>
  <si>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</si>
  <si>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</si>
  <si>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</si>
  <si>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</si>
  <si>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</si>
  <si>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</si>
  <si>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</si>
  <si>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</si>
  <si>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</si>
  <si>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</si>
  <si>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</si>
  <si>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</si>
  <si>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</si>
  <si>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</si>
  <si>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</si>
  <si>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</si>
  <si>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</si>
  <si>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</si>
  <si>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</si>
  <si>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</si>
  <si>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</si>
  <si>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</si>
  <si>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</si>
  <si>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</si>
  <si>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</si>
  <si>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</si>
  <si>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</si>
  <si>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</si>
  <si>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</si>
  <si>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</si>
  <si>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</si>
  <si>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</si>
  <si>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</si>
  <si>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</si>
  <si>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</si>
  <si>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</si>
  <si>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</si>
  <si>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</si>
  <si>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</si>
  <si>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</si>
  <si>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</si>
  <si>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</si>
  <si>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</si>
  <si>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</si>
  <si>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</si>
  <si>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</si>
  <si>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</si>
  <si>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</si>
  <si>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</si>
  <si>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</si>
  <si>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</si>
  <si>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</si>
  <si>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</si>
  <si>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</si>
  <si>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</si>
  <si>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</si>
  <si>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</si>
  <si>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</si>
  <si>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</si>
  <si>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</si>
  <si>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</si>
  <si>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</si>
  <si>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</si>
  <si>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</si>
  <si>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</si>
  <si>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</si>
  <si>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</si>
  <si>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</si>
  <si>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</si>
  <si>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</si>
  <si>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</si>
  <si>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</si>
  <si>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</si>
  <si>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</si>
  <si>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</si>
  <si>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</si>
  <si>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</si>
  <si>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</si>
  <si>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</si>
  <si>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</si>
  <si>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</si>
  <si>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</si>
  <si>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</si>
  <si>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</si>
  <si>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</si>
  <si>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</si>
  <si>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</si>
  <si>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</si>
  <si>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</si>
  <si>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</si>
  <si>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</si>
  <si>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</si>
  <si>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</si>
  <si>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</si>
  <si>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</si>
  <si>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</si>
  <si>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</si>
  <si>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</si>
  <si>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</si>
  <si>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</si>
  <si>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</si>
  <si>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</si>
  <si>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</si>
  <si>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</si>
  <si>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</si>
  <si>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</si>
  <si>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</si>
  <si>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</si>
  <si>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</si>
  <si>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</si>
  <si>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</si>
  <si>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</si>
  <si>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</si>
  <si>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</si>
  <si>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</si>
  <si>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</si>
  <si>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</si>
  <si>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</si>
  <si>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</si>
  <si>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</si>
  <si>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</si>
  <si>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</si>
  <si>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</si>
  <si>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</si>
  <si>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</si>
  <si>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</si>
  <si>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</si>
  <si>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</si>
  <si>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</si>
  <si>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</si>
  <si>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</si>
  <si>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</si>
  <si>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</si>
  <si>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</si>
  <si>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</si>
  <si>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</si>
  <si>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</si>
  <si>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</si>
  <si>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</si>
  <si>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</si>
  <si>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</si>
  <si>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</si>
  <si>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</si>
  <si>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</si>
  <si>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</si>
  <si>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</si>
  <si>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</si>
  <si>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</si>
  <si>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</si>
  <si>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</si>
  <si>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</si>
  <si>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</si>
  <si>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</si>
  <si>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</si>
  <si>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</si>
  <si>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</si>
  <si>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</si>
  <si>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</si>
  <si>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</si>
  <si>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</si>
  <si>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</si>
  <si>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</si>
  <si>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</si>
  <si>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</si>
  <si>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</si>
  <si>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</si>
  <si>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</si>
  <si>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</si>
  <si>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</si>
  <si>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</si>
  <si>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</si>
  <si>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</si>
  <si>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</si>
  <si>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</si>
  <si>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</si>
  <si>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</si>
  <si>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</si>
  <si>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</si>
  <si>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</si>
  <si>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</si>
  <si>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</si>
  <si>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</si>
  <si>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</si>
  <si>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</si>
  <si>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</si>
  <si>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</si>
  <si>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</si>
  <si>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</si>
  <si>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</si>
  <si>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</si>
  <si>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</si>
  <si>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</si>
  <si>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</si>
  <si>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</si>
  <si>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</si>
  <si>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</si>
  <si>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</si>
  <si>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</si>
  <si>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</si>
  <si>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</si>
  <si>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</si>
  <si>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</si>
  <si>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</si>
  <si>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</si>
  <si>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</si>
  <si>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</si>
  <si>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</si>
  <si>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</si>
  <si>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</si>
  <si>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</si>
  <si>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</si>
  <si>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</si>
  <si>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</si>
  <si>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</si>
  <si>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</si>
  <si>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</si>
  <si>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</si>
  <si>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</si>
  <si>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</si>
  <si>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</si>
  <si>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</si>
  <si>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</si>
  <si>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</si>
  <si>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</si>
  <si>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</si>
  <si>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</si>
  <si>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</si>
  <si>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</si>
  <si>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</si>
  <si>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</si>
  <si>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</si>
  <si>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</si>
  <si>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</si>
  <si>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</si>
  <si>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</si>
  <si>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</si>
  <si>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</si>
  <si>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</si>
  <si>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</si>
  <si>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</si>
  <si>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</si>
  <si>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</si>
  <si>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</si>
  <si>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</si>
  <si>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</si>
  <si>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</si>
  <si>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</si>
  <si>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</si>
  <si>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</si>
  <si>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</si>
  <si>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</si>
  <si>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</si>
  <si>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</si>
  <si>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</si>
  <si>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</si>
  <si>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</si>
  <si>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</si>
  <si>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</si>
  <si>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</si>
  <si>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</si>
  <si>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</si>
  <si>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</si>
  <si>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</si>
  <si>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</si>
  <si>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</si>
  <si>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</si>
  <si>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</si>
  <si>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</si>
  <si>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</si>
  <si>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</si>
  <si>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</si>
  <si>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</si>
  <si>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</si>
  <si>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</si>
  <si>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</si>
  <si>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</si>
  <si>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</si>
  <si>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</si>
  <si>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</si>
  <si>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</si>
  <si>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</si>
  <si>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</si>
  <si>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</si>
  <si>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</si>
  <si>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</si>
  <si>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</si>
  <si>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</si>
  <si>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</si>
  <si>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</si>
  <si>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</si>
  <si>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</si>
  <si>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</si>
  <si>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</si>
  <si>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</si>
  <si>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</si>
  <si>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</si>
  <si>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</si>
  <si>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</si>
  <si>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</si>
  <si>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</si>
  <si>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</si>
  <si>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</si>
  <si>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</si>
  <si>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</si>
  <si>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</si>
  <si>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</si>
  <si>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</si>
  <si>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</si>
  <si>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</si>
  <si>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</si>
  <si>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</si>
  <si>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</si>
  <si>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</si>
  <si>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</si>
  <si>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</si>
  <si>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</si>
  <si>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</si>
  <si>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</si>
  <si>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</si>
  <si>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</si>
  <si>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</si>
  <si>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</si>
  <si>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</si>
  <si>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</si>
  <si>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</si>
  <si>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</si>
  <si>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</si>
  <si>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</si>
  <si>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</si>
  <si>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</si>
  <si>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</si>
  <si>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</si>
  <si>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</si>
  <si>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</si>
  <si>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</si>
  <si>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</si>
  <si>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</si>
  <si>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</si>
  <si>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</si>
  <si>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</si>
  <si>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</si>
  <si>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</si>
  <si>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</si>
  <si>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</si>
  <si>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</si>
  <si>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</si>
  <si>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</si>
  <si>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</si>
  <si>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</si>
  <si>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</si>
  <si>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</si>
  <si>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</si>
  <si>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</si>
  <si>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</si>
  <si>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</si>
  <si>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</si>
  <si>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</si>
  <si>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</si>
  <si>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</si>
  <si>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</si>
  <si>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</si>
  <si>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</si>
  <si>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</si>
  <si>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</si>
  <si>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</si>
  <si>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</si>
  <si>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</si>
  <si>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</si>
  <si>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</si>
  <si>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</si>
  <si>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</si>
  <si>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</si>
  <si>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</si>
  <si>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</si>
  <si>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</si>
  <si>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</si>
  <si>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</si>
  <si>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</si>
  <si>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</si>
  <si>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</si>
  <si>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</si>
  <si>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</si>
  <si>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</si>
  <si>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</si>
  <si>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</si>
  <si>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</si>
  <si>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</si>
  <si>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</si>
  <si>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</si>
  <si>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</si>
  <si>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</si>
  <si>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</si>
  <si>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</si>
  <si>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</si>
  <si>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</si>
  <si>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</si>
  <si>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</si>
  <si>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</si>
  <si>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</si>
  <si>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</si>
  <si>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</si>
  <si>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</si>
  <si>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</si>
  <si>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</si>
  <si>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</si>
  <si>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</si>
  <si>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</si>
  <si>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</si>
  <si>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</si>
  <si>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</si>
  <si>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</si>
  <si>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</si>
  <si>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</si>
  <si>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</si>
  <si>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</si>
  <si>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</si>
  <si>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</si>
  <si>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</si>
  <si>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</si>
  <si>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</si>
  <si>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</si>
  <si>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</si>
  <si>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</si>
  <si>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</si>
  <si>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</si>
  <si>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</si>
  <si>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</si>
  <si>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</si>
  <si>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</si>
  <si>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</si>
  <si>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</si>
  <si>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</si>
  <si>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</si>
  <si>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</si>
  <si>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</si>
  <si>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</si>
  <si>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</si>
  <si>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</si>
  <si>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</si>
  <si>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</si>
  <si>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</si>
  <si>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</si>
  <si>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</si>
  <si>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</si>
  <si>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</si>
  <si>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</si>
  <si>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</si>
  <si>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</si>
  <si>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</si>
  <si>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</si>
  <si>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</si>
  <si>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</si>
  <si>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</si>
  <si>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</si>
  <si>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</si>
  <si>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</si>
  <si>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</si>
  <si>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</si>
  <si>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</si>
  <si>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</si>
  <si>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</si>
  <si>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</si>
  <si>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</si>
  <si>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</si>
  <si>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</si>
  <si>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</si>
  <si>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</si>
  <si>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</si>
  <si>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</si>
  <si>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</si>
  <si>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</si>
  <si>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</si>
  <si>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</si>
  <si>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</si>
  <si>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</si>
  <si>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</si>
  <si>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</si>
  <si>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</si>
  <si>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</si>
  <si>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</si>
  <si>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</si>
  <si>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</si>
  <si>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</si>
  <si>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</si>
  <si>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</si>
  <si>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</si>
  <si>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</si>
  <si>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</si>
  <si>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</si>
  <si>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</si>
  <si>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</si>
  <si>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</si>
  <si>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</si>
  <si>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</si>
  <si>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</si>
  <si>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</si>
  <si>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</si>
  <si>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</si>
  <si>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</si>
  <si>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</si>
  <si>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</si>
  <si>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</si>
  <si>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</si>
  <si>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</si>
  <si>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</si>
  <si>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</si>
  <si>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</si>
  <si>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</si>
  <si>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</si>
  <si>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</si>
  <si>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</si>
  <si>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</si>
  <si>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</si>
  <si>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</si>
  <si>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</si>
  <si>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</si>
  <si>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</si>
  <si>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</si>
  <si>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</si>
  <si>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</si>
  <si>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</si>
  <si>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</si>
  <si>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</si>
  <si>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</si>
  <si>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</si>
  <si>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</si>
  <si>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</si>
  <si>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</si>
  <si>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</si>
  <si>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</si>
  <si>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</si>
  <si>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</si>
  <si>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</si>
  <si>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</si>
  <si>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</si>
  <si>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</si>
  <si>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</si>
  <si>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</si>
  <si>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</si>
  <si>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</si>
  <si>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</si>
  <si>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</si>
  <si>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</si>
  <si>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</si>
  <si>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</si>
  <si>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</si>
  <si>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</si>
  <si>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</si>
  <si>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</si>
  <si>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</si>
  <si>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</si>
  <si>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</si>
  <si>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</si>
  <si>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</si>
  <si>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</si>
  <si>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</si>
  <si>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</si>
  <si>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</si>
  <si>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</si>
  <si>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</si>
  <si>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</si>
  <si>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</si>
  <si>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</si>
  <si>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</si>
  <si>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</si>
  <si>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</si>
  <si>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</si>
  <si>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</si>
  <si>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</si>
  <si>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</si>
  <si>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</si>
  <si>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</si>
  <si>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</si>
  <si>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</si>
  <si>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</si>
  <si>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</si>
  <si>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</si>
  <si>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</si>
  <si>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</si>
  <si>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</si>
  <si>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</si>
  <si>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</si>
  <si>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</si>
  <si>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</si>
  <si>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</si>
  <si>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</si>
  <si>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</si>
  <si>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</si>
  <si>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</si>
  <si>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</si>
  <si>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</si>
  <si>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</si>
  <si>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</si>
  <si>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</si>
  <si>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</si>
  <si>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</si>
  <si>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</si>
  <si>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</si>
  <si>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</si>
  <si>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</si>
  <si>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</si>
  <si>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</si>
  <si>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</si>
  <si>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</si>
  <si>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</si>
  <si>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</si>
  <si>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</si>
  <si>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</si>
  <si>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</si>
  <si>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</si>
  <si>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</si>
  <si>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</si>
  <si>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</si>
  <si>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</si>
  <si>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</si>
  <si>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</si>
  <si>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</si>
  <si>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</si>
  <si>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</si>
  <si>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</si>
  <si>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</si>
  <si>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</si>
  <si>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</si>
  <si>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</si>
  <si>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</si>
  <si>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</si>
  <si>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</si>
  <si>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</si>
  <si>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</si>
  <si>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</si>
  <si>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</si>
  <si>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</si>
  <si>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</si>
  <si>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</si>
  <si>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</si>
  <si>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</si>
  <si>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</si>
  <si>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</si>
  <si>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</si>
  <si>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</si>
  <si>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</si>
  <si>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</si>
  <si>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</si>
  <si>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</si>
  <si>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</si>
  <si>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</si>
  <si>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</si>
  <si>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</si>
  <si>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</si>
  <si>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</si>
  <si>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</si>
  <si>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</si>
  <si>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</si>
  <si>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</si>
  <si>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</si>
  <si>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</si>
  <si>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</si>
  <si>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</si>
  <si>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</si>
  <si>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</si>
  <si>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</si>
  <si>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</si>
  <si>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</si>
  <si>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</si>
  <si>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</si>
  <si>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</si>
  <si>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</si>
  <si>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</si>
  <si>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</si>
  <si>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</si>
  <si>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</si>
  <si>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</si>
  <si>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</si>
  <si>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</si>
  <si>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</si>
  <si>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</si>
  <si>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</si>
  <si>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</si>
  <si>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</si>
  <si>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</si>
  <si>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</si>
  <si>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</si>
  <si>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</si>
  <si>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</si>
  <si>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</si>
  <si>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</si>
  <si>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</si>
  <si>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</si>
  <si>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</si>
  <si>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</si>
  <si>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</si>
  <si>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</si>
  <si>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</si>
  <si>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</si>
  <si>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</si>
  <si>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</si>
  <si>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</si>
  <si>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</si>
  <si>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</si>
  <si>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</si>
  <si>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</si>
  <si>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</si>
  <si>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</si>
  <si>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</si>
  <si>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</si>
  <si>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</si>
  <si>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</si>
  <si>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</si>
  <si>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</si>
  <si>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</si>
  <si>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</si>
  <si>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</si>
  <si>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</si>
  <si>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</si>
  <si>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</si>
  <si>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</si>
  <si>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</si>
  <si>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</si>
  <si>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</si>
  <si>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</si>
  <si>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</si>
  <si>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</si>
  <si>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</si>
  <si>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</si>
  <si>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</si>
  <si>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</si>
  <si>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</si>
  <si>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</si>
  <si>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</si>
  <si>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</si>
  <si>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</si>
  <si>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</si>
  <si>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</si>
  <si>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</si>
  <si>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</si>
  <si>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</si>
  <si>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</si>
  <si>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</si>
  <si>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</si>
  <si>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</si>
  <si>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</si>
  <si>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</si>
  <si>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</si>
  <si>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</si>
  <si>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</si>
  <si>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</si>
  <si>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</si>
  <si>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</si>
  <si>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</si>
  <si>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</si>
  <si>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</si>
  <si>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</si>
  <si>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</si>
  <si>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</si>
  <si>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</si>
  <si>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</si>
  <si>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</si>
  <si>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</si>
  <si>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</si>
  <si>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</si>
  <si>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</si>
  <si>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</si>
  <si>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</si>
  <si>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</si>
  <si>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</si>
  <si>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</si>
  <si>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</si>
  <si>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</si>
  <si>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</si>
  <si>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</si>
  <si>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</si>
  <si>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</si>
  <si>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</si>
  <si>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</si>
  <si>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</si>
  <si>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</si>
  <si>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</si>
  <si>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</si>
  <si>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</si>
  <si>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</si>
  <si>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</si>
  <si>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</si>
  <si>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</si>
  <si>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</si>
  <si>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</si>
  <si>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</si>
  <si>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</si>
  <si>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</si>
  <si>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</si>
  <si>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</si>
  <si>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</si>
  <si>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</si>
  <si>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</si>
  <si>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</si>
  <si>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</si>
  <si>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</si>
  <si>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</si>
  <si>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</si>
  <si>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</si>
  <si>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</si>
  <si>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</si>
  <si>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</si>
  <si>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</si>
  <si>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</si>
  <si>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</si>
  <si>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</si>
  <si>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</si>
  <si>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</si>
  <si>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</si>
  <si>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</si>
  <si>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</si>
  <si>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</si>
  <si>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</si>
  <si>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</si>
  <si>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</si>
  <si>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</si>
  <si>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</si>
  <si>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</si>
  <si>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</si>
  <si>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</si>
  <si>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</si>
  <si>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</si>
  <si>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</si>
  <si>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</si>
  <si>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</si>
  <si>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</si>
  <si>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</si>
  <si>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</si>
  <si>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</si>
  <si>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</si>
  <si>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</si>
  <si>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</si>
  <si>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</si>
  <si>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</si>
  <si>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</si>
  <si>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</si>
  <si>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</si>
  <si>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</si>
  <si>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</si>
  <si>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</si>
  <si>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</si>
  <si>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</si>
  <si>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</si>
  <si>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</si>
  <si>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</si>
  <si>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</si>
  <si>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</si>
  <si>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</si>
  <si>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</si>
  <si>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</si>
  <si>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</si>
  <si>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</si>
  <si>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</si>
  <si>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</si>
  <si>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</si>
  <si>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</si>
  <si>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</si>
  <si>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</si>
  <si>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</si>
  <si>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</si>
  <si>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</si>
  <si>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</si>
  <si>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</si>
  <si>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</si>
  <si>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</si>
  <si>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</si>
  <si>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</si>
  <si>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</si>
  <si>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</si>
  <si>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</si>
  <si>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</si>
  <si>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</si>
  <si>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</si>
  <si>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</si>
  <si>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</si>
  <si>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</si>
  <si>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</si>
  <si>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</si>
  <si>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</si>
  <si>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</si>
  <si>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</si>
  <si>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</si>
  <si>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</si>
  <si>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</si>
  <si>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</si>
  <si>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</si>
  <si>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</si>
  <si>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</si>
  <si>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</si>
  <si>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</si>
  <si>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</si>
  <si>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</si>
  <si>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</si>
  <si>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</si>
  <si>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</si>
  <si>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</si>
  <si>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</si>
  <si>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</si>
  <si>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</si>
  <si>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</si>
  <si>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</si>
  <si>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</si>
  <si>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</si>
  <si>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</si>
  <si>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</si>
  <si>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</si>
  <si>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</si>
  <si>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</si>
  <si>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</si>
  <si>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</si>
  <si>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</si>
  <si>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</si>
  <si>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</si>
  <si>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</si>
  <si>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</si>
  <si>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</si>
  <si>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</si>
  <si>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</si>
  <si>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</si>
  <si>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</si>
  <si>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</si>
  <si>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</si>
  <si>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</si>
  <si>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</si>
  <si>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</si>
  <si>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</si>
  <si>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</si>
  <si>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</si>
  <si>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</si>
  <si>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</si>
  <si>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</si>
  <si>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</si>
  <si>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</si>
  <si>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</si>
  <si>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</si>
  <si>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</si>
  <si>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</si>
  <si>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</si>
  <si>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</si>
  <si>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</si>
  <si>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</si>
  <si>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</si>
  <si>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</si>
  <si>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</si>
  <si>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</si>
  <si>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</si>
  <si>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</si>
  <si>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</si>
  <si>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</si>
  <si>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</si>
  <si>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</si>
  <si>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</si>
  <si>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</si>
  <si>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</si>
  <si>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</si>
  <si>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</si>
  <si>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</si>
  <si>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</si>
  <si>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</si>
  <si>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</si>
  <si>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</si>
  <si>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</si>
  <si>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</si>
  <si>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</si>
  <si>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</si>
  <si>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</si>
  <si>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</si>
  <si>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</si>
  <si>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</si>
  <si>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</si>
  <si>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</si>
  <si>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</si>
  <si>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</si>
  <si>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</si>
  <si>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</si>
  <si>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</si>
  <si>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</si>
  <si>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</si>
  <si>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</si>
  <si>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</si>
  <si>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</si>
  <si>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</si>
  <si>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</si>
  <si>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</si>
  <si>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</si>
  <si>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</si>
  <si>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</si>
  <si>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</si>
  <si>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</si>
  <si>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</si>
  <si>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</si>
  <si>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</si>
  <si>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</si>
  <si>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</si>
  <si>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</si>
  <si>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</si>
  <si>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</si>
  <si>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</si>
  <si>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</si>
  <si>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</si>
  <si>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</si>
  <si>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</si>
  <si>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</si>
  <si>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</si>
  <si>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</si>
  <si>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</si>
  <si>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</si>
  <si>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</si>
  <si>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</si>
  <si>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</si>
  <si>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</si>
  <si>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</si>
  <si>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</si>
  <si>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</si>
  <si>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</si>
  <si>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</si>
  <si>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</si>
  <si>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</si>
  <si>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</si>
  <si>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</si>
  <si>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</si>
  <si>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</si>
  <si>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</si>
  <si>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</si>
  <si>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</si>
  <si>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</si>
  <si>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</si>
  <si>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</si>
  <si>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</si>
  <si>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</si>
  <si>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</si>
  <si>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</si>
  <si>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</si>
  <si>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</si>
  <si>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</si>
  <si>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</si>
  <si>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</si>
  <si>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</si>
  <si>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</si>
  <si>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</si>
  <si>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</si>
  <si>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</si>
  <si>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</si>
  <si>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</si>
  <si>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</si>
  <si>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</si>
  <si>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</si>
  <si>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</si>
  <si>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</si>
  <si>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</si>
  <si>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</si>
  <si>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</si>
  <si>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</si>
  <si>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</si>
  <si>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</si>
  <si>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</si>
  <si>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</si>
  <si>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</si>
  <si>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</si>
  <si>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</si>
  <si>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</si>
  <si>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</si>
  <si>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</si>
  <si>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</si>
  <si>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</si>
  <si>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</si>
  <si>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</si>
  <si>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</si>
  <si>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</si>
  <si>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</si>
  <si>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</si>
  <si>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</si>
  <si>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</si>
  <si>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</si>
  <si>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</si>
  <si>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</si>
  <si>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</si>
  <si>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</si>
  <si>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</si>
  <si>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</si>
  <si>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</si>
  <si>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</si>
  <si>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</si>
  <si>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</si>
  <si>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</si>
  <si>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</si>
  <si>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</si>
  <si>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</si>
  <si>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</si>
  <si>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</si>
  <si>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</si>
  <si>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</si>
  <si>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</si>
  <si>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</si>
  <si>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</si>
  <si>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</si>
  <si>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</si>
  <si>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</si>
  <si>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</si>
  <si>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</si>
  <si>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</si>
  <si>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</si>
  <si>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</si>
  <si>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</si>
  <si>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</si>
  <si>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</si>
  <si>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</si>
  <si>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</si>
  <si>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</si>
  <si>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</si>
  <si>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</si>
  <si>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</si>
  <si>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</si>
  <si>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</si>
  <si>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</si>
  <si>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</si>
  <si>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</si>
  <si>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</si>
  <si>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</si>
  <si>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</si>
  <si>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</si>
  <si>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</si>
  <si>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</si>
  <si>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</si>
  <si>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</si>
  <si>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</si>
  <si>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</si>
  <si>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</si>
  <si>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</si>
  <si>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</si>
  <si>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</si>
  <si>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</si>
  <si>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</si>
  <si>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</si>
  <si>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</si>
  <si>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</si>
  <si>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</si>
  <si>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</si>
  <si>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</si>
  <si>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</si>
  <si>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</si>
  <si>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</si>
  <si>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</si>
  <si>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</si>
  <si>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</si>
  <si>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</si>
  <si>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</si>
  <si>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</si>
  <si>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</si>
  <si>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</si>
  <si>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</si>
  <si>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</si>
  <si>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</si>
  <si>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</si>
  <si>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</si>
  <si>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</si>
  <si>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</si>
  <si>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</si>
  <si>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</si>
  <si>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</si>
  <si>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</si>
  <si>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</si>
  <si>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</si>
  <si>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</si>
  <si>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</si>
  <si>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</si>
  <si>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</si>
  <si>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</si>
  <si>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</si>
  <si>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</si>
  <si>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</si>
  <si>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</si>
  <si>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</si>
  <si>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</si>
  <si>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</si>
  <si>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</si>
  <si>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</si>
  <si>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</si>
  <si>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</si>
  <si>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</si>
  <si>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</si>
  <si>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</si>
  <si>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</si>
  <si>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</si>
  <si>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</si>
  <si>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</si>
  <si>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Plasterboard, 25mm service void, OSB, mineral wool insulation, rainscreen</t>
  </si>
  <si>
    <t>Plasterboard, 25mm service void, OSB, EPS insulation, render</t>
  </si>
  <si>
    <t>Other - Wall</t>
  </si>
  <si>
    <t>Other - Door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</si>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</sst>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1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0" fontId="11" fillId="10" borderId="0" xfId="13"/>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ustomBuiltin="1"/>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3">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5.9960000000000004</c:v>
                </c:pt>
                <c:pt idx="1">
                  <c:v>6.7430000000000003</c:v>
                </c:pt>
                <c:pt idx="2">
                  <c:v>8.3640000000000008</c:v>
                </c:pt>
                <c:pt idx="3">
                  <c:v>10.592000000000001</c:v>
                </c:pt>
                <c:pt idx="4">
                  <c:v>13.749000000000001</c:v>
                </c:pt>
                <c:pt idx="5">
                  <c:v>17.222000000000001</c:v>
                </c:pt>
                <c:pt idx="6">
                  <c:v>18.898</c:v>
                </c:pt>
                <c:pt idx="7">
                  <c:v>18.347000000000001</c:v>
                </c:pt>
                <c:pt idx="8">
                  <c:v>16.387</c:v>
                </c:pt>
                <c:pt idx="9">
                  <c:v>12.769</c:v>
                </c:pt>
                <c:pt idx="10">
                  <c:v>9.2319999999999993</c:v>
                </c:pt>
                <c:pt idx="11">
                  <c:v>6.5910000000000002</c:v>
                </c:pt>
              </c:numCache>
            </c:numRef>
          </c:val>
          <c:extLst>
            <c:ext xmlns:c16="http://schemas.microsoft.com/office/drawing/2014/chart" uri="{C3380CC4-5D6E-409C-BE32-E72D297353CC}">
              <c16:uniqueId val="{00000000-C250-4723-B7B4-37CCDDE597A3}"/>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11.603</c:v>
                </c:pt>
                <c:pt idx="1">
                  <c:v>20.042000000000002</c:v>
                </c:pt>
                <c:pt idx="2">
                  <c:v>34.597000000000001</c:v>
                </c:pt>
                <c:pt idx="3">
                  <c:v>52.295999999999999</c:v>
                </c:pt>
                <c:pt idx="4">
                  <c:v>68.094999999999999</c:v>
                </c:pt>
                <c:pt idx="5">
                  <c:v>77.05</c:v>
                </c:pt>
                <c:pt idx="6">
                  <c:v>70.335999999999999</c:v>
                </c:pt>
                <c:pt idx="7">
                  <c:v>58.35</c:v>
                </c:pt>
                <c:pt idx="8">
                  <c:v>40.463000000000001</c:v>
                </c:pt>
                <c:pt idx="9">
                  <c:v>27.263000000000002</c:v>
                </c:pt>
                <c:pt idx="10">
                  <c:v>13.922000000000001</c:v>
                </c:pt>
                <c:pt idx="11">
                  <c:v>8.9149999999999991</c:v>
                </c:pt>
              </c:numCache>
            </c:numRef>
          </c:val>
          <c:smooth val="0"/>
          <c:extLst>
            <c:ext xmlns:c16="http://schemas.microsoft.com/office/drawing/2014/chart" uri="{C3380CC4-5D6E-409C-BE32-E72D297353CC}">
              <c16:uniqueId val="{00000000-5708-4E91-9EE3-F0A890A5A177}"/>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14.427</c:v>
                </c:pt>
                <c:pt idx="1">
                  <c:v>27.719000000000001</c:v>
                </c:pt>
                <c:pt idx="2">
                  <c:v>47.494</c:v>
                </c:pt>
                <c:pt idx="3">
                  <c:v>73.085999999999999</c:v>
                </c:pt>
                <c:pt idx="4">
                  <c:v>91.789000000000001</c:v>
                </c:pt>
                <c:pt idx="5">
                  <c:v>104.55500000000001</c:v>
                </c:pt>
                <c:pt idx="6">
                  <c:v>101.52800000000001</c:v>
                </c:pt>
                <c:pt idx="7">
                  <c:v>80.611999999999995</c:v>
                </c:pt>
                <c:pt idx="8">
                  <c:v>55.314999999999998</c:v>
                </c:pt>
                <c:pt idx="9">
                  <c:v>38.1</c:v>
                </c:pt>
                <c:pt idx="10">
                  <c:v>17.361999999999998</c:v>
                </c:pt>
                <c:pt idx="11">
                  <c:v>10.769</c:v>
                </c:pt>
              </c:numCache>
            </c:numRef>
          </c:val>
          <c:smooth val="0"/>
          <c:extLst>
            <c:ext xmlns:c16="http://schemas.microsoft.com/office/drawing/2014/chart" uri="{C3380CC4-5D6E-409C-BE32-E72D297353CC}">
              <c16:uniqueId val="{00000001-5708-4E91-9EE3-F0A890A5A177}"/>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36.909999999999997</c:v>
                </c:pt>
                <c:pt idx="1">
                  <c:v>58.524000000000001</c:v>
                </c:pt>
                <c:pt idx="2">
                  <c:v>78.741</c:v>
                </c:pt>
                <c:pt idx="3">
                  <c:v>100.355</c:v>
                </c:pt>
                <c:pt idx="4">
                  <c:v>101.398</c:v>
                </c:pt>
                <c:pt idx="5">
                  <c:v>104.434</c:v>
                </c:pt>
                <c:pt idx="6">
                  <c:v>104.97</c:v>
                </c:pt>
                <c:pt idx="7">
                  <c:v>100.72199999999999</c:v>
                </c:pt>
                <c:pt idx="8">
                  <c:v>91.25</c:v>
                </c:pt>
                <c:pt idx="9">
                  <c:v>74.506</c:v>
                </c:pt>
                <c:pt idx="10">
                  <c:v>39.034999999999997</c:v>
                </c:pt>
                <c:pt idx="11">
                  <c:v>28.513000000000002</c:v>
                </c:pt>
              </c:numCache>
            </c:numRef>
          </c:val>
          <c:smooth val="0"/>
          <c:extLst>
            <c:ext xmlns:c16="http://schemas.microsoft.com/office/drawing/2014/chart" uri="{C3380CC4-5D6E-409C-BE32-E72D297353CC}">
              <c16:uniqueId val="{00000002-5708-4E91-9EE3-F0A890A5A177}"/>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17.460999999999999</c:v>
                </c:pt>
                <c:pt idx="1">
                  <c:v>31.591999999999999</c:v>
                </c:pt>
                <c:pt idx="2">
                  <c:v>56.588000000000001</c:v>
                </c:pt>
                <c:pt idx="3">
                  <c:v>83.340999999999994</c:v>
                </c:pt>
                <c:pt idx="4">
                  <c:v>105.432</c:v>
                </c:pt>
                <c:pt idx="5">
                  <c:v>109.04900000000001</c:v>
                </c:pt>
                <c:pt idx="6">
                  <c:v>107.29900000000001</c:v>
                </c:pt>
                <c:pt idx="7">
                  <c:v>86.35</c:v>
                </c:pt>
                <c:pt idx="8">
                  <c:v>71.212999999999994</c:v>
                </c:pt>
                <c:pt idx="9">
                  <c:v>42.747999999999998</c:v>
                </c:pt>
                <c:pt idx="10">
                  <c:v>19.318000000000001</c:v>
                </c:pt>
                <c:pt idx="11">
                  <c:v>12.936999999999999</c:v>
                </c:pt>
              </c:numCache>
            </c:numRef>
          </c:val>
          <c:smooth val="0"/>
          <c:extLst>
            <c:ext xmlns:c16="http://schemas.microsoft.com/office/drawing/2014/chart" uri="{C3380CC4-5D6E-409C-BE32-E72D297353CC}">
              <c16:uniqueId val="{00000003-5708-4E91-9EE3-F0A890A5A177}"/>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23.620999999999999</c:v>
                </c:pt>
                <c:pt idx="1">
                  <c:v>44.262</c:v>
                </c:pt>
                <c:pt idx="2">
                  <c:v>81.313000000000002</c:v>
                </c:pt>
                <c:pt idx="3">
                  <c:v>129.56</c:v>
                </c:pt>
                <c:pt idx="4">
                  <c:v>164.53899999999999</c:v>
                </c:pt>
                <c:pt idx="5">
                  <c:v>180.381</c:v>
                </c:pt>
                <c:pt idx="6">
                  <c:v>176.32499999999999</c:v>
                </c:pt>
                <c:pt idx="7">
                  <c:v>142.31299999999999</c:v>
                </c:pt>
                <c:pt idx="8">
                  <c:v>100.953</c:v>
                </c:pt>
                <c:pt idx="9">
                  <c:v>62.177</c:v>
                </c:pt>
                <c:pt idx="10">
                  <c:v>28.317</c:v>
                </c:pt>
                <c:pt idx="11">
                  <c:v>17.539000000000001</c:v>
                </c:pt>
              </c:numCache>
            </c:numRef>
          </c:val>
          <c:smooth val="0"/>
          <c:extLst>
            <c:ext xmlns:c16="http://schemas.microsoft.com/office/drawing/2014/chart" uri="{C3380CC4-5D6E-409C-BE32-E72D297353CC}">
              <c16:uniqueId val="{00000004-5708-4E91-9EE3-F0A890A5A177}"/>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5DD3-4CD2-B593-2455501FA08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5DD3-4CD2-B593-2455501FA08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5DD3-4CD2-B593-2455501FA08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5DD3-4CD2-B593-2455501FA08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5DD3-4CD2-B593-2455501FA08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5DD3-4CD2-B593-2455501FA08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5DD3-4CD2-B593-2455501FA08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5DD3-4CD2-B593-2455501FA08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5DD3-4CD2-B593-2455501FA08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5DD3-4CD2-B593-2455501FA08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5DD3-4CD2-B593-2455501FA08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5DD3-4CD2-B593-2455501FA08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C-5DD3-4CD2-B593-2455501FA08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F63E-4BD7-95DE-217A695AD92A}"/>
              </c:ext>
            </c:extLst>
          </c:dPt>
          <c:dPt>
            <c:idx val="1"/>
            <c:invertIfNegative val="0"/>
            <c:bubble3D val="0"/>
            <c:spPr>
              <a:ln>
                <a:prstDash val="solid"/>
              </a:ln>
            </c:spPr>
            <c:extLst>
              <c:ext xmlns:c16="http://schemas.microsoft.com/office/drawing/2014/chart" uri="{C3380CC4-5D6E-409C-BE32-E72D297353CC}">
                <c16:uniqueId val="{00000003-F63E-4BD7-95DE-217A695AD92A}"/>
              </c:ext>
            </c:extLst>
          </c:dPt>
          <c:dPt>
            <c:idx val="2"/>
            <c:invertIfNegative val="0"/>
            <c:bubble3D val="0"/>
            <c:spPr>
              <a:ln>
                <a:prstDash val="solid"/>
              </a:ln>
            </c:spPr>
            <c:extLst>
              <c:ext xmlns:c16="http://schemas.microsoft.com/office/drawing/2014/chart" uri="{C3380CC4-5D6E-409C-BE32-E72D297353CC}">
                <c16:uniqueId val="{00000005-F63E-4BD7-95DE-217A695AD92A}"/>
              </c:ext>
            </c:extLst>
          </c:dPt>
          <c:dPt>
            <c:idx val="3"/>
            <c:invertIfNegative val="0"/>
            <c:bubble3D val="0"/>
            <c:spPr>
              <a:ln>
                <a:prstDash val="solid"/>
              </a:ln>
            </c:spPr>
            <c:extLst>
              <c:ext xmlns:c16="http://schemas.microsoft.com/office/drawing/2014/chart" uri="{C3380CC4-5D6E-409C-BE32-E72D297353CC}">
                <c16:uniqueId val="{00000007-F63E-4BD7-95DE-217A695AD92A}"/>
              </c:ext>
            </c:extLst>
          </c:dPt>
          <c:dPt>
            <c:idx val="4"/>
            <c:invertIfNegative val="0"/>
            <c:bubble3D val="0"/>
            <c:spPr>
              <a:ln>
                <a:prstDash val="solid"/>
              </a:ln>
            </c:spPr>
            <c:extLst>
              <c:ext xmlns:c16="http://schemas.microsoft.com/office/drawing/2014/chart" uri="{C3380CC4-5D6E-409C-BE32-E72D297353CC}">
                <c16:uniqueId val="{00000009-F63E-4BD7-95DE-217A695AD92A}"/>
              </c:ext>
            </c:extLst>
          </c:dPt>
          <c:dPt>
            <c:idx val="5"/>
            <c:invertIfNegative val="0"/>
            <c:bubble3D val="0"/>
            <c:spPr>
              <a:ln>
                <a:prstDash val="solid"/>
              </a:ln>
            </c:spPr>
            <c:extLst>
              <c:ext xmlns:c16="http://schemas.microsoft.com/office/drawing/2014/chart" uri="{C3380CC4-5D6E-409C-BE32-E72D297353CC}">
                <c16:uniqueId val="{0000000B-F63E-4BD7-95DE-217A695AD92A}"/>
              </c:ext>
            </c:extLst>
          </c:dPt>
          <c:dPt>
            <c:idx val="6"/>
            <c:invertIfNegative val="0"/>
            <c:bubble3D val="0"/>
            <c:spPr>
              <a:ln>
                <a:prstDash val="solid"/>
              </a:ln>
            </c:spPr>
            <c:extLst>
              <c:ext xmlns:c16="http://schemas.microsoft.com/office/drawing/2014/chart" uri="{C3380CC4-5D6E-409C-BE32-E72D297353CC}">
                <c16:uniqueId val="{0000000D-F63E-4BD7-95DE-217A695AD92A}"/>
              </c:ext>
            </c:extLst>
          </c:dPt>
          <c:dPt>
            <c:idx val="7"/>
            <c:invertIfNegative val="0"/>
            <c:bubble3D val="0"/>
            <c:spPr>
              <a:ln>
                <a:prstDash val="solid"/>
              </a:ln>
            </c:spPr>
            <c:extLst>
              <c:ext xmlns:c16="http://schemas.microsoft.com/office/drawing/2014/chart" uri="{C3380CC4-5D6E-409C-BE32-E72D297353CC}">
                <c16:uniqueId val="{0000000F-F63E-4BD7-95DE-217A695AD92A}"/>
              </c:ext>
            </c:extLst>
          </c:dPt>
          <c:dPt>
            <c:idx val="8"/>
            <c:invertIfNegative val="0"/>
            <c:bubble3D val="0"/>
            <c:spPr>
              <a:ln>
                <a:prstDash val="solid"/>
              </a:ln>
            </c:spPr>
            <c:extLst>
              <c:ext xmlns:c16="http://schemas.microsoft.com/office/drawing/2014/chart" uri="{C3380CC4-5D6E-409C-BE32-E72D297353CC}">
                <c16:uniqueId val="{00000011-F63E-4BD7-95DE-217A695AD92A}"/>
              </c:ext>
            </c:extLst>
          </c:dPt>
          <c:dPt>
            <c:idx val="9"/>
            <c:invertIfNegative val="0"/>
            <c:bubble3D val="0"/>
            <c:spPr>
              <a:ln>
                <a:prstDash val="solid"/>
              </a:ln>
            </c:spPr>
            <c:extLst>
              <c:ext xmlns:c16="http://schemas.microsoft.com/office/drawing/2014/chart" uri="{C3380CC4-5D6E-409C-BE32-E72D297353CC}">
                <c16:uniqueId val="{00000013-F63E-4BD7-95DE-217A695AD92A}"/>
              </c:ext>
            </c:extLst>
          </c:dPt>
          <c:dPt>
            <c:idx val="10"/>
            <c:invertIfNegative val="0"/>
            <c:bubble3D val="0"/>
            <c:spPr>
              <a:ln>
                <a:prstDash val="solid"/>
              </a:ln>
            </c:spPr>
            <c:extLst>
              <c:ext xmlns:c16="http://schemas.microsoft.com/office/drawing/2014/chart" uri="{C3380CC4-5D6E-409C-BE32-E72D297353CC}">
                <c16:uniqueId val="{00000015-F63E-4BD7-95DE-217A695AD92A}"/>
              </c:ext>
            </c:extLst>
          </c:dPt>
          <c:dPt>
            <c:idx val="11"/>
            <c:invertIfNegative val="0"/>
            <c:bubble3D val="0"/>
            <c:spPr>
              <a:ln>
                <a:prstDash val="solid"/>
              </a:ln>
            </c:spPr>
            <c:extLst>
              <c:ext xmlns:c16="http://schemas.microsoft.com/office/drawing/2014/chart" uri="{C3380CC4-5D6E-409C-BE32-E72D297353CC}">
                <c16:uniqueId val="{00000017-F63E-4BD7-95DE-217A695AD92A}"/>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F63E-4BD7-95DE-217A695AD92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C99-4F0E-A7A3-23FC3192A4B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C99-4F0E-A7A3-23FC3192A4B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C99-4F0E-A7A3-23FC3192A4B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C99-4F0E-A7A3-23FC3192A4B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C99-4F0E-A7A3-23FC3192A4B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C99-4F0E-A7A3-23FC3192A4B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C99-4F0E-A7A3-23FC3192A4B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C99-4F0E-A7A3-23FC3192A4B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C99-4F0E-A7A3-23FC3192A4B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C99-4F0E-A7A3-23FC3192A4B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C99-4F0E-A7A3-23FC3192A4B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C99-4F0E-A7A3-23FC3192A4B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0</c:v>
                </c:pt>
                <c:pt idx="1">
                  <c:v>0</c:v>
                </c:pt>
              </c:numCache>
            </c:numRef>
          </c:val>
          <c:extLst>
            <c:ext xmlns:c16="http://schemas.microsoft.com/office/drawing/2014/chart" uri="{C3380CC4-5D6E-409C-BE32-E72D297353CC}">
              <c16:uniqueId val="{0000000C-1C99-4F0E-A7A3-23FC3192A4B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958-4871-8B39-018A544009B9}"/>
              </c:ext>
            </c:extLst>
          </c:dPt>
          <c:dPt>
            <c:idx val="1"/>
            <c:invertIfNegative val="0"/>
            <c:bubble3D val="0"/>
            <c:spPr>
              <a:ln>
                <a:prstDash val="solid"/>
              </a:ln>
            </c:spPr>
            <c:extLst>
              <c:ext xmlns:c16="http://schemas.microsoft.com/office/drawing/2014/chart" uri="{C3380CC4-5D6E-409C-BE32-E72D297353CC}">
                <c16:uniqueId val="{00000003-7958-4871-8B39-018A544009B9}"/>
              </c:ext>
            </c:extLst>
          </c:dPt>
          <c:dPt>
            <c:idx val="2"/>
            <c:invertIfNegative val="0"/>
            <c:bubble3D val="0"/>
            <c:spPr>
              <a:ln>
                <a:prstDash val="solid"/>
              </a:ln>
            </c:spPr>
            <c:extLst>
              <c:ext xmlns:c16="http://schemas.microsoft.com/office/drawing/2014/chart" uri="{C3380CC4-5D6E-409C-BE32-E72D297353CC}">
                <c16:uniqueId val="{00000005-7958-4871-8B39-018A544009B9}"/>
              </c:ext>
            </c:extLst>
          </c:dPt>
          <c:dPt>
            <c:idx val="3"/>
            <c:invertIfNegative val="0"/>
            <c:bubble3D val="0"/>
            <c:spPr>
              <a:ln>
                <a:prstDash val="solid"/>
              </a:ln>
            </c:spPr>
            <c:extLst>
              <c:ext xmlns:c16="http://schemas.microsoft.com/office/drawing/2014/chart" uri="{C3380CC4-5D6E-409C-BE32-E72D297353CC}">
                <c16:uniqueId val="{00000007-7958-4871-8B39-018A544009B9}"/>
              </c:ext>
            </c:extLst>
          </c:dPt>
          <c:dPt>
            <c:idx val="4"/>
            <c:invertIfNegative val="0"/>
            <c:bubble3D val="0"/>
            <c:spPr>
              <a:ln>
                <a:prstDash val="solid"/>
              </a:ln>
            </c:spPr>
            <c:extLst>
              <c:ext xmlns:c16="http://schemas.microsoft.com/office/drawing/2014/chart" uri="{C3380CC4-5D6E-409C-BE32-E72D297353CC}">
                <c16:uniqueId val="{00000009-7958-4871-8B39-018A544009B9}"/>
              </c:ext>
            </c:extLst>
          </c:dPt>
          <c:dPt>
            <c:idx val="5"/>
            <c:invertIfNegative val="0"/>
            <c:bubble3D val="0"/>
            <c:spPr>
              <a:ln>
                <a:prstDash val="solid"/>
              </a:ln>
            </c:spPr>
            <c:extLst>
              <c:ext xmlns:c16="http://schemas.microsoft.com/office/drawing/2014/chart" uri="{C3380CC4-5D6E-409C-BE32-E72D297353CC}">
                <c16:uniqueId val="{0000000B-7958-4871-8B39-018A544009B9}"/>
              </c:ext>
            </c:extLst>
          </c:dPt>
          <c:dPt>
            <c:idx val="6"/>
            <c:invertIfNegative val="0"/>
            <c:bubble3D val="0"/>
            <c:spPr>
              <a:ln>
                <a:prstDash val="solid"/>
              </a:ln>
            </c:spPr>
            <c:extLst>
              <c:ext xmlns:c16="http://schemas.microsoft.com/office/drawing/2014/chart" uri="{C3380CC4-5D6E-409C-BE32-E72D297353CC}">
                <c16:uniqueId val="{0000000D-7958-4871-8B39-018A544009B9}"/>
              </c:ext>
            </c:extLst>
          </c:dPt>
          <c:dPt>
            <c:idx val="7"/>
            <c:invertIfNegative val="0"/>
            <c:bubble3D val="0"/>
            <c:spPr>
              <a:ln>
                <a:prstDash val="solid"/>
              </a:ln>
            </c:spPr>
            <c:extLst>
              <c:ext xmlns:c16="http://schemas.microsoft.com/office/drawing/2014/chart" uri="{C3380CC4-5D6E-409C-BE32-E72D297353CC}">
                <c16:uniqueId val="{0000000F-7958-4871-8B39-018A544009B9}"/>
              </c:ext>
            </c:extLst>
          </c:dPt>
          <c:dPt>
            <c:idx val="8"/>
            <c:invertIfNegative val="0"/>
            <c:bubble3D val="0"/>
            <c:spPr>
              <a:ln>
                <a:prstDash val="solid"/>
              </a:ln>
            </c:spPr>
            <c:extLst>
              <c:ext xmlns:c16="http://schemas.microsoft.com/office/drawing/2014/chart" uri="{C3380CC4-5D6E-409C-BE32-E72D297353CC}">
                <c16:uniqueId val="{00000011-7958-4871-8B39-018A544009B9}"/>
              </c:ext>
            </c:extLst>
          </c:dPt>
          <c:dPt>
            <c:idx val="9"/>
            <c:invertIfNegative val="0"/>
            <c:bubble3D val="0"/>
            <c:spPr>
              <a:ln>
                <a:prstDash val="solid"/>
              </a:ln>
            </c:spPr>
            <c:extLst>
              <c:ext xmlns:c16="http://schemas.microsoft.com/office/drawing/2014/chart" uri="{C3380CC4-5D6E-409C-BE32-E72D297353CC}">
                <c16:uniqueId val="{00000013-7958-4871-8B39-018A544009B9}"/>
              </c:ext>
            </c:extLst>
          </c:dPt>
          <c:dPt>
            <c:idx val="10"/>
            <c:invertIfNegative val="0"/>
            <c:bubble3D val="0"/>
            <c:spPr>
              <a:ln>
                <a:prstDash val="solid"/>
              </a:ln>
            </c:spPr>
            <c:extLst>
              <c:ext xmlns:c16="http://schemas.microsoft.com/office/drawing/2014/chart" uri="{C3380CC4-5D6E-409C-BE32-E72D297353CC}">
                <c16:uniqueId val="{00000015-7958-4871-8B39-018A544009B9}"/>
              </c:ext>
            </c:extLst>
          </c:dPt>
          <c:dPt>
            <c:idx val="11"/>
            <c:invertIfNegative val="0"/>
            <c:bubble3D val="0"/>
            <c:spPr>
              <a:ln>
                <a:prstDash val="solid"/>
              </a:ln>
            </c:spPr>
            <c:extLst>
              <c:ext xmlns:c16="http://schemas.microsoft.com/office/drawing/2014/chart" uri="{C3380CC4-5D6E-409C-BE32-E72D297353CC}">
                <c16:uniqueId val="{00000017-7958-4871-8B39-018A544009B9}"/>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7958-4871-8B39-018A544009B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183-41A5-9892-F7FA333FEAF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183-41A5-9892-F7FA333FEAF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183-41A5-9892-F7FA333FEAF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183-41A5-9892-F7FA333FEAF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183-41A5-9892-F7FA333FEAF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183-41A5-9892-F7FA333FEAF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183-41A5-9892-F7FA333FEAF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183-41A5-9892-F7FA333FEAF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183-41A5-9892-F7FA333FEAF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183-41A5-9892-F7FA333FEAF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183-41A5-9892-F7FA333FEAF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183-41A5-9892-F7FA333FEAF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0</c:v>
                </c:pt>
                <c:pt idx="1">
                  <c:v>0</c:v>
                </c:pt>
                <c:pt idx="2">
                  <c:v>0</c:v>
                </c:pt>
              </c:numCache>
            </c:numRef>
          </c:val>
          <c:extLst>
            <c:ext xmlns:c16="http://schemas.microsoft.com/office/drawing/2014/chart" uri="{C3380CC4-5D6E-409C-BE32-E72D297353CC}">
              <c16:uniqueId val="{0000000C-B183-41A5-9892-F7FA333FEAF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2B1-4EF3-A5EE-B6CA3C6F4CF9}"/>
              </c:ext>
            </c:extLst>
          </c:dPt>
          <c:dPt>
            <c:idx val="1"/>
            <c:invertIfNegative val="0"/>
            <c:bubble3D val="0"/>
            <c:spPr>
              <a:ln>
                <a:prstDash val="solid"/>
              </a:ln>
            </c:spPr>
            <c:extLst>
              <c:ext xmlns:c16="http://schemas.microsoft.com/office/drawing/2014/chart" uri="{C3380CC4-5D6E-409C-BE32-E72D297353CC}">
                <c16:uniqueId val="{00000003-C2B1-4EF3-A5EE-B6CA3C6F4CF9}"/>
              </c:ext>
            </c:extLst>
          </c:dPt>
          <c:dPt>
            <c:idx val="2"/>
            <c:invertIfNegative val="0"/>
            <c:bubble3D val="0"/>
            <c:spPr>
              <a:ln>
                <a:prstDash val="solid"/>
              </a:ln>
            </c:spPr>
            <c:extLst>
              <c:ext xmlns:c16="http://schemas.microsoft.com/office/drawing/2014/chart" uri="{C3380CC4-5D6E-409C-BE32-E72D297353CC}">
                <c16:uniqueId val="{00000005-C2B1-4EF3-A5EE-B6CA3C6F4CF9}"/>
              </c:ext>
            </c:extLst>
          </c:dPt>
          <c:dPt>
            <c:idx val="3"/>
            <c:invertIfNegative val="0"/>
            <c:bubble3D val="0"/>
            <c:spPr>
              <a:ln>
                <a:prstDash val="solid"/>
              </a:ln>
            </c:spPr>
            <c:extLst>
              <c:ext xmlns:c16="http://schemas.microsoft.com/office/drawing/2014/chart" uri="{C3380CC4-5D6E-409C-BE32-E72D297353CC}">
                <c16:uniqueId val="{00000007-C2B1-4EF3-A5EE-B6CA3C6F4CF9}"/>
              </c:ext>
            </c:extLst>
          </c:dPt>
          <c:dPt>
            <c:idx val="4"/>
            <c:invertIfNegative val="0"/>
            <c:bubble3D val="0"/>
            <c:spPr>
              <a:ln>
                <a:prstDash val="solid"/>
              </a:ln>
            </c:spPr>
            <c:extLst>
              <c:ext xmlns:c16="http://schemas.microsoft.com/office/drawing/2014/chart" uri="{C3380CC4-5D6E-409C-BE32-E72D297353CC}">
                <c16:uniqueId val="{00000009-C2B1-4EF3-A5EE-B6CA3C6F4CF9}"/>
              </c:ext>
            </c:extLst>
          </c:dPt>
          <c:dPt>
            <c:idx val="5"/>
            <c:invertIfNegative val="0"/>
            <c:bubble3D val="0"/>
            <c:spPr>
              <a:ln>
                <a:prstDash val="solid"/>
              </a:ln>
            </c:spPr>
            <c:extLst>
              <c:ext xmlns:c16="http://schemas.microsoft.com/office/drawing/2014/chart" uri="{C3380CC4-5D6E-409C-BE32-E72D297353CC}">
                <c16:uniqueId val="{0000000B-C2B1-4EF3-A5EE-B6CA3C6F4CF9}"/>
              </c:ext>
            </c:extLst>
          </c:dPt>
          <c:dPt>
            <c:idx val="6"/>
            <c:invertIfNegative val="0"/>
            <c:bubble3D val="0"/>
            <c:spPr>
              <a:ln>
                <a:prstDash val="solid"/>
              </a:ln>
            </c:spPr>
            <c:extLst>
              <c:ext xmlns:c16="http://schemas.microsoft.com/office/drawing/2014/chart" uri="{C3380CC4-5D6E-409C-BE32-E72D297353CC}">
                <c16:uniqueId val="{0000000D-C2B1-4EF3-A5EE-B6CA3C6F4CF9}"/>
              </c:ext>
            </c:extLst>
          </c:dPt>
          <c:dPt>
            <c:idx val="7"/>
            <c:invertIfNegative val="0"/>
            <c:bubble3D val="0"/>
            <c:spPr>
              <a:ln>
                <a:prstDash val="solid"/>
              </a:ln>
            </c:spPr>
            <c:extLst>
              <c:ext xmlns:c16="http://schemas.microsoft.com/office/drawing/2014/chart" uri="{C3380CC4-5D6E-409C-BE32-E72D297353CC}">
                <c16:uniqueId val="{0000000F-C2B1-4EF3-A5EE-B6CA3C6F4CF9}"/>
              </c:ext>
            </c:extLst>
          </c:dPt>
          <c:dPt>
            <c:idx val="8"/>
            <c:invertIfNegative val="0"/>
            <c:bubble3D val="0"/>
            <c:spPr>
              <a:ln>
                <a:prstDash val="solid"/>
              </a:ln>
            </c:spPr>
            <c:extLst>
              <c:ext xmlns:c16="http://schemas.microsoft.com/office/drawing/2014/chart" uri="{C3380CC4-5D6E-409C-BE32-E72D297353CC}">
                <c16:uniqueId val="{00000011-C2B1-4EF3-A5EE-B6CA3C6F4CF9}"/>
              </c:ext>
            </c:extLst>
          </c:dPt>
          <c:dPt>
            <c:idx val="9"/>
            <c:invertIfNegative val="0"/>
            <c:bubble3D val="0"/>
            <c:spPr>
              <a:ln>
                <a:prstDash val="solid"/>
              </a:ln>
            </c:spPr>
            <c:extLst>
              <c:ext xmlns:c16="http://schemas.microsoft.com/office/drawing/2014/chart" uri="{C3380CC4-5D6E-409C-BE32-E72D297353CC}">
                <c16:uniqueId val="{00000013-C2B1-4EF3-A5EE-B6CA3C6F4CF9}"/>
              </c:ext>
            </c:extLst>
          </c:dPt>
          <c:dPt>
            <c:idx val="10"/>
            <c:invertIfNegative val="0"/>
            <c:bubble3D val="0"/>
            <c:spPr>
              <a:ln>
                <a:prstDash val="solid"/>
              </a:ln>
            </c:spPr>
            <c:extLst>
              <c:ext xmlns:c16="http://schemas.microsoft.com/office/drawing/2014/chart" uri="{C3380CC4-5D6E-409C-BE32-E72D297353CC}">
                <c16:uniqueId val="{00000015-C2B1-4EF3-A5EE-B6CA3C6F4CF9}"/>
              </c:ext>
            </c:extLst>
          </c:dPt>
          <c:dPt>
            <c:idx val="11"/>
            <c:invertIfNegative val="0"/>
            <c:bubble3D val="0"/>
            <c:spPr>
              <a:ln>
                <a:prstDash val="solid"/>
              </a:ln>
            </c:spPr>
            <c:extLst>
              <c:ext xmlns:c16="http://schemas.microsoft.com/office/drawing/2014/chart" uri="{C3380CC4-5D6E-409C-BE32-E72D297353CC}">
                <c16:uniqueId val="{00000017-C2B1-4EF3-A5EE-B6CA3C6F4CF9}"/>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C2B1-4EF3-A5EE-B6CA3C6F4CF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399-4411-965F-CBBA5FD55B0C}"/>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399-4411-965F-CBBA5FD55B0C}"/>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399-4411-965F-CBBA5FD55B0C}"/>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399-4411-965F-CBBA5FD55B0C}"/>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399-4411-965F-CBBA5FD55B0C}"/>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399-4411-965F-CBBA5FD55B0C}"/>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399-4411-965F-CBBA5FD55B0C}"/>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399-4411-965F-CBBA5FD55B0C}"/>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399-4411-965F-CBBA5FD55B0C}"/>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399-4411-965F-CBBA5FD55B0C}"/>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399-4411-965F-CBBA5FD55B0C}"/>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399-4411-965F-CBBA5FD55B0C}"/>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7399-4411-965F-CBBA5FD55B0C}"/>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142-41B1-952D-7B02E3ADCF86}"/>
              </c:ext>
            </c:extLst>
          </c:dPt>
          <c:dPt>
            <c:idx val="1"/>
            <c:invertIfNegative val="0"/>
            <c:bubble3D val="0"/>
            <c:spPr>
              <a:ln>
                <a:prstDash val="solid"/>
              </a:ln>
            </c:spPr>
            <c:extLst>
              <c:ext xmlns:c16="http://schemas.microsoft.com/office/drawing/2014/chart" uri="{C3380CC4-5D6E-409C-BE32-E72D297353CC}">
                <c16:uniqueId val="{00000003-1142-41B1-952D-7B02E3ADCF86}"/>
              </c:ext>
            </c:extLst>
          </c:dPt>
          <c:dPt>
            <c:idx val="2"/>
            <c:invertIfNegative val="0"/>
            <c:bubble3D val="0"/>
            <c:spPr>
              <a:ln>
                <a:prstDash val="solid"/>
              </a:ln>
            </c:spPr>
            <c:extLst>
              <c:ext xmlns:c16="http://schemas.microsoft.com/office/drawing/2014/chart" uri="{C3380CC4-5D6E-409C-BE32-E72D297353CC}">
                <c16:uniqueId val="{00000005-1142-41B1-952D-7B02E3ADCF86}"/>
              </c:ext>
            </c:extLst>
          </c:dPt>
          <c:dPt>
            <c:idx val="3"/>
            <c:invertIfNegative val="0"/>
            <c:bubble3D val="0"/>
            <c:spPr>
              <a:ln>
                <a:prstDash val="solid"/>
              </a:ln>
            </c:spPr>
            <c:extLst>
              <c:ext xmlns:c16="http://schemas.microsoft.com/office/drawing/2014/chart" uri="{C3380CC4-5D6E-409C-BE32-E72D297353CC}">
                <c16:uniqueId val="{00000007-1142-41B1-952D-7B02E3ADCF86}"/>
              </c:ext>
            </c:extLst>
          </c:dPt>
          <c:dPt>
            <c:idx val="4"/>
            <c:invertIfNegative val="0"/>
            <c:bubble3D val="0"/>
            <c:spPr>
              <a:ln>
                <a:prstDash val="solid"/>
              </a:ln>
            </c:spPr>
            <c:extLst>
              <c:ext xmlns:c16="http://schemas.microsoft.com/office/drawing/2014/chart" uri="{C3380CC4-5D6E-409C-BE32-E72D297353CC}">
                <c16:uniqueId val="{00000009-1142-41B1-952D-7B02E3ADCF86}"/>
              </c:ext>
            </c:extLst>
          </c:dPt>
          <c:dPt>
            <c:idx val="5"/>
            <c:invertIfNegative val="0"/>
            <c:bubble3D val="0"/>
            <c:spPr>
              <a:ln>
                <a:prstDash val="solid"/>
              </a:ln>
            </c:spPr>
            <c:extLst>
              <c:ext xmlns:c16="http://schemas.microsoft.com/office/drawing/2014/chart" uri="{C3380CC4-5D6E-409C-BE32-E72D297353CC}">
                <c16:uniqueId val="{0000000B-1142-41B1-952D-7B02E3ADCF86}"/>
              </c:ext>
            </c:extLst>
          </c:dPt>
          <c:dPt>
            <c:idx val="6"/>
            <c:invertIfNegative val="0"/>
            <c:bubble3D val="0"/>
            <c:spPr>
              <a:ln>
                <a:prstDash val="solid"/>
              </a:ln>
            </c:spPr>
            <c:extLst>
              <c:ext xmlns:c16="http://schemas.microsoft.com/office/drawing/2014/chart" uri="{C3380CC4-5D6E-409C-BE32-E72D297353CC}">
                <c16:uniqueId val="{0000000D-1142-41B1-952D-7B02E3ADCF86}"/>
              </c:ext>
            </c:extLst>
          </c:dPt>
          <c:dPt>
            <c:idx val="7"/>
            <c:invertIfNegative val="0"/>
            <c:bubble3D val="0"/>
            <c:spPr>
              <a:ln>
                <a:prstDash val="solid"/>
              </a:ln>
            </c:spPr>
            <c:extLst>
              <c:ext xmlns:c16="http://schemas.microsoft.com/office/drawing/2014/chart" uri="{C3380CC4-5D6E-409C-BE32-E72D297353CC}">
                <c16:uniqueId val="{0000000F-1142-41B1-952D-7B02E3ADCF86}"/>
              </c:ext>
            </c:extLst>
          </c:dPt>
          <c:dPt>
            <c:idx val="8"/>
            <c:invertIfNegative val="0"/>
            <c:bubble3D val="0"/>
            <c:spPr>
              <a:ln>
                <a:prstDash val="solid"/>
              </a:ln>
            </c:spPr>
            <c:extLst>
              <c:ext xmlns:c16="http://schemas.microsoft.com/office/drawing/2014/chart" uri="{C3380CC4-5D6E-409C-BE32-E72D297353CC}">
                <c16:uniqueId val="{00000011-1142-41B1-952D-7B02E3ADCF86}"/>
              </c:ext>
            </c:extLst>
          </c:dPt>
          <c:dPt>
            <c:idx val="9"/>
            <c:invertIfNegative val="0"/>
            <c:bubble3D val="0"/>
            <c:spPr>
              <a:ln>
                <a:prstDash val="solid"/>
              </a:ln>
            </c:spPr>
            <c:extLst>
              <c:ext xmlns:c16="http://schemas.microsoft.com/office/drawing/2014/chart" uri="{C3380CC4-5D6E-409C-BE32-E72D297353CC}">
                <c16:uniqueId val="{00000013-1142-41B1-952D-7B02E3ADCF86}"/>
              </c:ext>
            </c:extLst>
          </c:dPt>
          <c:dPt>
            <c:idx val="10"/>
            <c:invertIfNegative val="0"/>
            <c:bubble3D val="0"/>
            <c:spPr>
              <a:ln>
                <a:prstDash val="solid"/>
              </a:ln>
            </c:spPr>
            <c:extLst>
              <c:ext xmlns:c16="http://schemas.microsoft.com/office/drawing/2014/chart" uri="{C3380CC4-5D6E-409C-BE32-E72D297353CC}">
                <c16:uniqueId val="{00000015-1142-41B1-952D-7B02E3ADCF86}"/>
              </c:ext>
            </c:extLst>
          </c:dPt>
          <c:dPt>
            <c:idx val="11"/>
            <c:invertIfNegative val="0"/>
            <c:bubble3D val="0"/>
            <c:spPr>
              <a:ln>
                <a:prstDash val="solid"/>
              </a:ln>
            </c:spPr>
            <c:extLst>
              <c:ext xmlns:c16="http://schemas.microsoft.com/office/drawing/2014/chart" uri="{C3380CC4-5D6E-409C-BE32-E72D297353CC}">
                <c16:uniqueId val="{00000017-1142-41B1-952D-7B02E3ADCF86}"/>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1142-41B1-952D-7B02E3ADCF8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055A-4F40-939E-179A1F6C574A}"/>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E57B-4CC9-9B04-4EDC527440A2}"/>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9A6-46A6-B432-FA6ECA0875C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9A6-46A6-B432-FA6ECA0875C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9A6-46A6-B432-FA6ECA0875C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9A6-46A6-B432-FA6ECA0875C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9A6-46A6-B432-FA6ECA0875C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9A6-46A6-B432-FA6ECA0875C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9A6-46A6-B432-FA6ECA0875C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9A6-46A6-B432-FA6ECA0875C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9A6-46A6-B432-FA6ECA0875C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9A6-46A6-B432-FA6ECA0875C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9A6-46A6-B432-FA6ECA0875C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9A6-46A6-B432-FA6ECA0875C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0</c:v>
                </c:pt>
              </c:numCache>
            </c:numRef>
          </c:val>
          <c:extLst>
            <c:ext xmlns:c16="http://schemas.microsoft.com/office/drawing/2014/chart" uri="{C3380CC4-5D6E-409C-BE32-E72D297353CC}">
              <c16:uniqueId val="{0000000C-B9A6-46A6-B432-FA6ECA0875C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E7A-4575-8E5B-A21A1D1FC654}"/>
              </c:ext>
            </c:extLst>
          </c:dPt>
          <c:dPt>
            <c:idx val="1"/>
            <c:invertIfNegative val="0"/>
            <c:bubble3D val="0"/>
            <c:spPr>
              <a:ln>
                <a:prstDash val="solid"/>
              </a:ln>
            </c:spPr>
            <c:extLst>
              <c:ext xmlns:c16="http://schemas.microsoft.com/office/drawing/2014/chart" uri="{C3380CC4-5D6E-409C-BE32-E72D297353CC}">
                <c16:uniqueId val="{00000003-1E7A-4575-8E5B-A21A1D1FC654}"/>
              </c:ext>
            </c:extLst>
          </c:dPt>
          <c:dPt>
            <c:idx val="2"/>
            <c:invertIfNegative val="0"/>
            <c:bubble3D val="0"/>
            <c:spPr>
              <a:ln>
                <a:prstDash val="solid"/>
              </a:ln>
            </c:spPr>
            <c:extLst>
              <c:ext xmlns:c16="http://schemas.microsoft.com/office/drawing/2014/chart" uri="{C3380CC4-5D6E-409C-BE32-E72D297353CC}">
                <c16:uniqueId val="{00000005-1E7A-4575-8E5B-A21A1D1FC654}"/>
              </c:ext>
            </c:extLst>
          </c:dPt>
          <c:dPt>
            <c:idx val="3"/>
            <c:invertIfNegative val="0"/>
            <c:bubble3D val="0"/>
            <c:spPr>
              <a:ln>
                <a:prstDash val="solid"/>
              </a:ln>
            </c:spPr>
            <c:extLst>
              <c:ext xmlns:c16="http://schemas.microsoft.com/office/drawing/2014/chart" uri="{C3380CC4-5D6E-409C-BE32-E72D297353CC}">
                <c16:uniqueId val="{00000007-1E7A-4575-8E5B-A21A1D1FC654}"/>
              </c:ext>
            </c:extLst>
          </c:dPt>
          <c:dPt>
            <c:idx val="4"/>
            <c:invertIfNegative val="0"/>
            <c:bubble3D val="0"/>
            <c:spPr>
              <a:ln>
                <a:prstDash val="solid"/>
              </a:ln>
            </c:spPr>
            <c:extLst>
              <c:ext xmlns:c16="http://schemas.microsoft.com/office/drawing/2014/chart" uri="{C3380CC4-5D6E-409C-BE32-E72D297353CC}">
                <c16:uniqueId val="{00000009-1E7A-4575-8E5B-A21A1D1FC654}"/>
              </c:ext>
            </c:extLst>
          </c:dPt>
          <c:dPt>
            <c:idx val="5"/>
            <c:invertIfNegative val="0"/>
            <c:bubble3D val="0"/>
            <c:spPr>
              <a:ln>
                <a:prstDash val="solid"/>
              </a:ln>
            </c:spPr>
            <c:extLst>
              <c:ext xmlns:c16="http://schemas.microsoft.com/office/drawing/2014/chart" uri="{C3380CC4-5D6E-409C-BE32-E72D297353CC}">
                <c16:uniqueId val="{0000000B-1E7A-4575-8E5B-A21A1D1FC654}"/>
              </c:ext>
            </c:extLst>
          </c:dPt>
          <c:dPt>
            <c:idx val="6"/>
            <c:invertIfNegative val="0"/>
            <c:bubble3D val="0"/>
            <c:spPr>
              <a:ln>
                <a:prstDash val="solid"/>
              </a:ln>
            </c:spPr>
            <c:extLst>
              <c:ext xmlns:c16="http://schemas.microsoft.com/office/drawing/2014/chart" uri="{C3380CC4-5D6E-409C-BE32-E72D297353CC}">
                <c16:uniqueId val="{0000000D-1E7A-4575-8E5B-A21A1D1FC654}"/>
              </c:ext>
            </c:extLst>
          </c:dPt>
          <c:dPt>
            <c:idx val="7"/>
            <c:invertIfNegative val="0"/>
            <c:bubble3D val="0"/>
            <c:spPr>
              <a:ln>
                <a:prstDash val="solid"/>
              </a:ln>
            </c:spPr>
            <c:extLst>
              <c:ext xmlns:c16="http://schemas.microsoft.com/office/drawing/2014/chart" uri="{C3380CC4-5D6E-409C-BE32-E72D297353CC}">
                <c16:uniqueId val="{0000000F-1E7A-4575-8E5B-A21A1D1FC654}"/>
              </c:ext>
            </c:extLst>
          </c:dPt>
          <c:dPt>
            <c:idx val="8"/>
            <c:invertIfNegative val="0"/>
            <c:bubble3D val="0"/>
            <c:spPr>
              <a:ln>
                <a:prstDash val="solid"/>
              </a:ln>
            </c:spPr>
            <c:extLst>
              <c:ext xmlns:c16="http://schemas.microsoft.com/office/drawing/2014/chart" uri="{C3380CC4-5D6E-409C-BE32-E72D297353CC}">
                <c16:uniqueId val="{00000011-1E7A-4575-8E5B-A21A1D1FC654}"/>
              </c:ext>
            </c:extLst>
          </c:dPt>
          <c:dPt>
            <c:idx val="9"/>
            <c:invertIfNegative val="0"/>
            <c:bubble3D val="0"/>
            <c:spPr>
              <a:ln>
                <a:prstDash val="solid"/>
              </a:ln>
            </c:spPr>
            <c:extLst>
              <c:ext xmlns:c16="http://schemas.microsoft.com/office/drawing/2014/chart" uri="{C3380CC4-5D6E-409C-BE32-E72D297353CC}">
                <c16:uniqueId val="{00000013-1E7A-4575-8E5B-A21A1D1FC654}"/>
              </c:ext>
            </c:extLst>
          </c:dPt>
          <c:dPt>
            <c:idx val="10"/>
            <c:invertIfNegative val="0"/>
            <c:bubble3D val="0"/>
            <c:spPr>
              <a:ln>
                <a:prstDash val="solid"/>
              </a:ln>
            </c:spPr>
            <c:extLst>
              <c:ext xmlns:c16="http://schemas.microsoft.com/office/drawing/2014/chart" uri="{C3380CC4-5D6E-409C-BE32-E72D297353CC}">
                <c16:uniqueId val="{00000015-1E7A-4575-8E5B-A21A1D1FC654}"/>
              </c:ext>
            </c:extLst>
          </c:dPt>
          <c:dPt>
            <c:idx val="11"/>
            <c:invertIfNegative val="0"/>
            <c:bubble3D val="0"/>
            <c:spPr>
              <a:ln>
                <a:prstDash val="solid"/>
              </a:ln>
            </c:spPr>
            <c:extLst>
              <c:ext xmlns:c16="http://schemas.microsoft.com/office/drawing/2014/chart" uri="{C3380CC4-5D6E-409C-BE32-E72D297353CC}">
                <c16:uniqueId val="{00000017-1E7A-4575-8E5B-A21A1D1FC654}"/>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1E7A-4575-8E5B-A21A1D1FC654}"/>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0</c:v>
                </c:pt>
                <c:pt idx="1">
                  <c:v>0</c:v>
                </c:pt>
              </c:numCache>
            </c:numRef>
          </c:val>
          <c:extLst>
            <c:ext xmlns:c16="http://schemas.microsoft.com/office/drawing/2014/chart" uri="{C3380CC4-5D6E-409C-BE32-E72D297353CC}">
              <c16:uniqueId val="{00000000-1AB0-4287-B999-B25760179F1E}"/>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0</c:v>
                </c:pt>
                <c:pt idx="1">
                  <c:v>0</c:v>
                </c:pt>
              </c:numCache>
            </c:numRef>
          </c:val>
          <c:extLst>
            <c:ext xmlns:c16="http://schemas.microsoft.com/office/drawing/2014/chart" uri="{C3380CC4-5D6E-409C-BE32-E72D297353CC}">
              <c16:uniqueId val="{00000001-1AB0-4287-B999-B25760179F1E}"/>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0</c:v>
                </c:pt>
                <c:pt idx="1">
                  <c:v>0</c:v>
                </c:pt>
              </c:numCache>
            </c:numRef>
          </c:val>
          <c:extLst>
            <c:ext xmlns:c16="http://schemas.microsoft.com/office/drawing/2014/chart" uri="{C3380CC4-5D6E-409C-BE32-E72D297353CC}">
              <c16:uniqueId val="{00000002-1AB0-4287-B999-B25760179F1E}"/>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1AB0-4287-B999-B25760179F1E}"/>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0</c:v>
                </c:pt>
                <c:pt idx="1">
                  <c:v>0</c:v>
                </c:pt>
              </c:numCache>
            </c:numRef>
          </c:val>
          <c:extLst>
            <c:ext xmlns:c16="http://schemas.microsoft.com/office/drawing/2014/chart" uri="{C3380CC4-5D6E-409C-BE32-E72D297353CC}">
              <c16:uniqueId val="{00000004-1AB0-4287-B999-B25760179F1E}"/>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1AB0-4287-B999-B25760179F1E}"/>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0</c:v>
                </c:pt>
                <c:pt idx="1">
                  <c:v>0</c:v>
                </c:pt>
              </c:numCache>
            </c:numRef>
          </c:val>
          <c:extLst>
            <c:ext xmlns:c16="http://schemas.microsoft.com/office/drawing/2014/chart" uri="{C3380CC4-5D6E-409C-BE32-E72D297353CC}">
              <c16:uniqueId val="{00000006-1AB0-4287-B999-B25760179F1E}"/>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0</c:v>
                </c:pt>
              </c:numCache>
            </c:numRef>
          </c:val>
          <c:extLst>
            <c:ext xmlns:c16="http://schemas.microsoft.com/office/drawing/2014/chart" uri="{C3380CC4-5D6E-409C-BE32-E72D297353CC}">
              <c16:uniqueId val="{00000007-1AB0-4287-B999-B25760179F1E}"/>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0</c:v>
                </c:pt>
              </c:numCache>
            </c:numRef>
          </c:val>
          <c:extLst>
            <c:ext xmlns:c16="http://schemas.microsoft.com/office/drawing/2014/chart" uri="{C3380CC4-5D6E-409C-BE32-E72D297353CC}">
              <c16:uniqueId val="{00000008-1AB0-4287-B999-B25760179F1E}"/>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0</c:v>
                </c:pt>
                <c:pt idx="1">
                  <c:v>0</c:v>
                </c:pt>
              </c:numCache>
            </c:numRef>
          </c:val>
          <c:extLst>
            <c:ext xmlns:c16="http://schemas.microsoft.com/office/drawing/2014/chart" uri="{C3380CC4-5D6E-409C-BE32-E72D297353CC}">
              <c16:uniqueId val="{00000009-1AB0-4287-B999-B25760179F1E}"/>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0</c:v>
                </c:pt>
              </c:numCache>
            </c:numRef>
          </c:val>
          <c:extLst>
            <c:ext xmlns:c16="http://schemas.microsoft.com/office/drawing/2014/chart" uri="{C3380CC4-5D6E-409C-BE32-E72D297353CC}">
              <c16:uniqueId val="{0000000A-1AB0-4287-B999-B25760179F1E}"/>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1F77-4F42-AEC3-5F70AEA6A445}"/>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1F77-4F42-AEC3-5F70AEA6A445}"/>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1F77-4F42-AEC3-5F70AEA6A445}"/>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C34A-4653-A78B-8563E1072370}"/>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F1E3-4596-96B4-2569C7921FB8}"/>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6176-4CDD-91DC-BCA714425C3A}"/>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6176-4CDD-91DC-BCA714425C3A}"/>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07B7-4B1E-BB95-9B8EC94E2B24}"/>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1" customWidth="1"/>
    <col min="5" max="5" width="36.875" style="141" bestFit="1" customWidth="1"/>
    <col min="6" max="6" width="8.75" style="141" bestFit="1" customWidth="1"/>
    <col min="7" max="7" width="85.5" style="141" bestFit="1" customWidth="1"/>
    <col min="8" max="8" width="15.875" style="141" bestFit="1" customWidth="1"/>
  </cols>
  <sheetData>
    <row r="1" spans="2:40" x14ac:dyDescent="0.25">
      <c r="D1" s="98"/>
      <c r="E1" s="3" t="str">
        <f ca="1">MID(CELL("filename", A1),FIND("]", CELL("filename", A1)) + 1, 255)</f>
        <v>Instructions</v>
      </c>
      <c r="F1" s="98"/>
      <c r="G1" s="98"/>
      <c r="H1" s="98"/>
      <c r="I1" s="98"/>
    </row>
    <row r="2" spans="2:40" x14ac:dyDescent="0.25">
      <c r="B2" s="160" t="s">
        <v>1</v>
      </c>
      <c r="D2" s="98"/>
      <c r="E2" s="98"/>
      <c r="F2" s="98"/>
      <c r="G2" s="98"/>
      <c r="H2" s="98"/>
      <c r="I2" s="98"/>
    </row>
    <row r="3" spans="2:40" x14ac:dyDescent="0.25">
      <c r="B3" s="160"/>
      <c r="D3" s="98"/>
      <c r="E3" s="98"/>
      <c r="F3" s="98"/>
      <c r="G3" s="98"/>
      <c r="H3" s="98"/>
      <c r="I3" s="98"/>
    </row>
    <row r="4" spans="2:40" x14ac:dyDescent="0.25">
      <c r="B4" s="160"/>
      <c r="D4" s="98"/>
      <c r="E4" s="125" t="s">
        <v>2</v>
      </c>
      <c r="F4" s="98"/>
      <c r="G4" s="98" t="s">
        <v>3</v>
      </c>
      <c r="H4" s="98"/>
      <c r="I4" s="98"/>
    </row>
    <row r="5" spans="2:40" x14ac:dyDescent="0.25">
      <c r="B5" s="160"/>
      <c r="D5" s="98"/>
      <c r="E5" s="98"/>
      <c r="F5" s="98"/>
      <c r="G5" s="98"/>
      <c r="H5" s="98"/>
      <c r="I5" s="98"/>
    </row>
    <row r="6" spans="2:40" x14ac:dyDescent="0.25">
      <c r="B6" s="160"/>
      <c r="D6" s="98"/>
      <c r="E6" s="125" t="s">
        <v>4</v>
      </c>
      <c r="F6" s="98"/>
      <c r="G6" s="98"/>
      <c r="H6" s="98"/>
      <c r="I6" s="98"/>
    </row>
    <row r="7" spans="2:40" x14ac:dyDescent="0.25">
      <c r="B7" s="160"/>
      <c r="D7" s="98"/>
      <c r="E7" s="23" t="s">
        <v>5</v>
      </c>
      <c r="F7" s="100"/>
      <c r="G7" s="100"/>
      <c r="H7" s="24"/>
      <c r="I7" s="98"/>
    </row>
    <row r="8" spans="2:40" x14ac:dyDescent="0.25">
      <c r="B8" s="160"/>
      <c r="D8" s="98"/>
      <c r="E8" s="25" t="s">
        <v>6</v>
      </c>
      <c r="F8" s="98"/>
      <c r="G8" s="98"/>
      <c r="H8" s="26"/>
      <c r="I8" s="98"/>
    </row>
    <row r="9" spans="2:40" x14ac:dyDescent="0.25">
      <c r="B9" s="160"/>
      <c r="D9" s="98"/>
      <c r="E9" s="133" t="s">
        <v>7</v>
      </c>
      <c r="F9" s="131"/>
      <c r="G9" s="131"/>
      <c r="H9" s="132"/>
      <c r="I9" s="98"/>
    </row>
    <row r="10" spans="2:40" x14ac:dyDescent="0.25">
      <c r="B10" s="160"/>
      <c r="D10" s="98"/>
      <c r="E10" s="134" t="s">
        <v>8</v>
      </c>
      <c r="F10" s="135"/>
      <c r="G10" s="135"/>
      <c r="H10" s="136"/>
      <c r="I10" s="98"/>
    </row>
    <row r="11" spans="2:40" x14ac:dyDescent="0.25">
      <c r="B11" s="160"/>
      <c r="D11" s="98"/>
      <c r="E11" s="27" t="s">
        <v>9</v>
      </c>
      <c r="F11" s="101"/>
      <c r="G11" s="101"/>
      <c r="H11" s="28"/>
      <c r="I11" s="98"/>
    </row>
    <row r="12" spans="2:40" x14ac:dyDescent="0.25">
      <c r="B12" s="160"/>
      <c r="D12" s="98"/>
      <c r="E12" s="29" t="s">
        <v>10</v>
      </c>
      <c r="F12" s="102"/>
      <c r="G12" s="102"/>
      <c r="H12" s="30"/>
      <c r="I12" s="98"/>
    </row>
    <row r="13" spans="2:40" x14ac:dyDescent="0.25">
      <c r="B13" s="160"/>
      <c r="D13" s="98"/>
      <c r="E13" s="98"/>
      <c r="F13" s="98"/>
      <c r="G13" s="98"/>
      <c r="H13" s="98"/>
      <c r="I13" s="98"/>
    </row>
    <row r="14" spans="2:40" x14ac:dyDescent="0.25">
      <c r="B14" s="160"/>
      <c r="D14" s="98"/>
      <c r="E14" s="96" t="s">
        <v>11</v>
      </c>
      <c r="F14" s="96" t="s">
        <v>12</v>
      </c>
      <c r="G14" s="96" t="s">
        <v>13</v>
      </c>
      <c r="H14" s="116"/>
      <c r="I14" s="98"/>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5"/>
      <c r="AM14" s="95"/>
      <c r="AN14" s="95"/>
    </row>
    <row r="15" spans="2:40" x14ac:dyDescent="0.25">
      <c r="B15" s="160"/>
      <c r="D15" s="98"/>
      <c r="E15" s="98" t="s">
        <v>14</v>
      </c>
      <c r="F15" s="98" t="s">
        <v>15</v>
      </c>
      <c r="G15" s="98" t="s">
        <v>16</v>
      </c>
      <c r="H15" s="98"/>
      <c r="I15" s="98"/>
      <c r="J15" s="95"/>
      <c r="K15" s="95"/>
      <c r="L15" s="95"/>
      <c r="M15" s="95"/>
      <c r="N15" s="95"/>
      <c r="O15" s="95"/>
      <c r="P15" s="95"/>
      <c r="Q15" s="95"/>
      <c r="R15" s="95"/>
      <c r="S15" s="95"/>
      <c r="T15" s="95"/>
      <c r="U15" s="95"/>
      <c r="V15" s="95"/>
      <c r="W15" s="95"/>
      <c r="X15" s="95"/>
      <c r="Y15" s="95"/>
      <c r="Z15" s="95"/>
      <c r="AA15" s="95"/>
      <c r="AB15" s="95"/>
      <c r="AC15" s="95"/>
      <c r="AD15" s="95"/>
      <c r="AE15" s="95"/>
      <c r="AF15" s="95"/>
      <c r="AG15" s="95"/>
      <c r="AH15" s="95"/>
      <c r="AI15" s="95"/>
      <c r="AJ15" s="95"/>
      <c r="AK15" s="95"/>
      <c r="AL15" s="95"/>
      <c r="AM15" s="95"/>
      <c r="AN15" s="95"/>
    </row>
    <row r="16" spans="2:40" x14ac:dyDescent="0.25">
      <c r="B16" s="160"/>
      <c r="D16" s="98"/>
      <c r="E16" s="98" t="s">
        <v>17</v>
      </c>
      <c r="F16" s="31">
        <v>1</v>
      </c>
      <c r="G16" s="98" t="s">
        <v>18</v>
      </c>
      <c r="H16" s="98"/>
      <c r="I16" s="98"/>
      <c r="J16" s="95"/>
      <c r="K16" s="95"/>
      <c r="L16" s="95"/>
      <c r="M16" s="95"/>
      <c r="N16" s="95"/>
      <c r="O16" s="95"/>
      <c r="P16" s="95"/>
      <c r="Q16" s="95"/>
      <c r="R16" s="95"/>
      <c r="S16" s="95"/>
      <c r="T16" s="95"/>
      <c r="U16" s="95"/>
      <c r="V16" s="95"/>
      <c r="W16" s="95"/>
      <c r="X16" s="95"/>
      <c r="Y16" s="95"/>
      <c r="Z16" s="95"/>
      <c r="AA16" s="95"/>
      <c r="AB16" s="95"/>
      <c r="AC16" s="95"/>
      <c r="AD16" s="95"/>
      <c r="AE16" s="95"/>
      <c r="AF16" s="95"/>
      <c r="AG16" s="95"/>
      <c r="AH16" s="95"/>
      <c r="AI16" s="95"/>
      <c r="AJ16" s="95"/>
      <c r="AK16" s="95"/>
      <c r="AL16" s="95"/>
      <c r="AM16" s="95"/>
      <c r="AN16" s="95"/>
    </row>
    <row r="17" spans="1:40" x14ac:dyDescent="0.25">
      <c r="B17" s="160"/>
      <c r="D17" s="98"/>
      <c r="E17" s="98"/>
      <c r="F17" s="98"/>
      <c r="G17" s="98"/>
      <c r="H17" s="98"/>
      <c r="I17" s="98"/>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row>
    <row r="18" spans="1:40" x14ac:dyDescent="0.25">
      <c r="B18" s="160"/>
      <c r="D18" s="98"/>
      <c r="E18" s="96" t="s">
        <v>19</v>
      </c>
      <c r="F18" s="96"/>
      <c r="G18" s="96"/>
      <c r="H18" s="96"/>
      <c r="I18" s="98"/>
      <c r="J18" s="95"/>
      <c r="K18" s="95"/>
      <c r="L18" s="95"/>
      <c r="M18" s="95"/>
      <c r="N18" s="95"/>
      <c r="O18" s="95"/>
      <c r="P18" s="95"/>
      <c r="Q18" s="95"/>
      <c r="R18" s="95"/>
      <c r="S18" s="95"/>
      <c r="T18" s="95"/>
      <c r="U18" s="95"/>
      <c r="V18" s="95"/>
      <c r="W18" s="95"/>
      <c r="X18" s="95"/>
      <c r="Y18" s="95"/>
      <c r="Z18" s="95"/>
      <c r="AA18" s="95"/>
      <c r="AB18" s="95"/>
      <c r="AC18" s="95"/>
      <c r="AD18" s="95"/>
      <c r="AE18" s="95"/>
      <c r="AF18" s="95"/>
      <c r="AG18" s="95"/>
      <c r="AH18" s="95"/>
      <c r="AI18" s="95"/>
      <c r="AJ18" s="95"/>
      <c r="AK18" s="95"/>
      <c r="AL18" s="95"/>
      <c r="AM18" s="95"/>
      <c r="AN18" s="95"/>
    </row>
    <row r="19" spans="1:40" x14ac:dyDescent="0.25">
      <c r="B19" s="160"/>
      <c r="D19" s="98"/>
      <c r="E19" s="98"/>
      <c r="F19" s="98"/>
      <c r="G19" s="98"/>
      <c r="H19" s="98"/>
      <c r="I19" s="98"/>
      <c r="J19" s="95"/>
      <c r="K19" s="95"/>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95"/>
      <c r="AK19" s="95"/>
      <c r="AL19" s="95"/>
      <c r="AM19" s="95"/>
      <c r="AN19" s="95"/>
    </row>
    <row r="20" spans="1:40" x14ac:dyDescent="0.25">
      <c r="B20" s="160"/>
      <c r="D20" s="98"/>
      <c r="E20" s="103" t="s">
        <v>20</v>
      </c>
      <c r="F20" s="103" t="s">
        <v>21</v>
      </c>
      <c r="G20" s="103" t="s">
        <v>22</v>
      </c>
      <c r="H20" s="103" t="s">
        <v>23</v>
      </c>
      <c r="I20" s="98"/>
      <c r="J20" s="95"/>
      <c r="K20" s="95"/>
      <c r="L20" s="95"/>
      <c r="M20" s="95"/>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95"/>
    </row>
    <row r="21" spans="1:40" x14ac:dyDescent="0.25">
      <c r="B21" s="160"/>
      <c r="D21" s="98"/>
      <c r="E21" s="98" t="s">
        <v>24</v>
      </c>
      <c r="F21" s="98" t="s">
        <v>25</v>
      </c>
      <c r="G21" s="98" t="s">
        <v>26</v>
      </c>
      <c r="H21" s="98" t="s">
        <v>27</v>
      </c>
      <c r="I21" s="98"/>
      <c r="J21" s="95"/>
      <c r="K21" s="95"/>
      <c r="L21" s="95"/>
      <c r="M21" s="95"/>
      <c r="N21" s="95"/>
      <c r="O21" s="95"/>
      <c r="P21" s="95"/>
      <c r="Q21" s="95"/>
      <c r="R21" s="95"/>
      <c r="S21" s="95"/>
      <c r="T21" s="95"/>
      <c r="U21" s="95"/>
      <c r="V21" s="95"/>
      <c r="W21" s="95"/>
      <c r="X21" s="95"/>
      <c r="Y21" s="95"/>
      <c r="Z21" s="95"/>
      <c r="AA21" s="95"/>
      <c r="AB21" s="95"/>
      <c r="AC21" s="95"/>
      <c r="AD21" s="95"/>
      <c r="AE21" s="95"/>
      <c r="AF21" s="95"/>
      <c r="AG21" s="95"/>
      <c r="AH21" s="95"/>
      <c r="AI21" s="95"/>
      <c r="AJ21" s="95"/>
      <c r="AK21" s="95"/>
      <c r="AL21" s="95"/>
      <c r="AM21" s="95"/>
      <c r="AN21" s="95"/>
    </row>
    <row r="22" spans="1:40" x14ac:dyDescent="0.25">
      <c r="B22" s="160"/>
      <c r="D22" s="98"/>
      <c r="E22" s="98"/>
      <c r="F22" s="98" t="s">
        <v>25</v>
      </c>
      <c r="G22" s="98" t="s">
        <v>28</v>
      </c>
      <c r="H22" s="98" t="s">
        <v>27</v>
      </c>
      <c r="I22" s="98"/>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row>
    <row r="23" spans="1:40" x14ac:dyDescent="0.25">
      <c r="B23" s="160"/>
      <c r="D23" s="98"/>
      <c r="E23" s="98"/>
      <c r="F23" s="98" t="s">
        <v>25</v>
      </c>
      <c r="G23" s="98" t="s">
        <v>29</v>
      </c>
      <c r="H23" s="98" t="s">
        <v>30</v>
      </c>
      <c r="I23" s="98"/>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95"/>
    </row>
    <row r="24" spans="1:40" x14ac:dyDescent="0.25">
      <c r="B24" s="160"/>
      <c r="D24" s="98"/>
      <c r="E24" s="98"/>
      <c r="F24" s="98" t="s">
        <v>25</v>
      </c>
      <c r="G24" s="98" t="s">
        <v>31</v>
      </c>
      <c r="H24" s="98" t="s">
        <v>32</v>
      </c>
      <c r="I24" s="98"/>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95"/>
    </row>
    <row r="25" spans="1:40" x14ac:dyDescent="0.25">
      <c r="B25" s="160"/>
      <c r="D25" s="98"/>
      <c r="E25" s="98"/>
      <c r="F25" s="98" t="s">
        <v>25</v>
      </c>
      <c r="G25" s="98" t="s">
        <v>33</v>
      </c>
      <c r="H25" s="98" t="s">
        <v>34</v>
      </c>
      <c r="I25" s="98"/>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row>
    <row r="26" spans="1:40" s="95" customFormat="1" x14ac:dyDescent="0.25">
      <c r="A26" s="2"/>
      <c r="B26" s="161"/>
      <c r="C26" s="2"/>
      <c r="D26" s="98"/>
      <c r="E26" s="98"/>
      <c r="F26" s="98" t="s">
        <v>25</v>
      </c>
      <c r="G26" s="98" t="s">
        <v>35</v>
      </c>
      <c r="H26" s="98" t="s">
        <v>36</v>
      </c>
      <c r="I26" s="98"/>
    </row>
    <row r="27" spans="1:40" s="95" customFormat="1" x14ac:dyDescent="0.25">
      <c r="A27" s="2"/>
      <c r="B27" s="161"/>
      <c r="C27" s="2"/>
      <c r="D27" s="98"/>
      <c r="E27" s="98"/>
      <c r="F27" s="98" t="s">
        <v>37</v>
      </c>
      <c r="G27" s="98" t="s">
        <v>38</v>
      </c>
      <c r="H27" s="98" t="s">
        <v>39</v>
      </c>
      <c r="I27" s="98"/>
    </row>
    <row r="28" spans="1:40" x14ac:dyDescent="0.25">
      <c r="B28" s="160"/>
      <c r="D28" s="98"/>
      <c r="E28" s="104"/>
      <c r="F28" s="104" t="s">
        <v>25</v>
      </c>
      <c r="G28" s="104" t="s">
        <v>40</v>
      </c>
      <c r="H28" s="104" t="s">
        <v>41</v>
      </c>
      <c r="I28" s="98"/>
      <c r="J28" s="95"/>
      <c r="K28" s="95"/>
      <c r="L28" s="95"/>
      <c r="M28" s="95"/>
      <c r="N28" s="95"/>
      <c r="O28" s="95"/>
      <c r="P28" s="95"/>
      <c r="Q28" s="95"/>
      <c r="R28" s="95"/>
      <c r="S28" s="95"/>
      <c r="T28" s="95"/>
      <c r="U28" s="95"/>
      <c r="V28" s="95"/>
      <c r="W28" s="95"/>
      <c r="X28" s="95"/>
      <c r="Y28" s="95"/>
      <c r="Z28" s="95"/>
      <c r="AA28" s="95"/>
      <c r="AB28" s="95"/>
      <c r="AC28" s="95"/>
      <c r="AD28" s="95"/>
      <c r="AE28" s="95"/>
      <c r="AF28" s="95"/>
      <c r="AG28" s="95"/>
      <c r="AH28" s="95"/>
      <c r="AI28" s="95"/>
      <c r="AJ28" s="95"/>
      <c r="AK28" s="95"/>
      <c r="AL28" s="95"/>
      <c r="AM28" s="95"/>
      <c r="AN28" s="95"/>
    </row>
    <row r="29" spans="1:40" x14ac:dyDescent="0.25">
      <c r="B29" s="160"/>
      <c r="D29" s="98"/>
      <c r="E29" s="98" t="s">
        <v>42</v>
      </c>
      <c r="F29" s="98" t="s">
        <v>43</v>
      </c>
      <c r="G29" s="98" t="s">
        <v>44</v>
      </c>
      <c r="H29" s="98" t="s">
        <v>45</v>
      </c>
      <c r="I29" s="98"/>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95"/>
      <c r="AL29" s="95"/>
      <c r="AM29" s="95"/>
      <c r="AN29" s="95"/>
    </row>
    <row r="30" spans="1:40" x14ac:dyDescent="0.25">
      <c r="B30" s="160"/>
      <c r="D30" s="98"/>
      <c r="E30" s="98"/>
      <c r="F30" s="98" t="s">
        <v>43</v>
      </c>
      <c r="G30" s="98" t="s">
        <v>46</v>
      </c>
      <c r="H30" s="98" t="s">
        <v>45</v>
      </c>
      <c r="I30" s="98"/>
      <c r="J30" s="95"/>
      <c r="K30" s="95"/>
      <c r="L30" s="95"/>
      <c r="M30" s="95"/>
      <c r="N30" s="95"/>
      <c r="O30" s="95"/>
      <c r="P30" s="95"/>
      <c r="Q30" s="95"/>
      <c r="R30" s="95"/>
      <c r="S30" s="95"/>
      <c r="T30" s="95"/>
      <c r="U30" s="95"/>
      <c r="V30" s="95"/>
      <c r="W30" s="95"/>
      <c r="X30" s="95"/>
      <c r="Y30" s="95"/>
      <c r="Z30" s="95"/>
      <c r="AA30" s="95"/>
      <c r="AB30" s="95"/>
      <c r="AC30" s="95"/>
      <c r="AD30" s="95"/>
      <c r="AE30" s="95"/>
      <c r="AF30" s="95"/>
      <c r="AG30" s="95"/>
      <c r="AH30" s="95"/>
      <c r="AI30" s="95"/>
      <c r="AJ30" s="95"/>
      <c r="AK30" s="95"/>
      <c r="AL30" s="95"/>
      <c r="AM30" s="95"/>
      <c r="AN30" s="95"/>
    </row>
    <row r="31" spans="1:40" x14ac:dyDescent="0.25">
      <c r="B31" s="160"/>
      <c r="D31" s="98"/>
      <c r="E31" s="98"/>
      <c r="F31" s="98" t="s">
        <v>25</v>
      </c>
      <c r="G31" s="98" t="s">
        <v>47</v>
      </c>
      <c r="H31" s="98" t="s">
        <v>48</v>
      </c>
      <c r="I31" s="98"/>
      <c r="J31" s="95"/>
      <c r="K31" s="95"/>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row>
    <row r="32" spans="1:40" x14ac:dyDescent="0.25">
      <c r="B32" s="160"/>
      <c r="D32" s="98"/>
      <c r="E32" s="98"/>
      <c r="F32" s="98" t="s">
        <v>37</v>
      </c>
      <c r="G32" s="98" t="s">
        <v>49</v>
      </c>
      <c r="H32" s="98" t="s">
        <v>50</v>
      </c>
      <c r="I32" s="98"/>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row>
    <row r="33" spans="2:40" x14ac:dyDescent="0.25">
      <c r="B33" s="160"/>
      <c r="D33" s="98"/>
      <c r="E33" s="104"/>
      <c r="F33" s="104" t="s">
        <v>37</v>
      </c>
      <c r="G33" s="104" t="s">
        <v>51</v>
      </c>
      <c r="H33" s="104" t="s">
        <v>52</v>
      </c>
      <c r="I33" s="98"/>
      <c r="J33" s="95"/>
      <c r="K33" s="95"/>
      <c r="L33" s="95"/>
      <c r="M33" s="95"/>
      <c r="N33" s="95"/>
      <c r="O33" s="95"/>
      <c r="P33" s="95"/>
      <c r="Q33" s="95"/>
      <c r="R33" s="95"/>
      <c r="S33" s="95"/>
      <c r="T33" s="95"/>
      <c r="U33" s="95"/>
      <c r="V33" s="95"/>
      <c r="W33" s="95"/>
      <c r="X33" s="95"/>
      <c r="Y33" s="95"/>
      <c r="Z33" s="95"/>
      <c r="AA33" s="95"/>
      <c r="AB33" s="95"/>
      <c r="AC33" s="95"/>
      <c r="AD33" s="95"/>
      <c r="AE33" s="95"/>
      <c r="AF33" s="95"/>
      <c r="AG33" s="95"/>
      <c r="AH33" s="95"/>
      <c r="AI33" s="95"/>
      <c r="AJ33" s="95"/>
      <c r="AK33" s="95"/>
      <c r="AL33" s="95"/>
      <c r="AM33" s="95"/>
      <c r="AN33" s="95"/>
    </row>
    <row r="34" spans="2:40" x14ac:dyDescent="0.25">
      <c r="B34" s="160"/>
      <c r="D34" s="98"/>
      <c r="E34" s="98" t="s">
        <v>53</v>
      </c>
      <c r="F34" s="98" t="s">
        <v>25</v>
      </c>
      <c r="G34" s="98" t="s">
        <v>54</v>
      </c>
      <c r="H34" s="98" t="s">
        <v>55</v>
      </c>
      <c r="I34" s="98"/>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row>
    <row r="35" spans="2:40" x14ac:dyDescent="0.25">
      <c r="B35" s="160"/>
      <c r="D35" s="98"/>
      <c r="E35" s="104"/>
      <c r="F35" s="104" t="s">
        <v>25</v>
      </c>
      <c r="G35" s="104" t="s">
        <v>56</v>
      </c>
      <c r="H35" s="104" t="s">
        <v>36</v>
      </c>
      <c r="I35" s="98"/>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95"/>
      <c r="AM35" s="95"/>
      <c r="AN35" s="95"/>
    </row>
    <row r="36" spans="2:40" x14ac:dyDescent="0.25">
      <c r="B36" s="160"/>
      <c r="D36" s="98"/>
      <c r="E36" s="98" t="s">
        <v>57</v>
      </c>
      <c r="F36" s="98" t="s">
        <v>25</v>
      </c>
      <c r="G36" s="98" t="s">
        <v>58</v>
      </c>
      <c r="H36" s="98" t="s">
        <v>55</v>
      </c>
      <c r="I36" s="98"/>
      <c r="J36" s="95"/>
      <c r="K36" s="95"/>
      <c r="L36" s="95"/>
      <c r="M36" s="95"/>
      <c r="N36" s="95"/>
      <c r="O36" s="95"/>
      <c r="P36" s="95"/>
      <c r="Q36" s="95"/>
      <c r="R36" s="95"/>
      <c r="S36" s="95"/>
      <c r="T36" s="95"/>
      <c r="U36" s="95"/>
      <c r="V36" s="95"/>
      <c r="W36" s="95"/>
      <c r="X36" s="95"/>
      <c r="Y36" s="95"/>
      <c r="Z36" s="95"/>
      <c r="AA36" s="95"/>
      <c r="AB36" s="95"/>
      <c r="AC36" s="95"/>
      <c r="AD36" s="95"/>
      <c r="AE36" s="95"/>
      <c r="AF36" s="95"/>
      <c r="AG36" s="95"/>
      <c r="AH36" s="95"/>
      <c r="AI36" s="95"/>
      <c r="AJ36" s="95"/>
      <c r="AK36" s="95"/>
      <c r="AL36" s="95"/>
      <c r="AM36" s="95"/>
      <c r="AN36" s="95"/>
    </row>
    <row r="37" spans="2:40" x14ac:dyDescent="0.25">
      <c r="B37" s="160"/>
      <c r="D37" s="98"/>
      <c r="E37" s="104"/>
      <c r="F37" s="104" t="s">
        <v>25</v>
      </c>
      <c r="G37" s="104" t="s">
        <v>56</v>
      </c>
      <c r="H37" s="104" t="s">
        <v>36</v>
      </c>
      <c r="I37" s="98"/>
      <c r="K37" s="95"/>
      <c r="L37" s="95"/>
      <c r="M37" s="95"/>
      <c r="N37" s="95"/>
      <c r="O37" s="95"/>
      <c r="P37" s="95"/>
      <c r="Q37" s="95"/>
      <c r="R37" s="95"/>
      <c r="S37" s="95"/>
      <c r="T37" s="95"/>
      <c r="U37" s="95"/>
      <c r="V37" s="95"/>
      <c r="W37" s="95"/>
      <c r="X37" s="95"/>
      <c r="Y37" s="95"/>
      <c r="Z37" s="95"/>
      <c r="AA37" s="95"/>
      <c r="AB37" s="95"/>
      <c r="AC37" s="95"/>
      <c r="AD37" s="95"/>
      <c r="AE37" s="95"/>
      <c r="AF37" s="95"/>
      <c r="AG37" s="95"/>
      <c r="AH37" s="95"/>
      <c r="AI37" s="95"/>
      <c r="AJ37" s="95"/>
      <c r="AK37" s="95"/>
      <c r="AL37" s="95"/>
      <c r="AM37" s="95"/>
      <c r="AN37" s="95"/>
    </row>
    <row r="38" spans="2:40" x14ac:dyDescent="0.25">
      <c r="B38" s="160"/>
      <c r="D38" s="98"/>
      <c r="E38" s="98" t="s">
        <v>59</v>
      </c>
      <c r="F38" s="98" t="s">
        <v>25</v>
      </c>
      <c r="G38" s="98" t="s">
        <v>58</v>
      </c>
      <c r="H38" s="98" t="s">
        <v>55</v>
      </c>
      <c r="I38" s="98"/>
      <c r="K38" s="95"/>
      <c r="L38" s="95"/>
      <c r="M38" s="95"/>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95"/>
    </row>
    <row r="39" spans="2:40" x14ac:dyDescent="0.25">
      <c r="B39" s="160"/>
      <c r="D39" s="98"/>
      <c r="E39" s="104"/>
      <c r="F39" s="104" t="s">
        <v>25</v>
      </c>
      <c r="G39" s="104" t="s">
        <v>56</v>
      </c>
      <c r="H39" s="104" t="s">
        <v>36</v>
      </c>
      <c r="I39" s="98"/>
      <c r="K39" s="95"/>
      <c r="L39" s="95"/>
      <c r="M39" s="95"/>
      <c r="N39" s="95"/>
      <c r="O39" s="95"/>
      <c r="P39" s="95"/>
      <c r="Q39" s="95"/>
      <c r="R39" s="95"/>
      <c r="S39" s="95"/>
      <c r="T39" s="95"/>
      <c r="U39" s="95"/>
      <c r="V39" s="95"/>
      <c r="W39" s="95"/>
      <c r="X39" s="95"/>
      <c r="Y39" s="95"/>
      <c r="Z39" s="95"/>
      <c r="AA39" s="95"/>
      <c r="AB39" s="95"/>
      <c r="AC39" s="95"/>
      <c r="AD39" s="95"/>
      <c r="AE39" s="95"/>
      <c r="AF39" s="95"/>
      <c r="AG39" s="95"/>
      <c r="AH39" s="95"/>
      <c r="AI39" s="95"/>
      <c r="AJ39" s="95"/>
      <c r="AK39" s="95"/>
      <c r="AL39" s="95"/>
      <c r="AM39" s="95"/>
      <c r="AN39" s="95"/>
    </row>
    <row r="40" spans="2:40" x14ac:dyDescent="0.25">
      <c r="B40" s="160"/>
      <c r="D40" s="98"/>
      <c r="E40" s="105" t="s">
        <v>60</v>
      </c>
      <c r="F40" s="105" t="s">
        <v>25</v>
      </c>
      <c r="G40" s="105" t="s">
        <v>61</v>
      </c>
      <c r="H40" s="105" t="s">
        <v>52</v>
      </c>
      <c r="I40" s="98"/>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95"/>
    </row>
    <row r="41" spans="2:40" x14ac:dyDescent="0.25">
      <c r="B41" s="160"/>
      <c r="D41" s="98"/>
      <c r="E41" s="98" t="s">
        <v>62</v>
      </c>
      <c r="F41" s="98" t="s">
        <v>25</v>
      </c>
      <c r="G41" s="98" t="s">
        <v>63</v>
      </c>
      <c r="H41" s="98" t="s">
        <v>55</v>
      </c>
      <c r="I41" s="98"/>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95"/>
      <c r="AM41" s="95"/>
      <c r="AN41" s="95"/>
    </row>
    <row r="42" spans="2:40" x14ac:dyDescent="0.25">
      <c r="B42" s="160"/>
      <c r="D42" s="98"/>
      <c r="E42" s="98"/>
      <c r="F42" s="98" t="s">
        <v>25</v>
      </c>
      <c r="G42" s="98" t="s">
        <v>64</v>
      </c>
      <c r="H42" s="98" t="s">
        <v>50</v>
      </c>
      <c r="I42" s="98"/>
      <c r="K42" s="95"/>
      <c r="L42" s="95"/>
      <c r="M42" s="95"/>
      <c r="N42" s="95"/>
      <c r="O42" s="95"/>
      <c r="P42" s="95"/>
      <c r="Q42" s="95"/>
      <c r="R42" s="95"/>
      <c r="S42" s="95"/>
      <c r="T42" s="95"/>
      <c r="U42" s="95"/>
      <c r="V42" s="95"/>
      <c r="W42" s="95"/>
      <c r="X42" s="95"/>
      <c r="Y42" s="95"/>
      <c r="Z42" s="95"/>
      <c r="AA42" s="95"/>
      <c r="AB42" s="95"/>
      <c r="AC42" s="95"/>
      <c r="AD42" s="95"/>
      <c r="AE42" s="95"/>
      <c r="AF42" s="95"/>
      <c r="AG42" s="95"/>
      <c r="AH42" s="95"/>
      <c r="AI42" s="95"/>
      <c r="AJ42" s="95"/>
      <c r="AK42" s="95"/>
      <c r="AL42" s="95"/>
      <c r="AM42" s="95"/>
      <c r="AN42" s="95"/>
    </row>
    <row r="43" spans="2:40" x14ac:dyDescent="0.25">
      <c r="B43" s="160"/>
      <c r="D43" s="98"/>
      <c r="E43" s="98"/>
      <c r="F43" s="98" t="s">
        <v>37</v>
      </c>
      <c r="G43" s="98" t="s">
        <v>65</v>
      </c>
      <c r="H43" s="98" t="s">
        <v>55</v>
      </c>
      <c r="I43" s="98"/>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95"/>
      <c r="AM43" s="95"/>
      <c r="AN43" s="95"/>
    </row>
    <row r="44" spans="2:40" x14ac:dyDescent="0.25">
      <c r="B44" s="160"/>
      <c r="D44" s="98"/>
      <c r="E44" s="98"/>
      <c r="F44" s="98" t="s">
        <v>37</v>
      </c>
      <c r="G44" s="98" t="s">
        <v>66</v>
      </c>
      <c r="H44" s="98" t="s">
        <v>67</v>
      </c>
      <c r="I44" s="98"/>
      <c r="K44" s="95"/>
      <c r="L44" s="95"/>
      <c r="M44" s="95"/>
      <c r="N44" s="95"/>
      <c r="O44" s="95"/>
      <c r="P44" s="95"/>
      <c r="Q44" s="95"/>
      <c r="R44" s="95"/>
      <c r="S44" s="95"/>
      <c r="T44" s="95"/>
      <c r="U44" s="95"/>
      <c r="V44" s="95"/>
      <c r="W44" s="95"/>
      <c r="X44" s="95"/>
      <c r="Y44" s="95"/>
      <c r="Z44" s="95"/>
      <c r="AA44" s="95"/>
      <c r="AB44" s="95"/>
      <c r="AC44" s="95"/>
      <c r="AD44" s="95"/>
      <c r="AE44" s="95"/>
      <c r="AF44" s="95"/>
      <c r="AG44" s="95"/>
      <c r="AH44" s="95"/>
      <c r="AI44" s="95"/>
      <c r="AJ44" s="95"/>
      <c r="AK44" s="95"/>
      <c r="AL44" s="95"/>
      <c r="AM44" s="95"/>
      <c r="AN44" s="95"/>
    </row>
    <row r="45" spans="2:40" x14ac:dyDescent="0.25">
      <c r="B45" s="160"/>
      <c r="D45" s="98"/>
      <c r="E45" s="98"/>
      <c r="F45" s="98" t="s">
        <v>37</v>
      </c>
      <c r="G45" s="98" t="s">
        <v>68</v>
      </c>
      <c r="H45" s="98" t="s">
        <v>67</v>
      </c>
      <c r="I45" s="98"/>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row>
    <row r="46" spans="2:40" x14ac:dyDescent="0.25">
      <c r="B46" s="160"/>
      <c r="D46" s="98"/>
      <c r="E46" s="98"/>
      <c r="F46" s="98" t="s">
        <v>25</v>
      </c>
      <c r="G46" s="98" t="s">
        <v>69</v>
      </c>
      <c r="H46" s="99" t="s">
        <v>52</v>
      </c>
      <c r="I46" s="98"/>
      <c r="K46" s="95"/>
      <c r="L46" s="95"/>
      <c r="M46" s="95"/>
      <c r="N46" s="95"/>
      <c r="O46" s="95"/>
      <c r="P46" s="95"/>
      <c r="Q46" s="95"/>
      <c r="R46" s="95"/>
      <c r="S46" s="95"/>
      <c r="T46" s="95"/>
      <c r="U46" s="95"/>
      <c r="V46" s="95"/>
      <c r="W46" s="95"/>
      <c r="X46" s="95"/>
      <c r="Y46" s="95"/>
      <c r="Z46" s="95"/>
      <c r="AA46" s="95"/>
      <c r="AB46" s="95"/>
      <c r="AC46" s="95"/>
      <c r="AD46" s="95"/>
      <c r="AE46" s="95"/>
      <c r="AF46" s="95"/>
      <c r="AG46" s="95"/>
      <c r="AH46" s="95"/>
      <c r="AI46" s="95"/>
      <c r="AJ46" s="95"/>
      <c r="AK46" s="95"/>
      <c r="AL46" s="95"/>
      <c r="AM46" s="95"/>
      <c r="AN46" s="95"/>
    </row>
    <row r="47" spans="2:40" x14ac:dyDescent="0.25">
      <c r="B47" s="160"/>
      <c r="D47" s="98"/>
      <c r="E47" s="98"/>
      <c r="F47" s="98" t="s">
        <v>37</v>
      </c>
      <c r="G47" s="98" t="s">
        <v>70</v>
      </c>
      <c r="H47" s="99" t="s">
        <v>52</v>
      </c>
      <c r="I47" s="98"/>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95"/>
      <c r="AM47" s="95"/>
      <c r="AN47" s="95"/>
    </row>
    <row r="48" spans="2:40" x14ac:dyDescent="0.25">
      <c r="B48" s="160"/>
      <c r="D48" s="98"/>
      <c r="E48" s="98"/>
      <c r="F48" s="98" t="s">
        <v>37</v>
      </c>
      <c r="G48" s="98" t="s">
        <v>71</v>
      </c>
      <c r="H48" s="98" t="s">
        <v>52</v>
      </c>
      <c r="I48" s="98"/>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95"/>
      <c r="AM48" s="95"/>
      <c r="AN48" s="95"/>
    </row>
    <row r="49" spans="1:40" s="95" customFormat="1" x14ac:dyDescent="0.25">
      <c r="A49" s="2"/>
      <c r="B49" s="161"/>
      <c r="C49" s="2"/>
      <c r="D49" s="98"/>
      <c r="E49" s="98"/>
      <c r="F49" s="98" t="s">
        <v>25</v>
      </c>
      <c r="G49" s="98" t="s">
        <v>72</v>
      </c>
      <c r="H49" s="98" t="s">
        <v>50</v>
      </c>
      <c r="I49" s="98"/>
    </row>
    <row r="50" spans="1:40" s="95" customFormat="1" x14ac:dyDescent="0.25">
      <c r="A50" s="2"/>
      <c r="B50" s="161"/>
      <c r="C50" s="2"/>
      <c r="D50" s="98"/>
      <c r="E50" s="98"/>
      <c r="F50" s="98" t="s">
        <v>25</v>
      </c>
      <c r="G50" s="98" t="s">
        <v>73</v>
      </c>
      <c r="H50" s="98" t="s">
        <v>50</v>
      </c>
      <c r="I50" s="98"/>
    </row>
    <row r="51" spans="1:40" s="95" customFormat="1" x14ac:dyDescent="0.25">
      <c r="A51" s="2"/>
      <c r="B51" s="161"/>
      <c r="C51" s="2"/>
      <c r="D51" s="98"/>
      <c r="E51" s="98"/>
      <c r="F51" s="98" t="s">
        <v>25</v>
      </c>
      <c r="G51" s="98" t="s">
        <v>74</v>
      </c>
      <c r="H51" s="98" t="s">
        <v>52</v>
      </c>
      <c r="I51" s="98"/>
    </row>
    <row r="52" spans="1:40" x14ac:dyDescent="0.25">
      <c r="B52" s="160"/>
      <c r="D52" s="98"/>
      <c r="E52" s="104"/>
      <c r="F52" s="104" t="s">
        <v>25</v>
      </c>
      <c r="G52" s="104" t="s">
        <v>75</v>
      </c>
      <c r="H52" s="104" t="s">
        <v>45</v>
      </c>
      <c r="I52" s="98"/>
      <c r="K52" s="95"/>
      <c r="L52" s="95"/>
      <c r="M52" s="95"/>
      <c r="N52" s="95"/>
      <c r="O52" s="95"/>
      <c r="P52" s="95"/>
      <c r="Q52" s="95"/>
      <c r="R52" s="95"/>
      <c r="S52" s="95"/>
      <c r="T52" s="95"/>
      <c r="U52" s="95"/>
      <c r="V52" s="95"/>
      <c r="W52" s="95"/>
      <c r="X52" s="95"/>
      <c r="Y52" s="95"/>
      <c r="Z52" s="95"/>
      <c r="AA52" s="95"/>
      <c r="AB52" s="95"/>
      <c r="AC52" s="95"/>
      <c r="AD52" s="95"/>
      <c r="AE52" s="95"/>
      <c r="AF52" s="95"/>
      <c r="AG52" s="95"/>
      <c r="AH52" s="95"/>
      <c r="AI52" s="95"/>
      <c r="AJ52" s="95"/>
      <c r="AK52" s="95"/>
      <c r="AL52" s="95"/>
      <c r="AM52" s="95"/>
      <c r="AN52" s="95"/>
    </row>
    <row r="53" spans="1:40" x14ac:dyDescent="0.25">
      <c r="B53" s="160"/>
      <c r="D53" s="98"/>
      <c r="E53" s="98" t="s">
        <v>76</v>
      </c>
      <c r="F53" s="98" t="s">
        <v>37</v>
      </c>
      <c r="G53" s="98" t="s">
        <v>77</v>
      </c>
      <c r="H53" s="98" t="s">
        <v>78</v>
      </c>
      <c r="I53" s="98"/>
      <c r="K53" s="95"/>
      <c r="L53" s="95"/>
      <c r="M53" s="95"/>
      <c r="N53" s="95"/>
      <c r="O53" s="95"/>
      <c r="P53" s="95"/>
      <c r="Q53" s="95"/>
      <c r="R53" s="95"/>
      <c r="S53" s="95"/>
      <c r="T53" s="95"/>
      <c r="U53" s="95"/>
      <c r="V53" s="95"/>
      <c r="W53" s="95"/>
      <c r="X53" s="95"/>
      <c r="Y53" s="95"/>
      <c r="Z53" s="95"/>
      <c r="AA53" s="95"/>
      <c r="AB53" s="95"/>
      <c r="AC53" s="95"/>
      <c r="AD53" s="95"/>
      <c r="AE53" s="95"/>
      <c r="AF53" s="95"/>
      <c r="AG53" s="95"/>
      <c r="AH53" s="95"/>
      <c r="AI53" s="95"/>
      <c r="AJ53" s="95"/>
      <c r="AK53" s="95"/>
      <c r="AL53" s="95"/>
      <c r="AM53" s="95"/>
      <c r="AN53" s="95"/>
    </row>
    <row r="54" spans="1:40" x14ac:dyDescent="0.25">
      <c r="B54" s="160"/>
      <c r="D54" s="98"/>
      <c r="E54" s="98"/>
      <c r="F54" s="98" t="s">
        <v>25</v>
      </c>
      <c r="G54" s="98" t="s">
        <v>79</v>
      </c>
      <c r="H54" s="98" t="s">
        <v>80</v>
      </c>
      <c r="I54" s="98"/>
      <c r="K54" s="95"/>
      <c r="L54" s="95"/>
      <c r="M54" s="95"/>
      <c r="N54" s="95"/>
      <c r="O54" s="95"/>
      <c r="P54" s="95"/>
      <c r="Q54" s="95"/>
      <c r="R54" s="95"/>
      <c r="S54" s="95"/>
      <c r="T54" s="95"/>
      <c r="U54" s="95"/>
      <c r="V54" s="95"/>
      <c r="W54" s="95"/>
      <c r="X54" s="95"/>
      <c r="Y54" s="95"/>
      <c r="Z54" s="95"/>
      <c r="AA54" s="95"/>
      <c r="AB54" s="95"/>
      <c r="AC54" s="95"/>
      <c r="AD54" s="95"/>
      <c r="AE54" s="95"/>
      <c r="AF54" s="95"/>
      <c r="AG54" s="95"/>
      <c r="AH54" s="95"/>
      <c r="AI54" s="95"/>
      <c r="AJ54" s="95"/>
      <c r="AK54" s="95"/>
      <c r="AL54" s="95"/>
      <c r="AM54" s="95"/>
      <c r="AN54" s="95"/>
    </row>
    <row r="55" spans="1:40" x14ac:dyDescent="0.25">
      <c r="B55" s="160"/>
      <c r="D55" s="98"/>
      <c r="E55" s="98"/>
      <c r="F55" s="98" t="s">
        <v>25</v>
      </c>
      <c r="G55" s="98" t="s">
        <v>81</v>
      </c>
      <c r="H55" s="98" t="s">
        <v>82</v>
      </c>
      <c r="I55" s="98"/>
      <c r="J55" s="95"/>
      <c r="K55" s="95"/>
      <c r="L55" s="95"/>
      <c r="M55" s="95"/>
      <c r="N55" s="95"/>
      <c r="O55" s="95"/>
      <c r="P55" s="95"/>
      <c r="Q55" s="95"/>
      <c r="R55" s="95"/>
      <c r="S55" s="95"/>
      <c r="T55" s="95"/>
      <c r="U55" s="95"/>
      <c r="V55" s="95"/>
      <c r="W55" s="95"/>
      <c r="X55" s="95"/>
      <c r="Y55" s="95"/>
      <c r="Z55" s="95"/>
      <c r="AA55" s="95"/>
      <c r="AB55" s="95"/>
      <c r="AC55" s="95"/>
      <c r="AD55" s="95"/>
      <c r="AE55" s="95"/>
      <c r="AF55" s="95"/>
      <c r="AG55" s="95"/>
      <c r="AH55" s="95"/>
      <c r="AI55" s="95"/>
      <c r="AJ55" s="95"/>
      <c r="AK55" s="95"/>
      <c r="AL55" s="95"/>
      <c r="AM55" s="95"/>
      <c r="AN55" s="95"/>
    </row>
    <row r="56" spans="1:40" x14ac:dyDescent="0.25">
      <c r="B56" s="160"/>
      <c r="D56" s="98"/>
      <c r="E56" s="98"/>
      <c r="F56" s="98" t="s">
        <v>37</v>
      </c>
      <c r="G56" s="98" t="s">
        <v>83</v>
      </c>
      <c r="H56" s="98" t="s">
        <v>52</v>
      </c>
      <c r="I56" s="98"/>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5"/>
      <c r="AK56" s="95"/>
      <c r="AL56" s="95"/>
      <c r="AM56" s="95"/>
      <c r="AN56" s="95"/>
    </row>
    <row r="57" spans="1:40" x14ac:dyDescent="0.25">
      <c r="B57" s="160"/>
      <c r="D57" s="98"/>
      <c r="E57" s="104"/>
      <c r="F57" s="104" t="s">
        <v>25</v>
      </c>
      <c r="G57" s="104" t="s">
        <v>84</v>
      </c>
      <c r="H57" s="104" t="s">
        <v>85</v>
      </c>
      <c r="I57" s="98"/>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5"/>
      <c r="AK57" s="95"/>
      <c r="AL57" s="95"/>
      <c r="AM57" s="95"/>
      <c r="AN57" s="95"/>
    </row>
    <row r="58" spans="1:40" x14ac:dyDescent="0.25">
      <c r="B58" s="160"/>
      <c r="D58" s="98"/>
      <c r="E58" s="98" t="s">
        <v>86</v>
      </c>
      <c r="F58" s="98" t="s">
        <v>25</v>
      </c>
      <c r="G58" s="98" t="s">
        <v>87</v>
      </c>
      <c r="H58" s="98" t="s">
        <v>88</v>
      </c>
      <c r="I58" s="98"/>
      <c r="J58" s="95"/>
      <c r="K58" s="95"/>
      <c r="L58" s="95"/>
      <c r="M58" s="95"/>
      <c r="N58" s="95"/>
      <c r="O58" s="95"/>
      <c r="P58" s="95"/>
      <c r="Q58" s="95"/>
      <c r="R58" s="95"/>
      <c r="S58" s="95"/>
      <c r="T58" s="95"/>
      <c r="U58" s="95"/>
      <c r="V58" s="95"/>
      <c r="W58" s="95"/>
      <c r="X58" s="95"/>
      <c r="Y58" s="95"/>
      <c r="Z58" s="95"/>
      <c r="AA58" s="95"/>
      <c r="AB58" s="95"/>
      <c r="AC58" s="95"/>
      <c r="AD58" s="95"/>
      <c r="AE58" s="95"/>
      <c r="AF58" s="95"/>
      <c r="AG58" s="95"/>
      <c r="AH58" s="95"/>
      <c r="AI58" s="95"/>
      <c r="AJ58" s="95"/>
      <c r="AK58" s="95"/>
      <c r="AL58" s="95"/>
      <c r="AM58" s="95"/>
      <c r="AN58" s="95"/>
    </row>
    <row r="59" spans="1:40" x14ac:dyDescent="0.25">
      <c r="B59" s="160"/>
      <c r="D59" s="98"/>
      <c r="E59" s="104"/>
      <c r="F59" s="104" t="s">
        <v>25</v>
      </c>
      <c r="G59" s="104" t="s">
        <v>89</v>
      </c>
      <c r="H59" s="104" t="s">
        <v>88</v>
      </c>
      <c r="I59" s="98"/>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row>
    <row r="60" spans="1:40" x14ac:dyDescent="0.25">
      <c r="B60" s="160"/>
      <c r="D60" s="98"/>
      <c r="E60" s="98" t="s">
        <v>90</v>
      </c>
      <c r="F60" s="98" t="s">
        <v>25</v>
      </c>
      <c r="G60" s="98" t="s">
        <v>91</v>
      </c>
      <c r="H60" s="98" t="s">
        <v>52</v>
      </c>
      <c r="I60" s="98"/>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95"/>
      <c r="AM60" s="95"/>
      <c r="AN60" s="95"/>
    </row>
    <row r="61" spans="1:40" x14ac:dyDescent="0.25">
      <c r="B61" s="160"/>
      <c r="D61" s="98"/>
      <c r="E61" s="98"/>
      <c r="F61" s="98" t="s">
        <v>37</v>
      </c>
      <c r="G61" s="98" t="s">
        <v>92</v>
      </c>
      <c r="H61" s="98" t="s">
        <v>93</v>
      </c>
      <c r="I61" s="98"/>
      <c r="J61" s="95"/>
      <c r="K61" s="95"/>
      <c r="L61" s="95"/>
      <c r="M61" s="95"/>
      <c r="N61" s="95"/>
      <c r="O61" s="95"/>
      <c r="P61" s="95"/>
      <c r="Q61" s="95"/>
      <c r="R61" s="95"/>
      <c r="S61" s="95"/>
      <c r="T61" s="95"/>
      <c r="U61" s="95"/>
      <c r="V61" s="95"/>
      <c r="W61" s="95"/>
      <c r="X61" s="95"/>
      <c r="Y61" s="95"/>
      <c r="Z61" s="95"/>
      <c r="AA61" s="95"/>
      <c r="AB61" s="95"/>
      <c r="AC61" s="95"/>
      <c r="AD61" s="95"/>
      <c r="AE61" s="95"/>
      <c r="AF61" s="95"/>
      <c r="AG61" s="95"/>
      <c r="AH61" s="95"/>
      <c r="AI61" s="95"/>
      <c r="AJ61" s="95"/>
      <c r="AK61" s="95"/>
      <c r="AL61" s="95"/>
      <c r="AM61" s="95"/>
      <c r="AN61" s="95"/>
    </row>
    <row r="62" spans="1:40" x14ac:dyDescent="0.25">
      <c r="B62" s="160"/>
      <c r="D62" s="98"/>
      <c r="E62" s="98"/>
      <c r="F62" s="98" t="s">
        <v>37</v>
      </c>
      <c r="G62" s="98" t="s">
        <v>94</v>
      </c>
      <c r="H62" s="98" t="s">
        <v>27</v>
      </c>
      <c r="I62" s="98"/>
      <c r="J62" s="95"/>
      <c r="K62" s="95"/>
      <c r="L62" s="95"/>
      <c r="M62" s="95"/>
      <c r="N62" s="95"/>
      <c r="O62" s="95"/>
      <c r="P62" s="95"/>
      <c r="Q62" s="95"/>
      <c r="R62" s="95"/>
      <c r="S62" s="95"/>
      <c r="T62" s="95"/>
      <c r="U62" s="95"/>
      <c r="V62" s="95"/>
      <c r="W62" s="95"/>
      <c r="X62" s="95"/>
      <c r="Y62" s="95"/>
      <c r="Z62" s="95"/>
      <c r="AA62" s="95"/>
      <c r="AB62" s="95"/>
      <c r="AC62" s="95"/>
      <c r="AD62" s="95"/>
      <c r="AE62" s="95"/>
      <c r="AF62" s="95"/>
      <c r="AG62" s="95"/>
      <c r="AH62" s="95"/>
      <c r="AI62" s="95"/>
      <c r="AJ62" s="95"/>
      <c r="AK62" s="95"/>
      <c r="AL62" s="95"/>
      <c r="AM62" s="95"/>
      <c r="AN62" s="95"/>
    </row>
    <row r="63" spans="1:40" x14ac:dyDescent="0.25">
      <c r="B63" s="160"/>
      <c r="D63" s="98"/>
      <c r="E63" s="98"/>
      <c r="F63" s="98" t="s">
        <v>37</v>
      </c>
      <c r="G63" s="98" t="s">
        <v>95</v>
      </c>
      <c r="H63" s="98" t="s">
        <v>27</v>
      </c>
      <c r="I63" s="98"/>
      <c r="J63" s="95"/>
      <c r="K63" s="95"/>
      <c r="L63" s="95"/>
      <c r="M63" s="95"/>
      <c r="N63" s="95"/>
      <c r="O63" s="95"/>
      <c r="P63" s="95"/>
      <c r="Q63" s="95"/>
      <c r="R63" s="95"/>
      <c r="S63" s="95"/>
      <c r="T63" s="95"/>
      <c r="U63" s="95"/>
      <c r="V63" s="95"/>
      <c r="W63" s="95"/>
      <c r="X63" s="95"/>
      <c r="Y63" s="95"/>
      <c r="Z63" s="95"/>
      <c r="AA63" s="95"/>
      <c r="AB63" s="95"/>
      <c r="AC63" s="95"/>
      <c r="AD63" s="95"/>
      <c r="AE63" s="95"/>
      <c r="AF63" s="95"/>
      <c r="AG63" s="95"/>
      <c r="AH63" s="95"/>
      <c r="AI63" s="95"/>
      <c r="AJ63" s="95"/>
      <c r="AK63" s="95"/>
      <c r="AL63" s="95"/>
      <c r="AM63" s="95"/>
      <c r="AN63" s="95"/>
    </row>
    <row r="64" spans="1:40" x14ac:dyDescent="0.25">
      <c r="B64" s="160"/>
      <c r="D64" s="98"/>
      <c r="E64" s="98"/>
      <c r="F64" s="98" t="s">
        <v>37</v>
      </c>
      <c r="G64" s="98" t="s">
        <v>96</v>
      </c>
      <c r="H64" s="98" t="s">
        <v>97</v>
      </c>
      <c r="I64" s="98"/>
      <c r="J64" s="95"/>
      <c r="K64" s="95"/>
      <c r="L64" s="95"/>
      <c r="M64" s="95"/>
      <c r="N64" s="95"/>
      <c r="O64" s="95"/>
      <c r="P64" s="95"/>
      <c r="Q64" s="95"/>
      <c r="R64" s="95"/>
      <c r="S64" s="95"/>
      <c r="T64" s="95"/>
      <c r="U64" s="95"/>
      <c r="V64" s="95"/>
      <c r="W64" s="95"/>
      <c r="X64" s="95"/>
      <c r="Y64" s="95"/>
      <c r="Z64" s="95"/>
      <c r="AA64" s="95"/>
      <c r="AB64" s="95"/>
      <c r="AC64" s="95"/>
      <c r="AD64" s="95"/>
      <c r="AE64" s="95"/>
      <c r="AF64" s="95"/>
      <c r="AG64" s="95"/>
      <c r="AH64" s="95"/>
      <c r="AI64" s="95"/>
      <c r="AJ64" s="95"/>
      <c r="AK64" s="95"/>
      <c r="AL64" s="95"/>
      <c r="AM64" s="95"/>
      <c r="AN64" s="95"/>
    </row>
    <row r="65" spans="2:40" x14ac:dyDescent="0.25">
      <c r="B65" s="160"/>
      <c r="D65" s="98"/>
      <c r="E65" s="98"/>
      <c r="F65" s="98" t="s">
        <v>25</v>
      </c>
      <c r="G65" s="98" t="s">
        <v>98</v>
      </c>
      <c r="H65" s="98" t="s">
        <v>99</v>
      </c>
      <c r="I65" s="98"/>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95"/>
      <c r="AM65" s="95"/>
      <c r="AN65" s="95"/>
    </row>
    <row r="66" spans="2:40" x14ac:dyDescent="0.25">
      <c r="B66" s="160"/>
      <c r="D66" s="98"/>
      <c r="E66" s="98"/>
      <c r="F66" s="98" t="s">
        <v>37</v>
      </c>
      <c r="G66" s="98" t="s">
        <v>100</v>
      </c>
      <c r="H66" s="98" t="s">
        <v>27</v>
      </c>
      <c r="I66" s="98"/>
      <c r="J66" s="95"/>
      <c r="K66" s="95"/>
      <c r="L66" s="95"/>
      <c r="M66" s="95"/>
      <c r="N66" s="95"/>
      <c r="O66" s="95"/>
      <c r="P66" s="95"/>
      <c r="Q66" s="95"/>
      <c r="R66" s="95"/>
      <c r="S66" s="95"/>
      <c r="T66" s="95"/>
      <c r="U66" s="95"/>
      <c r="V66" s="95"/>
      <c r="W66" s="95"/>
      <c r="X66" s="95"/>
      <c r="Y66" s="95"/>
      <c r="Z66" s="95"/>
      <c r="AA66" s="95"/>
      <c r="AB66" s="95"/>
      <c r="AC66" s="95"/>
      <c r="AD66" s="95"/>
      <c r="AE66" s="95"/>
      <c r="AF66" s="95"/>
      <c r="AG66" s="95"/>
      <c r="AH66" s="95"/>
      <c r="AI66" s="95"/>
      <c r="AJ66" s="95"/>
      <c r="AK66" s="95"/>
      <c r="AL66" s="95"/>
      <c r="AM66" s="95"/>
      <c r="AN66" s="95"/>
    </row>
    <row r="67" spans="2:40" x14ac:dyDescent="0.25">
      <c r="B67" s="160"/>
      <c r="D67" s="98"/>
      <c r="E67" s="98"/>
      <c r="F67" s="98" t="s">
        <v>37</v>
      </c>
      <c r="G67" s="98" t="s">
        <v>101</v>
      </c>
      <c r="H67" s="98" t="s">
        <v>27</v>
      </c>
      <c r="I67" s="98"/>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95"/>
      <c r="AM67" s="95"/>
      <c r="AN67" s="95"/>
    </row>
    <row r="68" spans="2:40" x14ac:dyDescent="0.25">
      <c r="B68" s="160"/>
      <c r="D68" s="98"/>
      <c r="E68" s="98"/>
      <c r="F68" s="98" t="s">
        <v>25</v>
      </c>
      <c r="G68" s="98" t="s">
        <v>102</v>
      </c>
      <c r="H68" s="98" t="s">
        <v>36</v>
      </c>
      <c r="I68" s="98"/>
      <c r="J68" s="95"/>
      <c r="K68" s="95"/>
      <c r="L68" s="95"/>
      <c r="M68" s="95"/>
      <c r="N68" s="95"/>
      <c r="O68" s="95"/>
      <c r="P68" s="95"/>
      <c r="Q68" s="95"/>
      <c r="R68" s="95"/>
      <c r="S68" s="95"/>
      <c r="T68" s="95"/>
      <c r="U68" s="95"/>
      <c r="V68" s="95"/>
      <c r="W68" s="95"/>
      <c r="X68" s="95"/>
      <c r="Y68" s="95"/>
      <c r="Z68" s="95"/>
      <c r="AA68" s="95"/>
      <c r="AB68" s="95"/>
      <c r="AC68" s="95"/>
      <c r="AD68" s="95"/>
      <c r="AE68" s="95"/>
      <c r="AF68" s="95"/>
      <c r="AG68" s="95"/>
      <c r="AH68" s="95"/>
      <c r="AI68" s="95"/>
      <c r="AJ68" s="95"/>
      <c r="AK68" s="95"/>
      <c r="AL68" s="95"/>
      <c r="AM68" s="95"/>
      <c r="AN68" s="95"/>
    </row>
    <row r="69" spans="2:40" x14ac:dyDescent="0.25">
      <c r="B69" s="160"/>
      <c r="D69" s="98"/>
      <c r="E69" s="98"/>
      <c r="F69" s="98" t="s">
        <v>25</v>
      </c>
      <c r="G69" s="98" t="s">
        <v>103</v>
      </c>
      <c r="H69" s="98" t="s">
        <v>52</v>
      </c>
      <c r="I69" s="98"/>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K69" s="95"/>
      <c r="AL69" s="95"/>
      <c r="AM69" s="95"/>
      <c r="AN69" s="95"/>
    </row>
    <row r="70" spans="2:40" x14ac:dyDescent="0.25">
      <c r="B70" s="160"/>
      <c r="D70" s="98"/>
      <c r="E70" s="98"/>
      <c r="F70" s="98" t="s">
        <v>37</v>
      </c>
      <c r="G70" s="98" t="s">
        <v>104</v>
      </c>
      <c r="H70" s="98" t="s">
        <v>52</v>
      </c>
      <c r="I70" s="98"/>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K70" s="95"/>
      <c r="AL70" s="95"/>
      <c r="AM70" s="95"/>
      <c r="AN70" s="95"/>
    </row>
    <row r="71" spans="2:40" x14ac:dyDescent="0.25">
      <c r="B71" s="160"/>
      <c r="D71" s="98"/>
      <c r="E71" s="98"/>
      <c r="F71" s="98" t="s">
        <v>37</v>
      </c>
      <c r="G71" s="98" t="s">
        <v>105</v>
      </c>
      <c r="H71" s="98" t="s">
        <v>52</v>
      </c>
      <c r="I71" s="98"/>
      <c r="J71" s="95"/>
      <c r="K71" s="95"/>
      <c r="L71" s="95"/>
      <c r="M71" s="95"/>
      <c r="N71" s="95"/>
      <c r="O71" s="95"/>
      <c r="P71" s="95"/>
      <c r="Q71" s="95"/>
      <c r="R71" s="95"/>
      <c r="S71" s="95"/>
      <c r="T71" s="95"/>
      <c r="U71" s="95"/>
      <c r="V71" s="95"/>
      <c r="W71" s="95"/>
      <c r="X71" s="95"/>
      <c r="Y71" s="95"/>
      <c r="Z71" s="95"/>
      <c r="AA71" s="95"/>
      <c r="AB71" s="95"/>
      <c r="AC71" s="95"/>
      <c r="AD71" s="95"/>
      <c r="AE71" s="95"/>
      <c r="AF71" s="95"/>
      <c r="AG71" s="95"/>
      <c r="AH71" s="95"/>
      <c r="AI71" s="95"/>
      <c r="AJ71" s="95"/>
      <c r="AK71" s="95"/>
      <c r="AL71" s="95"/>
      <c r="AM71" s="95"/>
      <c r="AN71" s="95"/>
    </row>
    <row r="72" spans="2:40" x14ac:dyDescent="0.25">
      <c r="B72" s="160"/>
      <c r="D72" s="98"/>
      <c r="E72" s="98"/>
      <c r="F72" s="98" t="s">
        <v>37</v>
      </c>
      <c r="G72" s="98" t="s">
        <v>106</v>
      </c>
      <c r="H72" s="98" t="s">
        <v>107</v>
      </c>
      <c r="I72" s="98"/>
      <c r="J72" s="95"/>
      <c r="K72" s="95"/>
      <c r="L72" s="95"/>
      <c r="M72" s="95"/>
      <c r="N72" s="95"/>
      <c r="O72" s="95"/>
      <c r="P72" s="95"/>
      <c r="Q72" s="95"/>
      <c r="R72" s="95"/>
      <c r="S72" s="95"/>
      <c r="T72" s="95"/>
      <c r="U72" s="95"/>
      <c r="V72" s="95"/>
      <c r="W72" s="95"/>
      <c r="X72" s="95"/>
      <c r="Y72" s="95"/>
      <c r="Z72" s="95"/>
      <c r="AA72" s="95"/>
      <c r="AB72" s="95"/>
      <c r="AC72" s="95"/>
      <c r="AD72" s="95"/>
      <c r="AE72" s="95"/>
      <c r="AF72" s="95"/>
      <c r="AG72" s="95"/>
      <c r="AH72" s="95"/>
      <c r="AI72" s="95"/>
      <c r="AJ72" s="95"/>
      <c r="AK72" s="95"/>
      <c r="AL72" s="95"/>
      <c r="AM72" s="95"/>
      <c r="AN72" s="95"/>
    </row>
    <row r="73" spans="2:40" x14ac:dyDescent="0.25">
      <c r="B73" s="160"/>
      <c r="D73" s="98"/>
      <c r="E73" s="98"/>
      <c r="F73" s="98" t="s">
        <v>37</v>
      </c>
      <c r="G73" s="98" t="s">
        <v>108</v>
      </c>
      <c r="H73" s="98" t="s">
        <v>107</v>
      </c>
      <c r="I73" s="98"/>
      <c r="J73" s="95"/>
      <c r="K73" s="95"/>
      <c r="L73" s="95"/>
      <c r="M73" s="95"/>
      <c r="N73" s="95"/>
      <c r="O73" s="95"/>
      <c r="P73" s="95"/>
      <c r="Q73" s="95"/>
      <c r="R73" s="95"/>
      <c r="S73" s="95"/>
      <c r="T73" s="95"/>
      <c r="U73" s="95"/>
      <c r="V73" s="95"/>
      <c r="W73" s="95"/>
      <c r="X73" s="95"/>
      <c r="Y73" s="95"/>
      <c r="Z73" s="95"/>
      <c r="AA73" s="95"/>
      <c r="AB73" s="95"/>
      <c r="AC73" s="95"/>
      <c r="AD73" s="95"/>
      <c r="AE73" s="95"/>
      <c r="AF73" s="95"/>
      <c r="AG73" s="95"/>
      <c r="AH73" s="95"/>
      <c r="AI73" s="95"/>
      <c r="AJ73" s="95"/>
      <c r="AK73" s="95"/>
      <c r="AL73" s="95"/>
      <c r="AM73" s="95"/>
      <c r="AN73" s="95"/>
    </row>
    <row r="74" spans="2:40" x14ac:dyDescent="0.25">
      <c r="B74" s="160"/>
      <c r="D74" s="98"/>
      <c r="E74" s="98"/>
      <c r="F74" s="98" t="s">
        <v>37</v>
      </c>
      <c r="G74" s="98" t="s">
        <v>109</v>
      </c>
      <c r="H74" s="98" t="s">
        <v>27</v>
      </c>
      <c r="I74" s="98"/>
      <c r="J74" s="95"/>
      <c r="K74" s="95"/>
      <c r="L74" s="95"/>
      <c r="M74" s="95"/>
      <c r="N74" s="95"/>
      <c r="O74" s="95"/>
      <c r="P74" s="95"/>
      <c r="Q74" s="95"/>
      <c r="R74" s="95"/>
      <c r="S74" s="95"/>
      <c r="T74" s="95"/>
      <c r="U74" s="95"/>
      <c r="V74" s="95"/>
      <c r="W74" s="95"/>
      <c r="X74" s="95"/>
      <c r="Y74" s="95"/>
      <c r="Z74" s="95"/>
      <c r="AA74" s="95"/>
      <c r="AB74" s="95"/>
      <c r="AC74" s="95"/>
      <c r="AD74" s="95"/>
      <c r="AE74" s="95"/>
      <c r="AF74" s="95"/>
      <c r="AG74" s="95"/>
      <c r="AH74" s="95"/>
      <c r="AI74" s="95"/>
      <c r="AJ74" s="95"/>
      <c r="AK74" s="95"/>
      <c r="AL74" s="95"/>
      <c r="AM74" s="95"/>
      <c r="AN74" s="95"/>
    </row>
    <row r="75" spans="2:40" x14ac:dyDescent="0.25">
      <c r="B75" s="160"/>
      <c r="D75" s="98"/>
      <c r="E75" s="98"/>
      <c r="F75" s="98" t="s">
        <v>25</v>
      </c>
      <c r="G75" s="98" t="s">
        <v>110</v>
      </c>
      <c r="H75" s="98" t="s">
        <v>52</v>
      </c>
      <c r="I75" s="98"/>
      <c r="J75" s="95"/>
      <c r="K75" s="95"/>
      <c r="L75" s="95"/>
      <c r="M75" s="95"/>
      <c r="N75" s="95"/>
      <c r="O75" s="95"/>
      <c r="P75" s="95"/>
      <c r="Q75" s="95"/>
      <c r="R75" s="95"/>
      <c r="S75" s="95"/>
      <c r="T75" s="95"/>
      <c r="U75" s="95"/>
      <c r="V75" s="95"/>
      <c r="W75" s="95"/>
      <c r="X75" s="95"/>
      <c r="Y75" s="95"/>
      <c r="Z75" s="95"/>
      <c r="AA75" s="95"/>
      <c r="AB75" s="95"/>
      <c r="AC75" s="95"/>
      <c r="AD75" s="95"/>
      <c r="AE75" s="95"/>
      <c r="AF75" s="95"/>
      <c r="AG75" s="95"/>
      <c r="AH75" s="95"/>
      <c r="AI75" s="95"/>
      <c r="AJ75" s="95"/>
      <c r="AK75" s="95"/>
      <c r="AL75" s="95"/>
      <c r="AM75" s="95"/>
      <c r="AN75" s="95"/>
    </row>
    <row r="76" spans="2:40" x14ac:dyDescent="0.25">
      <c r="B76" s="160"/>
      <c r="D76" s="98"/>
      <c r="E76" s="98"/>
      <c r="F76" s="98" t="s">
        <v>25</v>
      </c>
      <c r="G76" s="98" t="s">
        <v>111</v>
      </c>
      <c r="H76" s="98" t="s">
        <v>48</v>
      </c>
      <c r="I76" s="98"/>
      <c r="J76" s="95"/>
      <c r="K76" s="95"/>
      <c r="L76" s="95"/>
      <c r="M76" s="95"/>
      <c r="N76" s="95"/>
      <c r="O76" s="95"/>
      <c r="P76" s="95"/>
      <c r="Q76" s="95"/>
      <c r="R76" s="95"/>
      <c r="S76" s="95"/>
      <c r="T76" s="95"/>
      <c r="U76" s="95"/>
      <c r="V76" s="95"/>
      <c r="W76" s="95"/>
      <c r="X76" s="95"/>
      <c r="Y76" s="95"/>
      <c r="Z76" s="95"/>
      <c r="AA76" s="95"/>
      <c r="AB76" s="95"/>
      <c r="AC76" s="95"/>
      <c r="AD76" s="95"/>
      <c r="AE76" s="95"/>
      <c r="AF76" s="95"/>
      <c r="AG76" s="95"/>
      <c r="AH76" s="95"/>
      <c r="AI76" s="95"/>
      <c r="AJ76" s="95"/>
      <c r="AK76" s="95"/>
      <c r="AL76" s="95"/>
      <c r="AM76" s="95"/>
      <c r="AN76" s="95"/>
    </row>
    <row r="77" spans="2:40" x14ac:dyDescent="0.25">
      <c r="B77" s="160"/>
      <c r="D77" s="98"/>
      <c r="E77" s="98"/>
      <c r="F77" s="98" t="s">
        <v>37</v>
      </c>
      <c r="G77" s="98" t="s">
        <v>112</v>
      </c>
      <c r="H77" s="98" t="s">
        <v>52</v>
      </c>
      <c r="I77" s="98"/>
      <c r="J77" s="95"/>
      <c r="K77" s="95"/>
      <c r="L77" s="95"/>
      <c r="M77" s="95"/>
      <c r="N77" s="95"/>
      <c r="O77" s="95"/>
      <c r="P77" s="95"/>
      <c r="Q77" s="95"/>
      <c r="R77" s="95"/>
      <c r="S77" s="95"/>
      <c r="T77" s="95"/>
      <c r="U77" s="95"/>
      <c r="V77" s="95"/>
      <c r="W77" s="95"/>
      <c r="X77" s="95"/>
      <c r="Y77" s="95"/>
      <c r="Z77" s="95"/>
      <c r="AA77" s="95"/>
      <c r="AB77" s="95"/>
      <c r="AC77" s="95"/>
      <c r="AD77" s="95"/>
      <c r="AE77" s="95"/>
      <c r="AF77" s="95"/>
      <c r="AG77" s="95"/>
      <c r="AH77" s="95"/>
      <c r="AI77" s="95"/>
      <c r="AJ77" s="95"/>
      <c r="AK77" s="95"/>
      <c r="AL77" s="95"/>
      <c r="AM77" s="95"/>
      <c r="AN77" s="95"/>
    </row>
    <row r="78" spans="2:40" x14ac:dyDescent="0.25">
      <c r="B78" s="160"/>
      <c r="D78" s="98"/>
      <c r="E78" s="98"/>
      <c r="F78" s="98" t="s">
        <v>37</v>
      </c>
      <c r="G78" s="98" t="s">
        <v>113</v>
      </c>
      <c r="H78" s="98" t="s">
        <v>48</v>
      </c>
      <c r="I78" s="98"/>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95"/>
      <c r="AM78" s="95"/>
      <c r="AN78" s="95"/>
    </row>
    <row r="79" spans="2:40" x14ac:dyDescent="0.25">
      <c r="B79" s="160"/>
      <c r="D79" s="98"/>
      <c r="E79" s="98"/>
      <c r="F79" s="98" t="s">
        <v>37</v>
      </c>
      <c r="G79" s="98" t="s">
        <v>114</v>
      </c>
      <c r="H79" s="98" t="s">
        <v>52</v>
      </c>
      <c r="I79" s="98"/>
      <c r="J79" s="95"/>
      <c r="K79" s="95"/>
      <c r="L79" s="95"/>
      <c r="M79" s="95"/>
      <c r="N79" s="95"/>
      <c r="O79" s="95"/>
      <c r="P79" s="95"/>
      <c r="Q79" s="95"/>
      <c r="R79" s="95"/>
      <c r="S79" s="95"/>
      <c r="T79" s="95"/>
      <c r="U79" s="95"/>
      <c r="V79" s="95"/>
      <c r="W79" s="95"/>
      <c r="X79" s="95"/>
      <c r="Y79" s="95"/>
      <c r="Z79" s="95"/>
      <c r="AA79" s="95"/>
      <c r="AB79" s="95"/>
      <c r="AC79" s="95"/>
      <c r="AD79" s="95"/>
      <c r="AE79" s="95"/>
      <c r="AF79" s="95"/>
      <c r="AG79" s="95"/>
      <c r="AH79" s="95"/>
      <c r="AI79" s="95"/>
      <c r="AJ79" s="95"/>
      <c r="AK79" s="95"/>
      <c r="AL79" s="95"/>
      <c r="AM79" s="95"/>
      <c r="AN79" s="95"/>
    </row>
    <row r="80" spans="2:40" x14ac:dyDescent="0.25">
      <c r="B80" s="160"/>
      <c r="D80" s="98"/>
      <c r="E80" s="98"/>
      <c r="F80" s="98" t="s">
        <v>37</v>
      </c>
      <c r="G80" s="98" t="s">
        <v>115</v>
      </c>
      <c r="H80" s="98" t="s">
        <v>116</v>
      </c>
      <c r="I80" s="98"/>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row>
    <row r="81" spans="2:40" x14ac:dyDescent="0.25">
      <c r="B81" s="160"/>
      <c r="D81" s="98"/>
      <c r="E81" s="104"/>
      <c r="F81" s="104" t="s">
        <v>37</v>
      </c>
      <c r="G81" s="104" t="s">
        <v>117</v>
      </c>
      <c r="H81" s="104" t="s">
        <v>118</v>
      </c>
      <c r="I81" s="98"/>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95"/>
      <c r="AM81" s="95"/>
      <c r="AN81" s="95"/>
    </row>
    <row r="82" spans="2:40" x14ac:dyDescent="0.25">
      <c r="B82" s="160"/>
      <c r="D82" s="98"/>
      <c r="E82" s="98" t="s">
        <v>119</v>
      </c>
      <c r="F82" s="98" t="s">
        <v>25</v>
      </c>
      <c r="G82" s="98" t="s">
        <v>120</v>
      </c>
      <c r="H82" s="98" t="s">
        <v>48</v>
      </c>
      <c r="I82" s="98"/>
      <c r="J82" s="95"/>
      <c r="K82" s="95"/>
      <c r="L82" s="95"/>
      <c r="M82" s="95"/>
      <c r="N82" s="95"/>
      <c r="O82" s="95"/>
      <c r="P82" s="95"/>
      <c r="Q82" s="95"/>
      <c r="R82" s="95"/>
      <c r="S82" s="95"/>
      <c r="T82" s="95"/>
      <c r="U82" s="95"/>
      <c r="V82" s="95"/>
      <c r="W82" s="95"/>
      <c r="X82" s="95"/>
      <c r="Y82" s="95"/>
      <c r="Z82" s="95"/>
      <c r="AA82" s="95"/>
      <c r="AB82" s="95"/>
      <c r="AC82" s="95"/>
      <c r="AD82" s="95"/>
      <c r="AE82" s="95"/>
      <c r="AF82" s="95"/>
      <c r="AG82" s="95"/>
      <c r="AH82" s="95"/>
      <c r="AI82" s="95"/>
      <c r="AJ82" s="95"/>
      <c r="AK82" s="95"/>
      <c r="AL82" s="95"/>
      <c r="AM82" s="95"/>
      <c r="AN82" s="95"/>
    </row>
    <row r="83" spans="2:40" x14ac:dyDescent="0.25">
      <c r="B83" s="160"/>
      <c r="D83" s="98"/>
      <c r="E83" s="98"/>
      <c r="F83" s="98" t="s">
        <v>25</v>
      </c>
      <c r="G83" s="98" t="s">
        <v>121</v>
      </c>
      <c r="H83" s="98" t="s">
        <v>48</v>
      </c>
      <c r="I83" s="98"/>
      <c r="J83" s="95"/>
      <c r="K83" s="95"/>
      <c r="L83" s="95"/>
      <c r="M83" s="95"/>
      <c r="N83" s="95"/>
      <c r="O83" s="95"/>
      <c r="P83" s="95"/>
      <c r="Q83" s="95"/>
      <c r="R83" s="95"/>
      <c r="S83" s="95"/>
      <c r="T83" s="95"/>
      <c r="U83" s="95"/>
      <c r="V83" s="95"/>
      <c r="W83" s="95"/>
      <c r="X83" s="95"/>
      <c r="Y83" s="95"/>
      <c r="Z83" s="95"/>
      <c r="AA83" s="95"/>
      <c r="AB83" s="95"/>
      <c r="AC83" s="95"/>
      <c r="AD83" s="95"/>
      <c r="AE83" s="95"/>
      <c r="AF83" s="95"/>
      <c r="AG83" s="95"/>
      <c r="AH83" s="95"/>
      <c r="AI83" s="95"/>
      <c r="AJ83" s="95"/>
      <c r="AK83" s="95"/>
      <c r="AL83" s="95"/>
      <c r="AM83" s="95"/>
      <c r="AN83" s="95"/>
    </row>
    <row r="84" spans="2:40" x14ac:dyDescent="0.25">
      <c r="B84" s="160"/>
      <c r="D84" s="98"/>
      <c r="E84" s="98"/>
      <c r="F84" s="98" t="s">
        <v>37</v>
      </c>
      <c r="G84" s="98" t="s">
        <v>122</v>
      </c>
      <c r="H84" s="98" t="s">
        <v>48</v>
      </c>
      <c r="I84" s="98"/>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95"/>
      <c r="AM84" s="95"/>
      <c r="AN84" s="95"/>
    </row>
    <row r="85" spans="2:40" x14ac:dyDescent="0.25">
      <c r="B85" s="160"/>
      <c r="D85" s="98"/>
      <c r="E85" s="98"/>
      <c r="F85" s="98" t="s">
        <v>37</v>
      </c>
      <c r="G85" s="98" t="s">
        <v>123</v>
      </c>
      <c r="H85" s="98" t="s">
        <v>48</v>
      </c>
      <c r="I85" s="98"/>
      <c r="J85" s="95"/>
      <c r="K85" s="95"/>
      <c r="L85" s="95"/>
      <c r="M85" s="95"/>
      <c r="N85" s="95"/>
      <c r="O85" s="95"/>
      <c r="P85" s="95"/>
      <c r="Q85" s="95"/>
      <c r="R85" s="95"/>
      <c r="S85" s="95"/>
      <c r="T85" s="95"/>
      <c r="U85" s="95"/>
      <c r="V85" s="95"/>
      <c r="W85" s="95"/>
      <c r="X85" s="95"/>
      <c r="Y85" s="95"/>
      <c r="Z85" s="95"/>
      <c r="AA85" s="95"/>
      <c r="AB85" s="95"/>
      <c r="AC85" s="95"/>
      <c r="AD85" s="95"/>
      <c r="AE85" s="95"/>
      <c r="AF85" s="95"/>
      <c r="AG85" s="95"/>
      <c r="AH85" s="95"/>
      <c r="AI85" s="95"/>
      <c r="AJ85" s="95"/>
      <c r="AK85" s="95"/>
      <c r="AL85" s="95"/>
      <c r="AM85" s="95"/>
      <c r="AN85" s="95"/>
    </row>
    <row r="86" spans="2:40" x14ac:dyDescent="0.25">
      <c r="B86" s="160"/>
      <c r="D86" s="98"/>
      <c r="E86" s="104"/>
      <c r="F86" s="104" t="s">
        <v>25</v>
      </c>
      <c r="G86" s="104" t="s">
        <v>124</v>
      </c>
      <c r="H86" s="104" t="s">
        <v>48</v>
      </c>
      <c r="I86" s="98"/>
      <c r="J86" s="95"/>
      <c r="K86" s="95"/>
      <c r="L86" s="95"/>
      <c r="M86" s="95"/>
      <c r="N86" s="95"/>
      <c r="O86" s="95"/>
      <c r="P86" s="95"/>
      <c r="Q86" s="95"/>
      <c r="R86" s="95"/>
      <c r="S86" s="95"/>
      <c r="T86" s="95"/>
      <c r="U86" s="95"/>
      <c r="V86" s="95"/>
      <c r="W86" s="95"/>
      <c r="X86" s="95"/>
      <c r="Y86" s="95"/>
      <c r="Z86" s="95"/>
      <c r="AA86" s="95"/>
      <c r="AB86" s="95"/>
      <c r="AC86" s="95"/>
      <c r="AD86" s="95"/>
      <c r="AE86" s="95"/>
      <c r="AF86" s="95"/>
      <c r="AG86" s="95"/>
      <c r="AH86" s="95"/>
      <c r="AI86" s="95"/>
      <c r="AJ86" s="95"/>
      <c r="AK86" s="95"/>
      <c r="AL86" s="95"/>
      <c r="AM86" s="95"/>
      <c r="AN86" s="95"/>
    </row>
    <row r="87" spans="2:40" x14ac:dyDescent="0.25">
      <c r="B87" s="160"/>
      <c r="D87" s="98"/>
      <c r="E87" s="98"/>
      <c r="F87" s="98"/>
      <c r="G87" s="98"/>
      <c r="H87" s="98"/>
      <c r="I87" s="98"/>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row>
    <row r="88" spans="2:40" x14ac:dyDescent="0.25">
      <c r="B88" s="160"/>
      <c r="D88" s="95"/>
      <c r="E88" s="95"/>
      <c r="F88" s="95"/>
      <c r="G88" s="95"/>
      <c r="H88" s="95"/>
      <c r="I88" s="95"/>
      <c r="J88" s="95"/>
      <c r="K88" s="95"/>
      <c r="L88" s="95"/>
      <c r="M88" s="95"/>
      <c r="N88" s="95"/>
      <c r="O88" s="95"/>
      <c r="P88" s="95"/>
      <c r="Q88" s="95"/>
      <c r="R88" s="95"/>
      <c r="S88" s="95"/>
      <c r="T88" s="95"/>
      <c r="U88" s="95"/>
      <c r="V88" s="95"/>
      <c r="W88" s="95"/>
      <c r="X88" s="95"/>
      <c r="Y88" s="95"/>
      <c r="Z88" s="95"/>
      <c r="AA88" s="95"/>
      <c r="AB88" s="95"/>
      <c r="AC88" s="95"/>
      <c r="AD88" s="95"/>
      <c r="AE88" s="95"/>
      <c r="AF88" s="95"/>
      <c r="AG88" s="95"/>
      <c r="AH88" s="95"/>
      <c r="AI88" s="95"/>
      <c r="AJ88" s="95"/>
      <c r="AK88" s="95"/>
      <c r="AL88" s="95"/>
      <c r="AM88" s="95"/>
      <c r="AN88" s="95"/>
    </row>
    <row r="89" spans="2:40" x14ac:dyDescent="0.25">
      <c r="B89" s="160"/>
      <c r="D89" s="95"/>
      <c r="E89" s="95"/>
      <c r="F89" s="95"/>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5"/>
      <c r="AH89" s="95"/>
      <c r="AI89" s="95"/>
      <c r="AJ89" s="95"/>
      <c r="AK89" s="95"/>
      <c r="AL89" s="95"/>
      <c r="AM89" s="95"/>
      <c r="AN89" s="95"/>
    </row>
    <row r="90" spans="2:40" x14ac:dyDescent="0.25">
      <c r="B90" s="160"/>
      <c r="D90" s="95"/>
      <c r="E90" s="95"/>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95"/>
    </row>
    <row r="91" spans="2:40" x14ac:dyDescent="0.25">
      <c r="B91" s="160"/>
      <c r="D91" s="95"/>
      <c r="E91" s="95"/>
      <c r="F91" s="95"/>
      <c r="G91" s="95"/>
      <c r="H91" s="95"/>
      <c r="I91" s="95"/>
      <c r="J91" s="95"/>
      <c r="K91" s="95"/>
      <c r="L91" s="95"/>
      <c r="M91" s="95"/>
      <c r="N91" s="95"/>
      <c r="O91" s="95"/>
      <c r="P91" s="95"/>
      <c r="Q91" s="95"/>
      <c r="R91" s="95"/>
      <c r="S91" s="95"/>
      <c r="T91" s="95"/>
      <c r="U91" s="95"/>
      <c r="V91" s="95"/>
      <c r="W91" s="95"/>
      <c r="X91" s="95"/>
      <c r="Y91" s="95"/>
      <c r="Z91" s="95"/>
      <c r="AA91" s="95"/>
      <c r="AB91" s="95"/>
      <c r="AC91" s="95"/>
      <c r="AD91" s="95"/>
      <c r="AE91" s="95"/>
      <c r="AF91" s="95"/>
      <c r="AG91" s="95"/>
      <c r="AH91" s="95"/>
      <c r="AI91" s="95"/>
      <c r="AJ91" s="95"/>
      <c r="AK91" s="95"/>
      <c r="AL91" s="95"/>
      <c r="AM91" s="95"/>
      <c r="AN91" s="95"/>
    </row>
    <row r="92" spans="2:40" x14ac:dyDescent="0.25">
      <c r="B92" s="160"/>
      <c r="D92" s="95"/>
      <c r="E92" s="95"/>
      <c r="F92" s="95"/>
      <c r="G92" s="95"/>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row>
    <row r="93" spans="2:40" x14ac:dyDescent="0.25">
      <c r="B93" s="160"/>
      <c r="D93" s="95"/>
      <c r="E93" s="95"/>
      <c r="F93" s="95"/>
      <c r="G93" s="95"/>
      <c r="H93" s="95"/>
      <c r="I93" s="95"/>
      <c r="J93" s="95"/>
      <c r="K93" s="95"/>
      <c r="L93" s="95"/>
      <c r="M93" s="95"/>
      <c r="N93" s="95"/>
      <c r="O93" s="95"/>
      <c r="P93" s="95"/>
      <c r="Q93" s="95"/>
      <c r="R93" s="95"/>
      <c r="S93" s="95"/>
      <c r="T93" s="95"/>
      <c r="U93" s="95"/>
      <c r="V93" s="95"/>
      <c r="W93" s="95"/>
      <c r="X93" s="95"/>
      <c r="Y93" s="95"/>
      <c r="Z93" s="95"/>
      <c r="AA93" s="95"/>
      <c r="AB93" s="95"/>
      <c r="AC93" s="95"/>
      <c r="AD93" s="95"/>
      <c r="AE93" s="95"/>
      <c r="AF93" s="95"/>
      <c r="AG93" s="95"/>
      <c r="AH93" s="95"/>
      <c r="AI93" s="95"/>
      <c r="AJ93" s="95"/>
      <c r="AK93" s="95"/>
      <c r="AL93" s="95"/>
      <c r="AM93" s="95"/>
      <c r="AN93" s="95"/>
    </row>
    <row r="94" spans="2:40" x14ac:dyDescent="0.25">
      <c r="B94" s="160"/>
      <c r="D94" s="95"/>
      <c r="E94" s="95"/>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row>
    <row r="95" spans="2:40" x14ac:dyDescent="0.25">
      <c r="B95" s="160"/>
      <c r="D95" s="95"/>
      <c r="E95" s="95"/>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95"/>
    </row>
    <row r="96" spans="2:40" x14ac:dyDescent="0.25">
      <c r="B96" s="160"/>
      <c r="D96" s="95"/>
      <c r="E96" s="95"/>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K96" s="95"/>
      <c r="AL96" s="95"/>
      <c r="AM96" s="95"/>
      <c r="AN96" s="95"/>
    </row>
    <row r="97" spans="2:40" x14ac:dyDescent="0.25">
      <c r="B97" s="160"/>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K97" s="95"/>
      <c r="AL97" s="95"/>
      <c r="AM97" s="95"/>
      <c r="AN97" s="95"/>
    </row>
    <row r="98" spans="2:40" x14ac:dyDescent="0.25">
      <c r="B98" s="160"/>
      <c r="D98" s="95"/>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c r="AK98" s="95"/>
      <c r="AL98" s="95"/>
      <c r="AM98" s="95"/>
      <c r="AN98" s="95"/>
    </row>
    <row r="99" spans="2:40" x14ac:dyDescent="0.25">
      <c r="B99" s="160"/>
      <c r="D99" s="95"/>
      <c r="E99" s="95"/>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K99" s="95"/>
      <c r="AL99" s="95"/>
      <c r="AM99" s="95"/>
      <c r="AN99" s="95"/>
    </row>
    <row r="100" spans="2:40" x14ac:dyDescent="0.25">
      <c r="B100" s="160"/>
      <c r="D100" s="95"/>
      <c r="E100" s="95"/>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c r="AK100" s="95"/>
      <c r="AL100" s="95"/>
      <c r="AM100" s="95"/>
      <c r="AN100" s="95"/>
    </row>
    <row r="101" spans="2:40" x14ac:dyDescent="0.25">
      <c r="B101" s="160"/>
      <c r="D101" s="95"/>
      <c r="E101" s="95"/>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c r="AK101" s="95"/>
      <c r="AL101" s="95"/>
      <c r="AM101" s="95"/>
      <c r="AN101" s="95"/>
    </row>
    <row r="102" spans="2:40" x14ac:dyDescent="0.25">
      <c r="B102" s="160"/>
      <c r="D102" s="95"/>
      <c r="E102" s="95"/>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c r="AK102" s="95"/>
      <c r="AL102" s="95"/>
      <c r="AM102" s="95"/>
      <c r="AN102" s="95"/>
    </row>
    <row r="103" spans="2:40" x14ac:dyDescent="0.25">
      <c r="B103" s="160"/>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c r="AK103" s="95"/>
      <c r="AL103" s="95"/>
      <c r="AM103" s="95"/>
      <c r="AN103" s="95"/>
    </row>
    <row r="104" spans="2:40" x14ac:dyDescent="0.25">
      <c r="B104" s="160"/>
      <c r="D104" s="95"/>
      <c r="E104" s="95"/>
      <c r="F104" s="95"/>
      <c r="G104" s="95"/>
      <c r="H104" s="95"/>
      <c r="I104" s="95"/>
      <c r="J104" s="95"/>
      <c r="K104" s="95"/>
      <c r="L104" s="95"/>
      <c r="M104" s="95"/>
      <c r="N104" s="95"/>
      <c r="O104" s="95"/>
      <c r="P104" s="95"/>
      <c r="Q104" s="95"/>
      <c r="R104" s="95"/>
      <c r="S104" s="95"/>
      <c r="T104" s="95"/>
      <c r="U104" s="95"/>
      <c r="V104" s="95"/>
      <c r="W104" s="95"/>
      <c r="X104" s="95"/>
      <c r="Y104" s="95"/>
      <c r="Z104" s="95"/>
      <c r="AA104" s="95"/>
      <c r="AB104" s="95"/>
      <c r="AC104" s="95"/>
      <c r="AD104" s="95"/>
      <c r="AE104" s="95"/>
      <c r="AF104" s="95"/>
      <c r="AG104" s="95"/>
      <c r="AH104" s="95"/>
      <c r="AI104" s="95"/>
      <c r="AJ104" s="95"/>
      <c r="AK104" s="95"/>
      <c r="AL104" s="95"/>
      <c r="AM104" s="95"/>
      <c r="AN104" s="95"/>
    </row>
    <row r="105" spans="2:40" x14ac:dyDescent="0.25">
      <c r="B105" s="160"/>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95"/>
    </row>
    <row r="106" spans="2:40" x14ac:dyDescent="0.25">
      <c r="D106" s="95"/>
      <c r="E106" s="95"/>
      <c r="F106" s="95"/>
      <c r="G106" s="95"/>
      <c r="H106" s="95"/>
      <c r="I106" s="95"/>
      <c r="J106" s="95"/>
      <c r="K106" s="95"/>
      <c r="L106" s="95"/>
      <c r="M106" s="95"/>
      <c r="N106" s="95"/>
      <c r="O106" s="95"/>
      <c r="P106" s="95"/>
      <c r="Q106" s="95"/>
      <c r="R106" s="95"/>
      <c r="S106" s="95"/>
      <c r="T106" s="95"/>
      <c r="U106" s="95"/>
      <c r="V106" s="95"/>
      <c r="W106" s="95"/>
      <c r="X106" s="95"/>
      <c r="Y106" s="95"/>
      <c r="Z106" s="95"/>
      <c r="AA106" s="95"/>
      <c r="AB106" s="95"/>
      <c r="AC106" s="95"/>
      <c r="AD106" s="95"/>
      <c r="AE106" s="95"/>
      <c r="AF106" s="95"/>
      <c r="AG106" s="95"/>
      <c r="AH106" s="95"/>
      <c r="AI106" s="95"/>
      <c r="AJ106" s="95"/>
      <c r="AK106" s="95"/>
      <c r="AL106" s="95"/>
      <c r="AM106" s="95"/>
      <c r="AN106" s="95"/>
    </row>
    <row r="107" spans="2:40" x14ac:dyDescent="0.25">
      <c r="D107" s="95"/>
      <c r="E107" s="95"/>
      <c r="F107" s="95"/>
      <c r="G107" s="95"/>
      <c r="H107" s="95"/>
      <c r="I107" s="95"/>
      <c r="J107" s="95"/>
      <c r="K107" s="95"/>
      <c r="L107" s="95"/>
      <c r="M107" s="95"/>
      <c r="N107" s="95"/>
      <c r="O107" s="95"/>
      <c r="P107" s="95"/>
      <c r="Q107" s="95"/>
      <c r="R107" s="95"/>
      <c r="S107" s="95"/>
      <c r="T107" s="95"/>
      <c r="U107" s="95"/>
      <c r="V107" s="95"/>
      <c r="W107" s="95"/>
      <c r="X107" s="95"/>
      <c r="Y107" s="95"/>
      <c r="Z107" s="95"/>
      <c r="AA107" s="95"/>
      <c r="AB107" s="95"/>
      <c r="AC107" s="95"/>
      <c r="AD107" s="95"/>
      <c r="AE107" s="95"/>
      <c r="AF107" s="95"/>
      <c r="AG107" s="95"/>
      <c r="AH107" s="95"/>
      <c r="AI107" s="95"/>
      <c r="AJ107" s="95"/>
      <c r="AK107" s="95"/>
      <c r="AL107" s="95"/>
      <c r="AM107" s="95"/>
      <c r="AN107" s="95"/>
    </row>
    <row r="108" spans="2:40" x14ac:dyDescent="0.25">
      <c r="D108" s="95"/>
      <c r="E108" s="95"/>
      <c r="F108" s="95"/>
      <c r="G108" s="95"/>
      <c r="H108" s="95"/>
      <c r="I108" s="95"/>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row>
    <row r="109" spans="2:40" x14ac:dyDescent="0.25">
      <c r="D109" s="95"/>
      <c r="E109" s="95"/>
      <c r="F109" s="95"/>
      <c r="G109" s="95"/>
      <c r="H109" s="95"/>
      <c r="I109" s="95"/>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row>
    <row r="110" spans="2:40" x14ac:dyDescent="0.2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row>
    <row r="111" spans="2:40" x14ac:dyDescent="0.25">
      <c r="D111" s="95"/>
      <c r="E111" s="95"/>
      <c r="F111" s="95"/>
      <c r="G111" s="95"/>
      <c r="H111" s="95"/>
      <c r="I111" s="95"/>
      <c r="J111" s="95"/>
      <c r="K111" s="95"/>
      <c r="L111" s="95"/>
      <c r="M111" s="95"/>
      <c r="N111" s="95"/>
      <c r="O111" s="95"/>
      <c r="P111" s="95"/>
      <c r="Q111" s="95"/>
      <c r="R111" s="95"/>
      <c r="S111" s="95"/>
      <c r="T111" s="95"/>
      <c r="U111" s="95"/>
      <c r="V111" s="95"/>
      <c r="W111" s="95"/>
      <c r="X111" s="95"/>
      <c r="Y111" s="95"/>
      <c r="Z111" s="95"/>
      <c r="AA111" s="95"/>
      <c r="AB111" s="95"/>
      <c r="AC111" s="95"/>
      <c r="AD111" s="95"/>
      <c r="AE111" s="95"/>
      <c r="AF111" s="95"/>
      <c r="AG111" s="95"/>
      <c r="AH111" s="95"/>
      <c r="AI111" s="95"/>
      <c r="AJ111" s="95"/>
      <c r="AK111" s="95"/>
      <c r="AL111" s="95"/>
      <c r="AM111" s="95"/>
      <c r="AN111" s="95"/>
    </row>
    <row r="112" spans="2:40" x14ac:dyDescent="0.25">
      <c r="D112" s="95"/>
      <c r="E112" s="95"/>
      <c r="F112" s="95"/>
      <c r="G112" s="95"/>
      <c r="H112" s="95"/>
      <c r="I112" s="95"/>
      <c r="J112" s="95"/>
      <c r="K112" s="95"/>
      <c r="L112" s="95"/>
      <c r="M112" s="95"/>
      <c r="N112" s="95"/>
      <c r="O112" s="95"/>
      <c r="P112" s="95"/>
      <c r="Q112" s="95"/>
      <c r="R112" s="95"/>
      <c r="S112" s="95"/>
      <c r="T112" s="95"/>
      <c r="U112" s="95"/>
      <c r="V112" s="95"/>
      <c r="W112" s="95"/>
      <c r="X112" s="95"/>
      <c r="Y112" s="95"/>
      <c r="Z112" s="95"/>
      <c r="AA112" s="95"/>
      <c r="AB112" s="95"/>
      <c r="AC112" s="95"/>
      <c r="AD112" s="95"/>
      <c r="AE112" s="95"/>
      <c r="AF112" s="95"/>
      <c r="AG112" s="95"/>
      <c r="AH112" s="95"/>
      <c r="AI112" s="95"/>
      <c r="AJ112" s="95"/>
      <c r="AK112" s="95"/>
      <c r="AL112" s="95"/>
      <c r="AM112" s="95"/>
      <c r="AN112" s="95"/>
    </row>
    <row r="113" spans="4:40" x14ac:dyDescent="0.25">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c r="AD113" s="95"/>
      <c r="AE113" s="95"/>
      <c r="AF113" s="95"/>
      <c r="AG113" s="95"/>
      <c r="AH113" s="95"/>
      <c r="AI113" s="95"/>
      <c r="AJ113" s="95"/>
      <c r="AK113" s="95"/>
      <c r="AL113" s="95"/>
      <c r="AM113" s="95"/>
      <c r="AN113" s="95"/>
    </row>
    <row r="114" spans="4:40" x14ac:dyDescent="0.2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row>
    <row r="115" spans="4:40" x14ac:dyDescent="0.2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row>
    <row r="116" spans="4:40" x14ac:dyDescent="0.2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row>
    <row r="117" spans="4:40" x14ac:dyDescent="0.2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row>
    <row r="118" spans="4:40" x14ac:dyDescent="0.2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row>
    <row r="119" spans="4:40" x14ac:dyDescent="0.2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row>
    <row r="120" spans="4:40" x14ac:dyDescent="0.2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row>
    <row r="121" spans="4:40" x14ac:dyDescent="0.2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row>
    <row r="122" spans="4:40" x14ac:dyDescent="0.2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row>
    <row r="123" spans="4:40" x14ac:dyDescent="0.2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row>
    <row r="124" spans="4:40" x14ac:dyDescent="0.2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row>
    <row r="125" spans="4:40" x14ac:dyDescent="0.25">
      <c r="D125" s="95"/>
      <c r="E125" s="95"/>
      <c r="F125" s="95"/>
      <c r="G125" s="95"/>
      <c r="H125" s="95"/>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row>
    <row r="126" spans="4:40" x14ac:dyDescent="0.25">
      <c r="D126" s="95"/>
      <c r="E126" s="95"/>
      <c r="F126" s="95"/>
      <c r="G126" s="95"/>
      <c r="H126" s="95"/>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row>
    <row r="127" spans="4:40" x14ac:dyDescent="0.25">
      <c r="D127" s="95"/>
      <c r="E127" s="95"/>
      <c r="F127" s="95"/>
      <c r="G127" s="95"/>
      <c r="H127" s="95"/>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row>
    <row r="128" spans="4:40" x14ac:dyDescent="0.25">
      <c r="D128" s="95"/>
      <c r="E128" s="95"/>
      <c r="F128" s="95"/>
      <c r="G128" s="95"/>
      <c r="H128" s="95"/>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row>
    <row r="129" spans="4:40" x14ac:dyDescent="0.25">
      <c r="D129" s="95"/>
      <c r="E129" s="95"/>
      <c r="F129" s="95"/>
      <c r="G129" s="95"/>
      <c r="H129" s="95"/>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row>
    <row r="130" spans="4:40" x14ac:dyDescent="0.25">
      <c r="D130" s="95"/>
      <c r="E130" s="95"/>
      <c r="F130" s="95"/>
      <c r="G130" s="95"/>
      <c r="H130" s="95"/>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row>
    <row r="131" spans="4:40" x14ac:dyDescent="0.25">
      <c r="D131" s="95"/>
      <c r="E131" s="95"/>
      <c r="F131" s="95"/>
      <c r="G131" s="95"/>
      <c r="H131" s="95"/>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row>
    <row r="132" spans="4:40" x14ac:dyDescent="0.25">
      <c r="D132" s="95"/>
      <c r="E132" s="95"/>
      <c r="F132" s="95"/>
      <c r="G132" s="95"/>
      <c r="H132" s="95"/>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row>
    <row r="133" spans="4:40" x14ac:dyDescent="0.25">
      <c r="D133" s="95"/>
      <c r="E133" s="95"/>
      <c r="F133" s="95"/>
      <c r="G133" s="95"/>
      <c r="H133" s="95"/>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row>
    <row r="134" spans="4:40" x14ac:dyDescent="0.25">
      <c r="D134" s="95"/>
      <c r="E134" s="95"/>
      <c r="F134" s="95"/>
      <c r="G134" s="95"/>
      <c r="H134" s="95"/>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row>
    <row r="135" spans="4:40" x14ac:dyDescent="0.25">
      <c r="D135" s="95"/>
      <c r="E135" s="95"/>
      <c r="F135" s="95"/>
      <c r="G135" s="95"/>
      <c r="H135" s="95"/>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row>
    <row r="136" spans="4:40" x14ac:dyDescent="0.25">
      <c r="D136" s="95"/>
      <c r="E136" s="95"/>
      <c r="F136" s="95"/>
      <c r="G136" s="95"/>
      <c r="H136" s="95"/>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row>
    <row r="137" spans="4:40" x14ac:dyDescent="0.2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row>
    <row r="138" spans="4:40" x14ac:dyDescent="0.2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row>
    <row r="139" spans="4:40" x14ac:dyDescent="0.2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row>
    <row r="140" spans="4:40" x14ac:dyDescent="0.2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row>
    <row r="141" spans="4:40" x14ac:dyDescent="0.2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row>
    <row r="142" spans="4:40" x14ac:dyDescent="0.2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row>
    <row r="143" spans="4:40" x14ac:dyDescent="0.2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row>
    <row r="144" spans="4:40" x14ac:dyDescent="0.2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row>
    <row r="145" spans="4:40" x14ac:dyDescent="0.2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row>
    <row r="146" spans="4:40" x14ac:dyDescent="0.2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row>
    <row r="147" spans="4:40" x14ac:dyDescent="0.2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row>
    <row r="148" spans="4:40" x14ac:dyDescent="0.2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row>
    <row r="149" spans="4:40" x14ac:dyDescent="0.2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row>
    <row r="150" spans="4:40" x14ac:dyDescent="0.2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row>
    <row r="151" spans="4:40" x14ac:dyDescent="0.2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row>
    <row r="152" spans="4:40" x14ac:dyDescent="0.2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row>
    <row r="153" spans="4:40" x14ac:dyDescent="0.2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row>
    <row r="154" spans="4:40" x14ac:dyDescent="0.2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row>
    <row r="155" spans="4:40" x14ac:dyDescent="0.2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row>
    <row r="156" spans="4:40" x14ac:dyDescent="0.2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row>
    <row r="157" spans="4:40" x14ac:dyDescent="0.2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row>
    <row r="158" spans="4:40" x14ac:dyDescent="0.2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row>
    <row r="159" spans="4:40" x14ac:dyDescent="0.2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row>
    <row r="160" spans="4:40" x14ac:dyDescent="0.2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row>
    <row r="161" spans="4:40" x14ac:dyDescent="0.2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row>
    <row r="162" spans="4:40" x14ac:dyDescent="0.2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row>
    <row r="163" spans="4:40" x14ac:dyDescent="0.2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row>
    <row r="164" spans="4:40" x14ac:dyDescent="0.2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row>
    <row r="165" spans="4:40" x14ac:dyDescent="0.2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row>
    <row r="166" spans="4:40" x14ac:dyDescent="0.2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row>
    <row r="167" spans="4:40" x14ac:dyDescent="0.2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row>
    <row r="168" spans="4:40" x14ac:dyDescent="0.2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row>
    <row r="169" spans="4:40" x14ac:dyDescent="0.2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row>
    <row r="170" spans="4:40" x14ac:dyDescent="0.2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row>
    <row r="171" spans="4:40" x14ac:dyDescent="0.2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row>
    <row r="172" spans="4:40" x14ac:dyDescent="0.2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row>
    <row r="173" spans="4:40" x14ac:dyDescent="0.2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row>
    <row r="174" spans="4:40" x14ac:dyDescent="0.25">
      <c r="D174" s="95"/>
      <c r="E174" s="95"/>
      <c r="F174" s="95"/>
      <c r="G174" s="95"/>
      <c r="H174" s="95"/>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row>
    <row r="175" spans="4:40" x14ac:dyDescent="0.25">
      <c r="D175" s="95"/>
      <c r="E175" s="95"/>
      <c r="F175" s="95"/>
      <c r="G175" s="95"/>
      <c r="H175" s="95"/>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row>
    <row r="176" spans="4:40" x14ac:dyDescent="0.25">
      <c r="D176" s="95"/>
      <c r="E176" s="95"/>
      <c r="F176" s="95"/>
      <c r="G176" s="95"/>
      <c r="H176" s="95"/>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row>
    <row r="177" spans="4:40" x14ac:dyDescent="0.25">
      <c r="D177" s="95"/>
      <c r="E177" s="95"/>
      <c r="F177" s="95"/>
      <c r="G177" s="95"/>
      <c r="H177" s="95"/>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row>
    <row r="178" spans="4:40" x14ac:dyDescent="0.25">
      <c r="D178" s="95"/>
      <c r="E178" s="95"/>
      <c r="F178" s="95"/>
      <c r="G178" s="95"/>
      <c r="H178" s="95"/>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row>
    <row r="179" spans="4:40" x14ac:dyDescent="0.25">
      <c r="D179" s="95"/>
      <c r="E179" s="95"/>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row>
    <row r="180" spans="4:40" x14ac:dyDescent="0.25">
      <c r="D180" s="95"/>
      <c r="E180" s="95"/>
      <c r="F180" s="95"/>
      <c r="G180" s="95"/>
      <c r="H180" s="95"/>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row>
    <row r="181" spans="4:40" x14ac:dyDescent="0.25">
      <c r="D181" s="95"/>
      <c r="E181" s="95"/>
      <c r="F181" s="95"/>
      <c r="G181" s="95"/>
      <c r="H181" s="95"/>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row>
    <row r="182" spans="4:40" x14ac:dyDescent="0.25">
      <c r="D182" s="95"/>
      <c r="E182" s="95"/>
      <c r="F182" s="95"/>
      <c r="G182" s="95"/>
      <c r="H182" s="95"/>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row>
    <row r="183" spans="4:40" x14ac:dyDescent="0.25">
      <c r="D183" s="95"/>
      <c r="E183" s="95"/>
      <c r="F183" s="95"/>
      <c r="G183" s="95"/>
      <c r="H183" s="95"/>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row>
    <row r="184" spans="4:40" x14ac:dyDescent="0.25">
      <c r="D184" s="95"/>
      <c r="E184" s="95"/>
      <c r="F184" s="95"/>
      <c r="G184" s="95"/>
      <c r="H184" s="95"/>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row>
    <row r="185" spans="4:40" x14ac:dyDescent="0.25">
      <c r="D185" s="95"/>
      <c r="E185" s="95"/>
      <c r="F185" s="95"/>
      <c r="G185" s="95"/>
      <c r="H185" s="95"/>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row>
    <row r="186" spans="4:40" x14ac:dyDescent="0.25">
      <c r="D186" s="95"/>
      <c r="E186" s="95"/>
      <c r="F186" s="95"/>
      <c r="G186" s="95"/>
      <c r="H186" s="95"/>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row>
    <row r="187" spans="4:40" x14ac:dyDescent="0.25">
      <c r="D187" s="95"/>
      <c r="E187" s="95"/>
      <c r="F187" s="95"/>
      <c r="G187" s="95"/>
      <c r="H187" s="95"/>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row>
    <row r="188" spans="4:40" x14ac:dyDescent="0.25">
      <c r="D188" s="95"/>
      <c r="E188" s="95"/>
      <c r="F188" s="95"/>
      <c r="G188" s="95"/>
      <c r="H188" s="95"/>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row>
    <row r="189" spans="4:40" x14ac:dyDescent="0.25">
      <c r="D189" s="95"/>
      <c r="E189" s="95"/>
      <c r="F189" s="95"/>
      <c r="G189" s="95"/>
      <c r="H189" s="95"/>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row>
    <row r="190" spans="4:40" x14ac:dyDescent="0.25">
      <c r="D190" s="95"/>
      <c r="E190" s="95"/>
      <c r="F190" s="95"/>
      <c r="G190" s="95"/>
      <c r="H190" s="95"/>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row>
    <row r="191" spans="4:40" x14ac:dyDescent="0.25">
      <c r="D191" s="95"/>
      <c r="E191" s="95"/>
      <c r="F191" s="95"/>
      <c r="G191" s="95"/>
      <c r="H191" s="95"/>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row>
    <row r="192" spans="4:40" x14ac:dyDescent="0.25">
      <c r="D192" s="95"/>
      <c r="E192" s="95"/>
      <c r="F192" s="95"/>
      <c r="G192" s="95"/>
      <c r="H192" s="95"/>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row>
    <row r="193" spans="4:40" x14ac:dyDescent="0.25">
      <c r="D193" s="95"/>
      <c r="E193" s="95"/>
      <c r="F193" s="95"/>
      <c r="G193" s="95"/>
      <c r="H193" s="95"/>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row>
    <row r="194" spans="4:40" x14ac:dyDescent="0.25">
      <c r="D194" s="95"/>
      <c r="E194" s="95"/>
      <c r="F194" s="95"/>
      <c r="G194" s="95"/>
      <c r="H194" s="95"/>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row>
    <row r="195" spans="4:40" x14ac:dyDescent="0.25">
      <c r="D195" s="95"/>
      <c r="E195" s="95"/>
      <c r="F195" s="95"/>
      <c r="G195" s="95"/>
      <c r="H195" s="95"/>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row>
    <row r="196" spans="4:40" x14ac:dyDescent="0.25">
      <c r="D196" s="95"/>
      <c r="E196" s="95"/>
      <c r="F196" s="95"/>
      <c r="G196" s="95"/>
      <c r="H196" s="95"/>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row>
    <row r="197" spans="4:40" x14ac:dyDescent="0.25">
      <c r="D197" s="95"/>
      <c r="E197" s="95"/>
      <c r="F197" s="95"/>
      <c r="G197" s="95"/>
      <c r="H197" s="95"/>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row>
    <row r="198" spans="4:40" x14ac:dyDescent="0.25">
      <c r="D198" s="95"/>
      <c r="E198" s="95"/>
      <c r="F198" s="95"/>
      <c r="G198" s="95"/>
      <c r="H198" s="95"/>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row>
    <row r="199" spans="4:40" x14ac:dyDescent="0.25">
      <c r="D199" s="95"/>
      <c r="E199" s="95"/>
      <c r="F199" s="95"/>
      <c r="G199" s="95"/>
      <c r="H199" s="95"/>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row>
    <row r="200" spans="4:40" x14ac:dyDescent="0.25">
      <c r="D200" s="95"/>
      <c r="E200" s="95"/>
      <c r="F200" s="95"/>
      <c r="G200" s="95"/>
      <c r="H200" s="95"/>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row>
    <row r="201" spans="4:40" x14ac:dyDescent="0.25">
      <c r="D201" s="95"/>
      <c r="E201" s="95"/>
      <c r="F201" s="95"/>
      <c r="G201" s="95"/>
      <c r="H201" s="95"/>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row>
    <row r="202" spans="4:40" x14ac:dyDescent="0.25">
      <c r="D202" s="95"/>
      <c r="E202" s="95"/>
      <c r="F202" s="95"/>
      <c r="G202" s="95"/>
      <c r="H202" s="95"/>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row>
    <row r="203" spans="4:40" x14ac:dyDescent="0.25">
      <c r="D203" s="95"/>
      <c r="E203" s="95"/>
      <c r="F203" s="95"/>
      <c r="G203" s="95"/>
      <c r="H203" s="95"/>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row>
    <row r="204" spans="4:40" x14ac:dyDescent="0.25">
      <c r="D204" s="95"/>
      <c r="E204" s="95"/>
      <c r="F204" s="95"/>
      <c r="G204" s="95"/>
      <c r="H204" s="95"/>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row>
    <row r="205" spans="4:40" x14ac:dyDescent="0.25">
      <c r="D205" s="95"/>
      <c r="E205" s="95"/>
      <c r="F205" s="95"/>
      <c r="G205" s="95"/>
      <c r="H205" s="95"/>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row>
    <row r="206" spans="4:40" x14ac:dyDescent="0.25">
      <c r="D206" s="95"/>
      <c r="E206" s="95"/>
      <c r="F206" s="95"/>
      <c r="G206" s="95"/>
      <c r="H206" s="95"/>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row>
    <row r="207" spans="4:40" x14ac:dyDescent="0.25">
      <c r="D207" s="95"/>
      <c r="E207" s="95"/>
      <c r="F207" s="95"/>
      <c r="G207" s="95"/>
      <c r="H207" s="95"/>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row>
    <row r="208" spans="4:40" x14ac:dyDescent="0.25">
      <c r="D208" s="95"/>
      <c r="E208" s="95"/>
      <c r="F208" s="95"/>
      <c r="G208" s="95"/>
      <c r="H208" s="95"/>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row>
    <row r="209" spans="4:40" x14ac:dyDescent="0.25">
      <c r="D209" s="95"/>
      <c r="E209" s="95"/>
      <c r="F209" s="95"/>
      <c r="G209" s="95"/>
      <c r="H209" s="95"/>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row>
    <row r="210" spans="4:40" x14ac:dyDescent="0.25">
      <c r="D210" s="95"/>
      <c r="E210" s="95"/>
      <c r="F210" s="95"/>
      <c r="G210" s="95"/>
      <c r="H210" s="95"/>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row>
    <row r="211" spans="4:40" x14ac:dyDescent="0.25">
      <c r="D211" s="95"/>
      <c r="E211" s="95"/>
      <c r="F211" s="95"/>
      <c r="G211" s="95"/>
      <c r="H211" s="95"/>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row>
    <row r="212" spans="4:40" x14ac:dyDescent="0.25">
      <c r="D212" s="95"/>
      <c r="E212" s="95"/>
      <c r="F212" s="95"/>
      <c r="G212" s="95"/>
      <c r="H212" s="95"/>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row>
    <row r="213" spans="4:40" x14ac:dyDescent="0.25">
      <c r="D213" s="95"/>
      <c r="E213" s="95"/>
      <c r="F213" s="95"/>
      <c r="G213" s="95"/>
      <c r="H213" s="95"/>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row>
    <row r="214" spans="4:40" x14ac:dyDescent="0.25">
      <c r="D214" s="95"/>
      <c r="E214" s="95"/>
      <c r="F214" s="95"/>
      <c r="G214" s="95"/>
      <c r="H214" s="95"/>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row>
    <row r="215" spans="4:40" x14ac:dyDescent="0.25">
      <c r="D215" s="95"/>
      <c r="E215" s="95"/>
      <c r="F215" s="95"/>
      <c r="G215" s="95"/>
      <c r="H215" s="95"/>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row>
    <row r="216" spans="4:40" x14ac:dyDescent="0.25">
      <c r="D216" s="95"/>
      <c r="E216" s="95"/>
      <c r="F216" s="95"/>
      <c r="G216" s="95"/>
      <c r="H216" s="95"/>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row>
    <row r="217" spans="4:40" x14ac:dyDescent="0.25">
      <c r="D217" s="95"/>
      <c r="E217" s="95"/>
      <c r="F217" s="95"/>
      <c r="G217" s="95"/>
      <c r="H217" s="95"/>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row>
    <row r="218" spans="4:40" x14ac:dyDescent="0.25">
      <c r="D218" s="95"/>
      <c r="E218" s="95"/>
      <c r="F218" s="95"/>
      <c r="G218" s="95"/>
      <c r="H218" s="95"/>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row>
    <row r="219" spans="4:40" x14ac:dyDescent="0.25">
      <c r="D219" s="95"/>
      <c r="E219" s="95"/>
      <c r="F219" s="95"/>
      <c r="G219" s="95"/>
      <c r="H219" s="95"/>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row>
    <row r="220" spans="4:40" x14ac:dyDescent="0.25">
      <c r="D220" s="95"/>
      <c r="E220" s="95"/>
      <c r="F220" s="95"/>
      <c r="G220" s="95"/>
      <c r="H220" s="95"/>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row>
    <row r="221" spans="4:40" x14ac:dyDescent="0.25">
      <c r="D221" s="95"/>
      <c r="E221" s="95"/>
      <c r="F221" s="95"/>
      <c r="G221" s="95"/>
      <c r="H221" s="95"/>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row>
    <row r="222" spans="4:40" x14ac:dyDescent="0.25">
      <c r="D222" s="95"/>
      <c r="E222" s="95"/>
      <c r="F222" s="95"/>
      <c r="G222" s="95"/>
      <c r="H222" s="95"/>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row>
    <row r="223" spans="4:40" x14ac:dyDescent="0.25">
      <c r="D223" s="95"/>
      <c r="E223" s="95"/>
      <c r="F223" s="95"/>
      <c r="G223" s="95"/>
      <c r="H223" s="95"/>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row>
    <row r="224" spans="4:40" x14ac:dyDescent="0.25">
      <c r="D224" s="95"/>
      <c r="E224" s="95"/>
      <c r="F224" s="95"/>
      <c r="G224" s="95"/>
      <c r="H224" s="95"/>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row>
    <row r="225" spans="4:40" x14ac:dyDescent="0.25">
      <c r="D225" s="95"/>
      <c r="E225" s="95"/>
      <c r="F225" s="95"/>
      <c r="G225" s="95"/>
      <c r="H225" s="95"/>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row>
    <row r="226" spans="4:40" x14ac:dyDescent="0.25">
      <c r="D226" s="95"/>
      <c r="E226" s="95"/>
      <c r="F226" s="95"/>
      <c r="G226" s="95"/>
      <c r="H226" s="95"/>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row>
    <row r="227" spans="4:40" x14ac:dyDescent="0.25">
      <c r="D227" s="95"/>
      <c r="E227" s="95"/>
      <c r="F227" s="95"/>
      <c r="G227" s="95"/>
      <c r="H227" s="95"/>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row>
    <row r="228" spans="4:40" x14ac:dyDescent="0.25">
      <c r="D228" s="95"/>
      <c r="E228" s="95"/>
      <c r="F228" s="95"/>
      <c r="G228" s="95"/>
      <c r="H228" s="95"/>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row>
    <row r="229" spans="4:40" x14ac:dyDescent="0.25">
      <c r="D229" s="95"/>
      <c r="E229" s="95"/>
      <c r="F229" s="95"/>
      <c r="G229" s="95"/>
      <c r="H229" s="95"/>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row>
    <row r="230" spans="4:40" x14ac:dyDescent="0.25">
      <c r="D230" s="95"/>
      <c r="E230" s="95"/>
      <c r="F230" s="95"/>
      <c r="G230" s="95"/>
      <c r="H230" s="95"/>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row>
    <row r="231" spans="4:40" x14ac:dyDescent="0.25">
      <c r="D231" s="95"/>
      <c r="E231" s="95"/>
      <c r="F231" s="95"/>
      <c r="G231" s="95"/>
      <c r="H231" s="95"/>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row>
    <row r="232" spans="4:40" x14ac:dyDescent="0.25">
      <c r="D232" s="95"/>
      <c r="E232" s="95"/>
      <c r="F232" s="95"/>
      <c r="G232" s="95"/>
      <c r="H232" s="95"/>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row>
    <row r="233" spans="4:40" x14ac:dyDescent="0.25">
      <c r="D233" s="95"/>
      <c r="E233" s="95"/>
      <c r="F233" s="95"/>
      <c r="G233" s="95"/>
      <c r="H233" s="95"/>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row>
    <row r="234" spans="4:40" x14ac:dyDescent="0.25">
      <c r="D234" s="95"/>
      <c r="E234" s="95"/>
      <c r="F234" s="95"/>
      <c r="G234" s="95"/>
      <c r="H234" s="95"/>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row>
    <row r="235" spans="4:40" x14ac:dyDescent="0.25">
      <c r="D235" s="95"/>
      <c r="E235" s="95"/>
      <c r="F235" s="95"/>
      <c r="G235" s="95"/>
      <c r="H235" s="95"/>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row>
    <row r="236" spans="4:40" x14ac:dyDescent="0.25">
      <c r="D236" s="95"/>
      <c r="E236" s="95"/>
      <c r="F236" s="95"/>
      <c r="G236" s="95"/>
      <c r="H236" s="95"/>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row>
    <row r="237" spans="4:40" x14ac:dyDescent="0.25">
      <c r="D237" s="95"/>
      <c r="E237" s="95"/>
      <c r="F237" s="95"/>
      <c r="G237" s="95"/>
      <c r="H237" s="95"/>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row>
    <row r="238" spans="4:40" x14ac:dyDescent="0.25">
      <c r="D238" s="95"/>
      <c r="E238" s="95"/>
      <c r="F238" s="95"/>
      <c r="G238" s="95"/>
      <c r="H238" s="95"/>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row>
    <row r="239" spans="4:40" x14ac:dyDescent="0.25">
      <c r="D239" s="95"/>
      <c r="E239" s="95"/>
      <c r="F239" s="95"/>
      <c r="G239" s="95"/>
      <c r="H239" s="95"/>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row>
    <row r="240" spans="4:40" x14ac:dyDescent="0.25">
      <c r="D240" s="95"/>
      <c r="E240" s="95"/>
      <c r="F240" s="95"/>
      <c r="G240" s="95"/>
      <c r="H240" s="95"/>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row>
    <row r="241" spans="4:40" x14ac:dyDescent="0.25">
      <c r="D241" s="95"/>
      <c r="E241" s="95"/>
      <c r="F241" s="95"/>
      <c r="G241" s="95"/>
      <c r="H241" s="95"/>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row>
    <row r="242" spans="4:40" x14ac:dyDescent="0.25">
      <c r="D242" s="95"/>
      <c r="E242" s="95"/>
      <c r="F242" s="95"/>
      <c r="G242" s="95"/>
      <c r="H242" s="95"/>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row>
    <row r="243" spans="4:40" x14ac:dyDescent="0.25">
      <c r="D243" s="95"/>
      <c r="E243" s="95"/>
      <c r="F243" s="95"/>
      <c r="G243" s="95"/>
      <c r="H243" s="95"/>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row>
    <row r="244" spans="4:40" x14ac:dyDescent="0.25">
      <c r="D244" s="95"/>
      <c r="E244" s="95"/>
      <c r="F244" s="95"/>
      <c r="G244" s="95"/>
      <c r="H244" s="95"/>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row>
    <row r="245" spans="4:40" x14ac:dyDescent="0.25">
      <c r="D245" s="95"/>
      <c r="E245" s="95"/>
      <c r="F245" s="95"/>
      <c r="G245" s="95"/>
      <c r="H245" s="95"/>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row>
    <row r="246" spans="4:40" x14ac:dyDescent="0.25">
      <c r="D246" s="95"/>
      <c r="E246" s="95"/>
      <c r="F246" s="95"/>
      <c r="G246" s="95"/>
      <c r="H246" s="95"/>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row>
    <row r="247" spans="4:40" x14ac:dyDescent="0.25">
      <c r="D247" s="95"/>
      <c r="E247" s="95"/>
      <c r="F247" s="95"/>
      <c r="G247" s="95"/>
      <c r="H247" s="95"/>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row>
    <row r="248" spans="4:40" x14ac:dyDescent="0.25">
      <c r="D248" s="95"/>
      <c r="E248" s="95"/>
      <c r="F248" s="95"/>
      <c r="G248" s="95"/>
      <c r="H248" s="95"/>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row>
    <row r="249" spans="4:40" x14ac:dyDescent="0.25">
      <c r="D249" s="95"/>
      <c r="E249" s="95"/>
      <c r="F249" s="95"/>
      <c r="G249" s="95"/>
      <c r="H249" s="95"/>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row>
    <row r="250" spans="4:40" x14ac:dyDescent="0.25">
      <c r="D250" s="95"/>
      <c r="E250" s="95"/>
      <c r="F250" s="95"/>
      <c r="G250" s="95"/>
      <c r="H250" s="95"/>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row>
    <row r="251" spans="4:40" x14ac:dyDescent="0.25">
      <c r="D251" s="95"/>
      <c r="E251" s="95"/>
      <c r="F251" s="95"/>
      <c r="G251" s="95"/>
      <c r="H251" s="95"/>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row>
    <row r="252" spans="4:40" x14ac:dyDescent="0.25">
      <c r="D252" s="95"/>
      <c r="E252" s="95"/>
      <c r="F252" s="95"/>
      <c r="G252" s="95"/>
      <c r="H252" s="95"/>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row>
    <row r="253" spans="4:40" x14ac:dyDescent="0.25">
      <c r="D253" s="95"/>
      <c r="E253" s="95"/>
      <c r="F253" s="95"/>
      <c r="G253" s="95"/>
      <c r="H253" s="95"/>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row>
    <row r="254" spans="4:40" x14ac:dyDescent="0.25">
      <c r="D254" s="95"/>
      <c r="E254" s="95"/>
      <c r="F254" s="95"/>
      <c r="G254" s="95"/>
      <c r="H254" s="95"/>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row>
    <row r="255" spans="4:40" x14ac:dyDescent="0.25">
      <c r="D255" s="95"/>
      <c r="E255" s="95"/>
      <c r="F255" s="95"/>
      <c r="G255" s="95"/>
      <c r="H255" s="95"/>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row>
    <row r="256" spans="4:40" x14ac:dyDescent="0.25">
      <c r="D256" s="95"/>
      <c r="E256" s="95"/>
      <c r="F256" s="95"/>
      <c r="G256" s="95"/>
      <c r="H256" s="95"/>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row>
    <row r="257" spans="4:40" x14ac:dyDescent="0.25">
      <c r="D257" s="95"/>
      <c r="E257" s="95"/>
      <c r="F257" s="95"/>
      <c r="G257" s="95"/>
      <c r="H257" s="95"/>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row>
    <row r="258" spans="4:40" x14ac:dyDescent="0.25">
      <c r="D258" s="95"/>
      <c r="E258" s="95"/>
      <c r="F258" s="95"/>
      <c r="G258" s="95"/>
      <c r="H258" s="95"/>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row>
    <row r="259" spans="4:40" x14ac:dyDescent="0.25">
      <c r="D259" s="95"/>
      <c r="E259" s="95"/>
      <c r="F259" s="95"/>
      <c r="G259" s="95"/>
      <c r="H259" s="95"/>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row>
    <row r="260" spans="4:40" x14ac:dyDescent="0.25">
      <c r="D260" s="95"/>
      <c r="E260" s="95"/>
      <c r="F260" s="95"/>
      <c r="G260" s="95"/>
      <c r="H260" s="95"/>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row>
    <row r="261" spans="4:40" x14ac:dyDescent="0.25">
      <c r="D261" s="95"/>
      <c r="E261" s="95"/>
      <c r="F261" s="95"/>
      <c r="G261" s="95"/>
      <c r="H261" s="95"/>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row>
  </sheetData>
  <sheetProtection sheet="1" formatColumns="0"/>
  <mergeCells count="1">
    <mergeCell ref="B2:B105"/>
  </mergeCells>
  <conditionalFormatting sqref="F27:H27 F32:H33 F43:H45 F47:H48 F53:H53 F56:H56 F61:H64 F66:H67 F70:H74 F77:H81 F84:H85">
    <cfRule type="expression" dxfId="42"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30.125" style="141" bestFit="1" customWidth="1"/>
    <col min="6" max="6" width="6.375" style="141" bestFit="1" customWidth="1"/>
    <col min="7" max="7" width="15.875" style="141" bestFit="1" customWidth="1"/>
    <col min="8" max="8" width="102.5" style="141" bestFit="1" customWidth="1"/>
  </cols>
  <sheetData>
    <row r="1" spans="1:11" x14ac:dyDescent="0.25">
      <c r="D1" s="98"/>
      <c r="E1" s="3" t="str">
        <f ca="1">MID(CELL("filename", A1),FIND("]", CELL("filename", A1)) + 1, 255)</f>
        <v>Requirements</v>
      </c>
      <c r="F1" s="98"/>
      <c r="G1" s="98"/>
      <c r="H1" s="98"/>
      <c r="I1" s="98"/>
    </row>
    <row r="2" spans="1:11" x14ac:dyDescent="0.25">
      <c r="B2" s="160" t="s">
        <v>125</v>
      </c>
      <c r="D2" s="98"/>
      <c r="E2" s="98"/>
      <c r="F2" s="98"/>
      <c r="G2" s="98"/>
      <c r="H2" s="98"/>
      <c r="I2" s="98"/>
    </row>
    <row r="3" spans="1:11" x14ac:dyDescent="0.25">
      <c r="B3" s="160"/>
      <c r="D3" s="98"/>
      <c r="E3" s="96" t="s">
        <v>126</v>
      </c>
      <c r="F3" s="96" t="s">
        <v>12</v>
      </c>
      <c r="G3" s="96" t="s">
        <v>23</v>
      </c>
      <c r="H3" s="96" t="s">
        <v>13</v>
      </c>
      <c r="I3" s="98"/>
    </row>
    <row r="4" spans="1:11" x14ac:dyDescent="0.25">
      <c r="B4" s="160"/>
      <c r="D4" s="98"/>
      <c r="E4" s="98" t="s">
        <v>26</v>
      </c>
      <c r="F4" s="31">
        <v>15</v>
      </c>
      <c r="G4" s="98" t="s">
        <v>27</v>
      </c>
      <c r="H4" s="98" t="s">
        <v>127</v>
      </c>
      <c r="I4" s="98"/>
    </row>
    <row r="5" spans="1:11" x14ac:dyDescent="0.25">
      <c r="B5" s="160"/>
      <c r="D5" s="98"/>
      <c r="E5" s="98" t="s">
        <v>28</v>
      </c>
      <c r="F5" s="31">
        <v>120</v>
      </c>
      <c r="G5" s="98" t="s">
        <v>27</v>
      </c>
      <c r="H5" s="98" t="s">
        <v>128</v>
      </c>
      <c r="I5" s="98"/>
    </row>
    <row r="6" spans="1:11" s="95" customFormat="1" x14ac:dyDescent="0.25">
      <c r="A6" s="2"/>
      <c r="B6" s="161"/>
      <c r="C6" s="2"/>
      <c r="D6" s="98"/>
      <c r="E6" s="98" t="s">
        <v>29</v>
      </c>
      <c r="F6" s="31">
        <v>100</v>
      </c>
      <c r="G6" s="98" t="s">
        <v>30</v>
      </c>
      <c r="H6" s="98" t="s">
        <v>129</v>
      </c>
      <c r="I6" s="98"/>
    </row>
    <row r="7" spans="1:11" s="95" customFormat="1" x14ac:dyDescent="0.25">
      <c r="A7" s="2"/>
      <c r="B7" s="161"/>
      <c r="C7" s="2"/>
      <c r="D7" s="98"/>
      <c r="E7" s="98" t="s">
        <v>31</v>
      </c>
      <c r="F7" s="31">
        <v>500</v>
      </c>
      <c r="G7" s="98" t="s">
        <v>32</v>
      </c>
      <c r="H7" s="98" t="s">
        <v>130</v>
      </c>
      <c r="I7" s="98"/>
    </row>
    <row r="8" spans="1:11" s="95" customFormat="1" x14ac:dyDescent="0.25">
      <c r="A8" s="2"/>
      <c r="B8" s="161"/>
      <c r="C8" s="2"/>
      <c r="D8" s="98"/>
      <c r="E8" s="98" t="s">
        <v>33</v>
      </c>
      <c r="F8" s="31">
        <v>0</v>
      </c>
      <c r="G8" s="98" t="s">
        <v>34</v>
      </c>
      <c r="H8" s="98" t="s">
        <v>131</v>
      </c>
      <c r="I8" s="98"/>
    </row>
    <row r="9" spans="1:11" x14ac:dyDescent="0.25">
      <c r="B9" s="160"/>
      <c r="D9" s="98"/>
      <c r="E9" s="98"/>
      <c r="F9" s="98"/>
      <c r="G9" s="98"/>
      <c r="H9" s="98"/>
      <c r="I9" s="98"/>
    </row>
    <row r="10" spans="1:11" x14ac:dyDescent="0.25">
      <c r="B10" s="160"/>
      <c r="D10" s="98"/>
      <c r="E10" s="96" t="s">
        <v>132</v>
      </c>
      <c r="F10" s="96" t="s">
        <v>12</v>
      </c>
      <c r="G10" s="96" t="s">
        <v>23</v>
      </c>
      <c r="H10" s="140" t="s">
        <v>13</v>
      </c>
      <c r="I10" s="98"/>
    </row>
    <row r="11" spans="1:11" x14ac:dyDescent="0.25">
      <c r="B11" s="160"/>
      <c r="D11" s="98"/>
      <c r="E11" s="98" t="s">
        <v>35</v>
      </c>
      <c r="F11" s="97"/>
      <c r="G11" s="98" t="s">
        <v>36</v>
      </c>
      <c r="H11" s="98" t="s">
        <v>133</v>
      </c>
      <c r="I11" s="98"/>
    </row>
    <row r="12" spans="1:11" s="95" customFormat="1" x14ac:dyDescent="0.25">
      <c r="A12" s="2"/>
      <c r="B12" s="161"/>
      <c r="C12" s="2"/>
      <c r="D12" s="98"/>
      <c r="E12" s="98" t="s">
        <v>38</v>
      </c>
      <c r="F12" s="48">
        <v>60</v>
      </c>
      <c r="G12" s="98" t="s">
        <v>39</v>
      </c>
      <c r="H12" s="98" t="s">
        <v>134</v>
      </c>
      <c r="I12" s="98"/>
    </row>
    <row r="13" spans="1:11" x14ac:dyDescent="0.25">
      <c r="B13" s="160"/>
      <c r="D13" s="98"/>
      <c r="E13" s="98" t="s">
        <v>135</v>
      </c>
      <c r="F13" s="48">
        <v>20</v>
      </c>
      <c r="G13" s="98" t="s">
        <v>41</v>
      </c>
      <c r="H13" s="98" t="s">
        <v>136</v>
      </c>
      <c r="I13" s="98"/>
    </row>
    <row r="14" spans="1:11" x14ac:dyDescent="0.25">
      <c r="B14" s="160"/>
      <c r="D14" s="98"/>
      <c r="E14" s="39"/>
      <c r="F14" s="39"/>
      <c r="G14" s="39"/>
      <c r="H14" s="39"/>
      <c r="I14" s="98"/>
    </row>
    <row r="15" spans="1:11" x14ac:dyDescent="0.25">
      <c r="B15" s="160"/>
      <c r="E15" s="95"/>
      <c r="F15" s="95"/>
      <c r="G15" s="95"/>
      <c r="H15" s="95"/>
      <c r="I15" s="95"/>
      <c r="J15" s="95"/>
      <c r="K15" s="95"/>
    </row>
    <row r="16" spans="1:11" x14ac:dyDescent="0.25">
      <c r="B16" s="160"/>
      <c r="E16" s="95"/>
      <c r="F16" s="95"/>
      <c r="G16" s="95"/>
      <c r="H16" s="95"/>
      <c r="I16" s="95"/>
      <c r="J16" s="95"/>
      <c r="K16" s="95"/>
    </row>
    <row r="17" spans="2:11" x14ac:dyDescent="0.25">
      <c r="B17" s="160"/>
      <c r="E17" s="95"/>
      <c r="F17" s="95"/>
      <c r="G17" s="95"/>
      <c r="H17" s="95"/>
      <c r="I17" s="95"/>
      <c r="J17" s="95"/>
      <c r="K17" s="95"/>
    </row>
    <row r="18" spans="2:11" x14ac:dyDescent="0.25">
      <c r="B18" s="160"/>
      <c r="E18" s="95"/>
      <c r="F18" s="95"/>
      <c r="G18" s="95"/>
      <c r="H18" s="95"/>
      <c r="I18" s="95"/>
      <c r="J18" s="95"/>
      <c r="K18" s="95"/>
    </row>
    <row r="19" spans="2:11" x14ac:dyDescent="0.25">
      <c r="B19" s="160"/>
      <c r="E19" s="95"/>
      <c r="F19" s="95"/>
      <c r="G19" s="95"/>
      <c r="H19" s="95"/>
      <c r="I19" s="95"/>
      <c r="J19" s="95"/>
      <c r="K19" s="95"/>
    </row>
    <row r="20" spans="2:11" x14ac:dyDescent="0.25">
      <c r="B20" s="160"/>
      <c r="E20" s="95"/>
      <c r="F20" s="95"/>
      <c r="G20" s="95"/>
      <c r="H20" s="95"/>
      <c r="I20" s="95"/>
      <c r="J20" s="95"/>
      <c r="K20" s="95"/>
    </row>
    <row r="21" spans="2:11" x14ac:dyDescent="0.25">
      <c r="B21" s="160"/>
      <c r="E21" s="95"/>
      <c r="F21" s="95"/>
      <c r="G21" s="95"/>
      <c r="H21" s="95"/>
      <c r="I21" s="95"/>
      <c r="J21" s="95"/>
      <c r="K21" s="95"/>
    </row>
    <row r="22" spans="2:11" x14ac:dyDescent="0.25">
      <c r="B22" s="160"/>
      <c r="E22" s="95"/>
      <c r="F22" s="95"/>
      <c r="G22" s="95"/>
      <c r="H22" s="95"/>
      <c r="I22" s="95"/>
      <c r="J22" s="95"/>
      <c r="K22" s="95"/>
    </row>
    <row r="23" spans="2:11" x14ac:dyDescent="0.25">
      <c r="B23" s="160"/>
      <c r="E23" s="95"/>
      <c r="F23" s="95"/>
      <c r="G23" s="95"/>
      <c r="H23" s="95"/>
      <c r="I23" s="95"/>
      <c r="J23" s="95"/>
      <c r="K23" s="95"/>
    </row>
    <row r="24" spans="2:11" x14ac:dyDescent="0.25">
      <c r="B24" s="160"/>
      <c r="E24" s="95"/>
      <c r="F24" s="95"/>
      <c r="G24" s="95"/>
      <c r="H24" s="95"/>
      <c r="I24" s="95"/>
      <c r="J24" s="95"/>
      <c r="K24" s="95"/>
    </row>
    <row r="25" spans="2:11" x14ac:dyDescent="0.25">
      <c r="B25" s="160"/>
      <c r="E25" s="95"/>
      <c r="F25" s="95"/>
      <c r="G25" s="95"/>
      <c r="H25" s="95"/>
      <c r="I25" s="95"/>
      <c r="J25" s="95"/>
      <c r="K25" s="95"/>
    </row>
    <row r="26" spans="2:11" x14ac:dyDescent="0.25">
      <c r="B26" s="160"/>
      <c r="E26" s="95"/>
      <c r="F26" s="95"/>
      <c r="G26" s="95"/>
      <c r="H26" s="95"/>
      <c r="I26" s="95"/>
      <c r="J26" s="95"/>
      <c r="K26" s="95"/>
    </row>
    <row r="27" spans="2:11" x14ac:dyDescent="0.25">
      <c r="B27" s="160"/>
      <c r="E27" s="95"/>
      <c r="F27" s="95"/>
      <c r="G27" s="95"/>
      <c r="H27" s="95"/>
      <c r="I27" s="95"/>
      <c r="J27" s="95"/>
      <c r="K27" s="95"/>
    </row>
    <row r="28" spans="2:11" x14ac:dyDescent="0.25">
      <c r="B28" s="160"/>
      <c r="E28" s="95"/>
      <c r="F28" s="95"/>
      <c r="G28" s="95"/>
      <c r="H28" s="95"/>
      <c r="I28" s="95"/>
      <c r="J28" s="95"/>
      <c r="K28" s="95"/>
    </row>
    <row r="29" spans="2:11" x14ac:dyDescent="0.25">
      <c r="B29" s="160"/>
      <c r="E29" s="95"/>
      <c r="F29" s="95"/>
      <c r="G29" s="95"/>
      <c r="H29" s="95"/>
      <c r="I29" s="95"/>
      <c r="J29" s="95"/>
      <c r="K29" s="95"/>
    </row>
    <row r="30" spans="2:11" x14ac:dyDescent="0.25">
      <c r="B30" s="160"/>
      <c r="E30" s="95"/>
      <c r="F30" s="95"/>
      <c r="G30" s="95"/>
      <c r="H30" s="95"/>
      <c r="I30" s="95"/>
      <c r="J30" s="95"/>
      <c r="K30" s="95"/>
    </row>
    <row r="31" spans="2:11" x14ac:dyDescent="0.25">
      <c r="B31" s="160"/>
      <c r="E31" s="95"/>
      <c r="F31" s="95"/>
      <c r="G31" s="95"/>
      <c r="H31" s="95"/>
      <c r="I31" s="95"/>
      <c r="J31" s="95"/>
      <c r="K31" s="95"/>
    </row>
    <row r="32" spans="2:11" x14ac:dyDescent="0.25">
      <c r="B32" s="160"/>
      <c r="E32" s="95"/>
      <c r="F32" s="95"/>
      <c r="G32" s="95"/>
      <c r="H32" s="95"/>
      <c r="I32" s="95"/>
      <c r="J32" s="95"/>
      <c r="K32" s="95"/>
    </row>
    <row r="33" spans="2:11" x14ac:dyDescent="0.25">
      <c r="B33" s="160"/>
      <c r="E33" s="95"/>
      <c r="F33" s="95"/>
      <c r="G33" s="95"/>
      <c r="H33" s="95"/>
      <c r="I33" s="95"/>
      <c r="J33" s="95"/>
      <c r="K33" s="95"/>
    </row>
    <row r="34" spans="2:11" x14ac:dyDescent="0.25">
      <c r="B34" s="160"/>
      <c r="E34" s="95"/>
      <c r="F34" s="95"/>
      <c r="G34" s="95"/>
      <c r="H34" s="95"/>
      <c r="I34" s="95"/>
      <c r="J34" s="95"/>
      <c r="K34" s="95"/>
    </row>
    <row r="35" spans="2:11" x14ac:dyDescent="0.25">
      <c r="B35" s="160"/>
      <c r="E35" s="95"/>
      <c r="F35" s="95"/>
      <c r="G35" s="95"/>
      <c r="H35" s="95"/>
      <c r="I35" s="95"/>
      <c r="J35" s="95"/>
      <c r="K35" s="95"/>
    </row>
    <row r="36" spans="2:11" x14ac:dyDescent="0.25">
      <c r="B36" s="160"/>
      <c r="E36" s="95"/>
      <c r="F36" s="95"/>
      <c r="G36" s="95"/>
      <c r="H36" s="95"/>
      <c r="I36" s="95"/>
      <c r="J36" s="95"/>
      <c r="K36" s="95"/>
    </row>
    <row r="37" spans="2:11" x14ac:dyDescent="0.25">
      <c r="B37" s="160"/>
      <c r="E37" s="95"/>
      <c r="F37" s="95"/>
      <c r="G37" s="95"/>
      <c r="H37" s="95"/>
      <c r="I37" s="95"/>
      <c r="J37" s="95"/>
      <c r="K37" s="95"/>
    </row>
    <row r="38" spans="2:11" x14ac:dyDescent="0.25">
      <c r="B38" s="160"/>
      <c r="E38" s="95"/>
      <c r="F38" s="95"/>
      <c r="G38" s="95"/>
      <c r="H38" s="95"/>
      <c r="I38" s="95"/>
      <c r="J38" s="95"/>
      <c r="K38" s="95"/>
    </row>
    <row r="39" spans="2:11" x14ac:dyDescent="0.25">
      <c r="B39" s="160"/>
      <c r="E39" s="95"/>
      <c r="F39" s="95"/>
      <c r="G39" s="95"/>
      <c r="H39" s="95"/>
      <c r="I39" s="95"/>
      <c r="J39" s="95"/>
      <c r="K39" s="95"/>
    </row>
    <row r="40" spans="2:11" x14ac:dyDescent="0.25">
      <c r="B40" s="160"/>
      <c r="E40" s="95"/>
      <c r="F40" s="95"/>
      <c r="G40" s="95"/>
      <c r="H40" s="95"/>
      <c r="I40" s="95"/>
      <c r="J40" s="95"/>
      <c r="K40" s="95"/>
    </row>
    <row r="41" spans="2:11" x14ac:dyDescent="0.25">
      <c r="B41" s="160"/>
      <c r="E41" s="95"/>
      <c r="F41" s="95"/>
      <c r="G41" s="95"/>
      <c r="H41" s="95"/>
      <c r="I41" s="95"/>
      <c r="J41" s="95"/>
      <c r="K41" s="95"/>
    </row>
    <row r="42" spans="2:11" x14ac:dyDescent="0.25">
      <c r="E42" s="95"/>
      <c r="F42" s="95"/>
      <c r="G42" s="95"/>
      <c r="H42" s="95"/>
      <c r="I42" s="95"/>
      <c r="J42" s="95"/>
      <c r="K42" s="95"/>
    </row>
    <row r="43" spans="2:11" x14ac:dyDescent="0.25">
      <c r="E43" s="95"/>
      <c r="F43" s="95"/>
      <c r="G43" s="95"/>
      <c r="H43" s="95"/>
      <c r="I43" s="95"/>
      <c r="J43" s="95"/>
      <c r="K43" s="95"/>
    </row>
    <row r="44" spans="2:11" x14ac:dyDescent="0.25">
      <c r="E44" s="95"/>
      <c r="F44" s="95"/>
      <c r="G44" s="95"/>
      <c r="H44" s="95"/>
      <c r="I44" s="95"/>
      <c r="J44" s="95"/>
      <c r="K44" s="95"/>
    </row>
    <row r="45" spans="2:11" x14ac:dyDescent="0.25">
      <c r="E45" s="95"/>
      <c r="F45" s="95"/>
      <c r="G45" s="95"/>
      <c r="H45" s="95"/>
      <c r="I45" s="95"/>
      <c r="J45" s="95"/>
      <c r="K45" s="95"/>
    </row>
    <row r="46" spans="2:11" x14ac:dyDescent="0.25">
      <c r="E46" s="95"/>
      <c r="F46" s="95"/>
      <c r="G46" s="95"/>
      <c r="H46" s="95"/>
      <c r="I46" s="95"/>
      <c r="J46" s="95"/>
      <c r="K46" s="95"/>
    </row>
    <row r="47" spans="2:11" x14ac:dyDescent="0.25">
      <c r="E47" s="95"/>
      <c r="F47" s="95"/>
      <c r="G47" s="95"/>
      <c r="H47" s="95"/>
      <c r="I47" s="95"/>
      <c r="J47" s="95"/>
      <c r="K47" s="95"/>
    </row>
    <row r="48" spans="2:11" x14ac:dyDescent="0.25">
      <c r="E48" s="95"/>
      <c r="F48" s="95"/>
      <c r="G48" s="95"/>
      <c r="H48" s="95"/>
      <c r="I48" s="95"/>
      <c r="J48" s="95"/>
      <c r="K48" s="95"/>
    </row>
    <row r="49" spans="5:11" x14ac:dyDescent="0.25">
      <c r="E49" s="95"/>
      <c r="F49" s="95"/>
      <c r="G49" s="95"/>
      <c r="H49" s="95"/>
      <c r="I49" s="95"/>
      <c r="J49" s="95"/>
      <c r="K49" s="95"/>
    </row>
    <row r="50" spans="5:11" x14ac:dyDescent="0.25">
      <c r="E50" s="95"/>
      <c r="F50" s="95"/>
      <c r="G50" s="95"/>
      <c r="H50" s="95"/>
      <c r="I50" s="95"/>
      <c r="J50" s="95"/>
      <c r="K50" s="95"/>
    </row>
    <row r="51" spans="5:11" x14ac:dyDescent="0.25">
      <c r="E51" s="95"/>
      <c r="F51" s="95"/>
      <c r="G51" s="95"/>
      <c r="H51" s="95"/>
      <c r="I51" s="95"/>
      <c r="J51" s="95"/>
      <c r="K51" s="95"/>
    </row>
    <row r="52" spans="5:11" x14ac:dyDescent="0.25">
      <c r="E52" s="95"/>
      <c r="F52" s="95"/>
      <c r="G52" s="95"/>
      <c r="H52" s="95"/>
      <c r="I52" s="95"/>
      <c r="J52" s="95"/>
      <c r="K52" s="95"/>
    </row>
    <row r="53" spans="5:11" x14ac:dyDescent="0.25">
      <c r="E53" s="95"/>
      <c r="F53" s="95"/>
      <c r="G53" s="95"/>
      <c r="H53" s="95"/>
      <c r="I53" s="95"/>
      <c r="J53" s="95"/>
      <c r="K53" s="95"/>
    </row>
    <row r="54" spans="5:11" x14ac:dyDescent="0.25">
      <c r="E54" s="95"/>
      <c r="F54" s="95"/>
      <c r="G54" s="95"/>
      <c r="H54" s="95"/>
      <c r="I54" s="95"/>
      <c r="J54" s="95"/>
      <c r="K54" s="95"/>
    </row>
    <row r="55" spans="5:11" x14ac:dyDescent="0.25">
      <c r="E55" s="95"/>
      <c r="F55" s="95"/>
      <c r="G55" s="95"/>
      <c r="H55" s="95"/>
      <c r="I55" s="95"/>
      <c r="J55" s="95"/>
      <c r="K55" s="95"/>
    </row>
    <row r="56" spans="5:11" x14ac:dyDescent="0.25">
      <c r="E56" s="95"/>
      <c r="F56" s="95"/>
      <c r="G56" s="95"/>
      <c r="H56" s="95"/>
      <c r="I56" s="95"/>
      <c r="J56" s="95"/>
      <c r="K56" s="95"/>
    </row>
    <row r="57" spans="5:11" x14ac:dyDescent="0.25">
      <c r="E57" s="95"/>
      <c r="F57" s="95"/>
      <c r="G57" s="95"/>
      <c r="H57" s="95"/>
      <c r="I57" s="95"/>
      <c r="J57" s="95"/>
      <c r="K57" s="95"/>
    </row>
    <row r="58" spans="5:11" x14ac:dyDescent="0.25">
      <c r="E58" s="95"/>
      <c r="F58" s="95"/>
      <c r="G58" s="95"/>
      <c r="H58" s="95"/>
      <c r="I58" s="95"/>
      <c r="J58" s="95"/>
      <c r="K58" s="95"/>
    </row>
    <row r="59" spans="5:11" x14ac:dyDescent="0.25">
      <c r="E59" s="95"/>
      <c r="F59" s="95"/>
      <c r="G59" s="95"/>
      <c r="H59" s="95"/>
      <c r="I59" s="95"/>
      <c r="J59" s="95"/>
      <c r="K59" s="95"/>
    </row>
    <row r="60" spans="5:11" x14ac:dyDescent="0.25">
      <c r="E60" s="95"/>
      <c r="F60" s="95"/>
      <c r="G60" s="95"/>
      <c r="H60" s="95"/>
      <c r="I60" s="95"/>
      <c r="J60" s="95"/>
      <c r="K60" s="95"/>
    </row>
    <row r="61" spans="5:11" x14ac:dyDescent="0.25">
      <c r="E61" s="95"/>
      <c r="F61" s="95"/>
      <c r="G61" s="95"/>
      <c r="H61" s="95"/>
      <c r="I61" s="95"/>
      <c r="J61" s="95"/>
      <c r="K61" s="95"/>
    </row>
    <row r="62" spans="5:11" x14ac:dyDescent="0.25">
      <c r="E62" s="95"/>
      <c r="F62" s="95"/>
      <c r="G62" s="95"/>
      <c r="H62" s="95"/>
      <c r="I62" s="95"/>
      <c r="J62" s="95"/>
      <c r="K62" s="95"/>
    </row>
    <row r="63" spans="5:11" x14ac:dyDescent="0.25">
      <c r="E63" s="95"/>
      <c r="F63" s="95"/>
      <c r="G63" s="95"/>
      <c r="H63" s="95"/>
      <c r="I63" s="95"/>
      <c r="J63" s="95"/>
      <c r="K63" s="95"/>
    </row>
    <row r="64" spans="5:11" x14ac:dyDescent="0.25">
      <c r="E64" s="95"/>
      <c r="F64" s="95"/>
      <c r="G64" s="95"/>
      <c r="H64" s="95"/>
      <c r="I64" s="95"/>
      <c r="J64" s="95"/>
      <c r="K64" s="95"/>
    </row>
    <row r="65" spans="5:11" x14ac:dyDescent="0.25">
      <c r="E65" s="95"/>
      <c r="F65" s="95"/>
      <c r="G65" s="95"/>
      <c r="H65" s="95"/>
      <c r="I65" s="95"/>
      <c r="J65" s="95"/>
      <c r="K65" s="95"/>
    </row>
    <row r="66" spans="5:11" x14ac:dyDescent="0.25">
      <c r="E66" s="95"/>
      <c r="F66" s="95"/>
      <c r="G66" s="95"/>
      <c r="H66" s="95"/>
      <c r="I66" s="95"/>
      <c r="J66" s="95"/>
      <c r="K66" s="95"/>
    </row>
    <row r="67" spans="5:11" x14ac:dyDescent="0.25">
      <c r="E67" s="95"/>
      <c r="F67" s="95"/>
      <c r="G67" s="95"/>
      <c r="H67" s="95"/>
      <c r="I67" s="95"/>
      <c r="J67" s="95"/>
      <c r="K67" s="95"/>
    </row>
    <row r="68" spans="5:11" x14ac:dyDescent="0.25">
      <c r="E68" s="95"/>
      <c r="F68" s="95"/>
      <c r="G68" s="95"/>
      <c r="H68" s="95"/>
      <c r="I68" s="95"/>
      <c r="J68" s="95"/>
      <c r="K68" s="95"/>
    </row>
    <row r="69" spans="5:11" x14ac:dyDescent="0.25">
      <c r="E69" s="95"/>
      <c r="F69" s="95"/>
      <c r="G69" s="95"/>
      <c r="H69" s="95"/>
      <c r="I69" s="95"/>
      <c r="J69" s="95"/>
      <c r="K69" s="95"/>
    </row>
    <row r="70" spans="5:11" x14ac:dyDescent="0.25">
      <c r="E70" s="95"/>
      <c r="F70" s="95"/>
      <c r="G70" s="95"/>
      <c r="H70" s="95"/>
      <c r="I70" s="95"/>
      <c r="J70" s="95"/>
      <c r="K70" s="95"/>
    </row>
    <row r="71" spans="5:11" x14ac:dyDescent="0.25">
      <c r="E71" s="95"/>
      <c r="F71" s="95"/>
      <c r="G71" s="95"/>
      <c r="H71" s="95"/>
      <c r="I71" s="95"/>
      <c r="J71" s="95"/>
      <c r="K71" s="95"/>
    </row>
    <row r="72" spans="5:11" x14ac:dyDescent="0.25">
      <c r="E72" s="95"/>
      <c r="F72" s="95"/>
      <c r="G72" s="95"/>
      <c r="H72" s="95"/>
      <c r="I72" s="95"/>
      <c r="J72" s="95"/>
      <c r="K72" s="95"/>
    </row>
    <row r="73" spans="5:11" x14ac:dyDescent="0.25">
      <c r="E73" s="95"/>
      <c r="F73" s="95"/>
      <c r="G73" s="95"/>
      <c r="H73" s="95"/>
      <c r="I73" s="95"/>
      <c r="J73" s="95"/>
      <c r="K73" s="95"/>
    </row>
    <row r="74" spans="5:11" x14ac:dyDescent="0.25">
      <c r="E74" s="95"/>
      <c r="F74" s="95"/>
      <c r="G74" s="95"/>
      <c r="H74" s="95"/>
      <c r="I74" s="95"/>
      <c r="J74" s="95"/>
      <c r="K74" s="95"/>
    </row>
    <row r="75" spans="5:11" x14ac:dyDescent="0.25">
      <c r="E75" s="95"/>
      <c r="F75" s="95"/>
      <c r="G75" s="95"/>
      <c r="H75" s="95"/>
      <c r="I75" s="95"/>
      <c r="J75" s="95"/>
      <c r="K75" s="95"/>
    </row>
    <row r="76" spans="5:11" x14ac:dyDescent="0.25">
      <c r="E76" s="95"/>
      <c r="F76" s="95"/>
      <c r="G76" s="95"/>
      <c r="H76" s="95"/>
      <c r="I76" s="95"/>
      <c r="J76" s="95"/>
      <c r="K76" s="95"/>
    </row>
    <row r="77" spans="5:11" x14ac:dyDescent="0.25">
      <c r="E77" s="95"/>
      <c r="F77" s="95"/>
      <c r="G77" s="95"/>
      <c r="H77" s="95"/>
      <c r="I77" s="95"/>
      <c r="J77" s="95"/>
      <c r="K77" s="95"/>
    </row>
    <row r="78" spans="5:11" x14ac:dyDescent="0.25">
      <c r="E78" s="95"/>
      <c r="F78" s="95"/>
      <c r="G78" s="95"/>
      <c r="H78" s="95"/>
      <c r="I78" s="95"/>
      <c r="J78" s="95"/>
      <c r="K78" s="95"/>
    </row>
    <row r="79" spans="5:11" x14ac:dyDescent="0.25">
      <c r="E79" s="95"/>
      <c r="F79" s="95"/>
      <c r="G79" s="95"/>
      <c r="H79" s="95"/>
      <c r="I79" s="95"/>
      <c r="J79" s="95"/>
      <c r="K79" s="95"/>
    </row>
    <row r="80" spans="5:11" x14ac:dyDescent="0.25">
      <c r="E80" s="95"/>
      <c r="F80" s="95"/>
      <c r="G80" s="95"/>
      <c r="H80" s="95"/>
      <c r="I80" s="95"/>
      <c r="J80" s="95"/>
      <c r="K80" s="95"/>
    </row>
    <row r="81" spans="5:11" x14ac:dyDescent="0.25">
      <c r="E81" s="95"/>
      <c r="F81" s="95"/>
      <c r="G81" s="95"/>
      <c r="H81" s="95"/>
      <c r="I81" s="95"/>
      <c r="J81" s="95"/>
      <c r="K81" s="95"/>
    </row>
    <row r="82" spans="5:11" x14ac:dyDescent="0.25">
      <c r="E82" s="95"/>
      <c r="F82" s="95"/>
      <c r="G82" s="95"/>
      <c r="H82" s="95"/>
      <c r="I82" s="95"/>
      <c r="J82" s="95"/>
      <c r="K82" s="95"/>
    </row>
    <row r="83" spans="5:11" x14ac:dyDescent="0.25">
      <c r="E83" s="95"/>
      <c r="F83" s="95"/>
      <c r="G83" s="95"/>
      <c r="H83" s="95"/>
      <c r="I83" s="95"/>
      <c r="J83" s="95"/>
      <c r="K83" s="95"/>
    </row>
    <row r="84" spans="5:11" x14ac:dyDescent="0.25">
      <c r="E84" s="95"/>
      <c r="F84" s="95"/>
      <c r="G84" s="95"/>
      <c r="H84" s="95"/>
      <c r="I84" s="95"/>
      <c r="J84" s="95"/>
      <c r="K84" s="95"/>
    </row>
    <row r="85" spans="5:11" x14ac:dyDescent="0.25">
      <c r="E85" s="95"/>
      <c r="F85" s="95"/>
      <c r="G85" s="95"/>
      <c r="H85" s="95"/>
      <c r="I85" s="95"/>
      <c r="J85" s="95"/>
      <c r="K85" s="95"/>
    </row>
    <row r="86" spans="5:11" x14ac:dyDescent="0.25">
      <c r="E86" s="95"/>
      <c r="F86" s="95"/>
      <c r="G86" s="95"/>
      <c r="H86" s="95"/>
      <c r="I86" s="95"/>
      <c r="J86" s="95"/>
      <c r="K86" s="95"/>
    </row>
    <row r="87" spans="5:11" x14ac:dyDescent="0.25">
      <c r="E87" s="95"/>
      <c r="F87" s="95"/>
      <c r="G87" s="95"/>
      <c r="H87" s="95"/>
      <c r="I87" s="95"/>
      <c r="J87" s="95"/>
      <c r="K87" s="95"/>
    </row>
    <row r="88" spans="5:11" x14ac:dyDescent="0.25">
      <c r="E88" s="95"/>
      <c r="F88" s="95"/>
      <c r="G88" s="95"/>
      <c r="H88" s="95"/>
      <c r="I88" s="95"/>
      <c r="J88" s="95"/>
      <c r="K88" s="95"/>
    </row>
    <row r="89" spans="5:11" x14ac:dyDescent="0.25">
      <c r="E89" s="95"/>
      <c r="F89" s="95"/>
      <c r="G89" s="95"/>
      <c r="H89" s="95"/>
      <c r="I89" s="95"/>
      <c r="J89" s="95"/>
      <c r="K89" s="95"/>
    </row>
    <row r="90" spans="5:11" x14ac:dyDescent="0.25">
      <c r="E90" s="95"/>
      <c r="F90" s="95"/>
      <c r="G90" s="95"/>
      <c r="H90" s="95"/>
      <c r="I90" s="95"/>
      <c r="J90" s="95"/>
      <c r="K90" s="95"/>
    </row>
    <row r="91" spans="5:11" x14ac:dyDescent="0.25">
      <c r="E91" s="95"/>
      <c r="F91" s="95"/>
      <c r="G91" s="95"/>
      <c r="H91" s="95"/>
      <c r="I91" s="95"/>
      <c r="J91" s="95"/>
      <c r="K91" s="95"/>
    </row>
    <row r="92" spans="5:11" x14ac:dyDescent="0.25">
      <c r="E92" s="95"/>
      <c r="F92" s="95"/>
      <c r="G92" s="95"/>
      <c r="H92" s="95"/>
      <c r="I92" s="95"/>
      <c r="J92" s="95"/>
      <c r="K92" s="95"/>
    </row>
    <row r="93" spans="5:11" x14ac:dyDescent="0.25">
      <c r="E93" s="95"/>
      <c r="F93" s="95"/>
      <c r="G93" s="95"/>
      <c r="H93" s="95"/>
      <c r="I93" s="95"/>
      <c r="J93" s="95"/>
      <c r="K93" s="95"/>
    </row>
    <row r="94" spans="5:11" x14ac:dyDescent="0.25">
      <c r="E94" s="95"/>
      <c r="F94" s="95"/>
      <c r="G94" s="95"/>
      <c r="H94" s="95"/>
      <c r="I94" s="95"/>
      <c r="J94" s="95"/>
      <c r="K94" s="95"/>
    </row>
    <row r="95" spans="5:11" x14ac:dyDescent="0.25">
      <c r="E95" s="95"/>
      <c r="F95" s="95"/>
      <c r="G95" s="95"/>
      <c r="H95" s="95"/>
      <c r="I95" s="95"/>
      <c r="J95" s="95"/>
      <c r="K95" s="95"/>
    </row>
    <row r="96" spans="5:11" x14ac:dyDescent="0.25">
      <c r="E96" s="95"/>
      <c r="F96" s="95"/>
      <c r="G96" s="95"/>
      <c r="H96" s="95"/>
      <c r="I96" s="95"/>
      <c r="J96" s="95"/>
      <c r="K96" s="95"/>
    </row>
    <row r="97" spans="5:11" x14ac:dyDescent="0.25">
      <c r="E97" s="95"/>
      <c r="F97" s="95"/>
      <c r="G97" s="95"/>
      <c r="H97" s="95"/>
      <c r="I97" s="95"/>
      <c r="J97" s="95"/>
      <c r="K97" s="95"/>
    </row>
    <row r="98" spans="5:11" x14ac:dyDescent="0.25">
      <c r="E98" s="95"/>
      <c r="F98" s="95"/>
      <c r="G98" s="95"/>
      <c r="H98" s="95"/>
      <c r="I98" s="95"/>
      <c r="J98" s="95"/>
      <c r="K98" s="95"/>
    </row>
    <row r="99" spans="5:11" x14ac:dyDescent="0.25">
      <c r="E99" s="95"/>
      <c r="F99" s="95"/>
      <c r="G99" s="95"/>
      <c r="H99" s="95"/>
      <c r="I99" s="95"/>
      <c r="J99" s="95"/>
      <c r="K99" s="95"/>
    </row>
    <row r="100" spans="5:11" x14ac:dyDescent="0.25">
      <c r="E100" s="95"/>
      <c r="F100" s="95"/>
      <c r="G100" s="95"/>
      <c r="H100" s="95"/>
      <c r="I100" s="95"/>
      <c r="J100" s="95"/>
      <c r="K100" s="95"/>
    </row>
    <row r="101" spans="5:11" x14ac:dyDescent="0.25">
      <c r="E101" s="95"/>
      <c r="F101" s="95"/>
      <c r="G101" s="95"/>
      <c r="H101" s="95"/>
      <c r="I101" s="95"/>
      <c r="J101" s="95"/>
      <c r="K101" s="95"/>
    </row>
    <row r="102" spans="5:11" x14ac:dyDescent="0.25">
      <c r="E102" s="95"/>
      <c r="F102" s="95"/>
      <c r="G102" s="95"/>
      <c r="H102" s="95"/>
      <c r="I102" s="95"/>
      <c r="J102" s="95"/>
      <c r="K102" s="95"/>
    </row>
    <row r="103" spans="5:11" x14ac:dyDescent="0.25">
      <c r="E103" s="95"/>
      <c r="F103" s="95"/>
      <c r="G103" s="95"/>
      <c r="H103" s="95"/>
      <c r="I103" s="95"/>
      <c r="J103" s="95"/>
      <c r="K103" s="95"/>
    </row>
    <row r="104" spans="5:11" x14ac:dyDescent="0.25">
      <c r="E104" s="95"/>
      <c r="F104" s="95"/>
      <c r="G104" s="95"/>
      <c r="H104" s="95"/>
      <c r="I104" s="95"/>
      <c r="J104" s="95"/>
      <c r="K104" s="95"/>
    </row>
    <row r="105" spans="5:11" x14ac:dyDescent="0.25">
      <c r="E105" s="95"/>
      <c r="F105" s="95"/>
      <c r="G105" s="95"/>
      <c r="H105" s="95"/>
      <c r="I105" s="95"/>
      <c r="J105" s="95"/>
      <c r="K105" s="95"/>
    </row>
    <row r="106" spans="5:11" x14ac:dyDescent="0.25">
      <c r="E106" s="95"/>
      <c r="F106" s="95"/>
      <c r="G106" s="95"/>
      <c r="H106" s="95"/>
      <c r="I106" s="95"/>
      <c r="J106" s="95"/>
      <c r="K106" s="95"/>
    </row>
    <row r="107" spans="5:11" x14ac:dyDescent="0.25">
      <c r="E107" s="95"/>
      <c r="F107" s="95"/>
      <c r="G107" s="95"/>
      <c r="H107" s="95"/>
      <c r="I107" s="95"/>
      <c r="J107" s="95"/>
      <c r="K107" s="95"/>
    </row>
    <row r="108" spans="5:11" x14ac:dyDescent="0.25">
      <c r="E108" s="95"/>
      <c r="F108" s="95"/>
      <c r="G108" s="95"/>
      <c r="H108" s="95"/>
      <c r="I108" s="95"/>
      <c r="J108" s="95"/>
      <c r="K108" s="95"/>
    </row>
    <row r="109" spans="5:11" x14ac:dyDescent="0.25">
      <c r="E109" s="95"/>
      <c r="F109" s="95"/>
      <c r="G109" s="95"/>
      <c r="H109" s="95"/>
      <c r="I109" s="95"/>
      <c r="J109" s="95"/>
      <c r="K109" s="95"/>
    </row>
    <row r="110" spans="5:11" x14ac:dyDescent="0.25">
      <c r="E110" s="95"/>
      <c r="F110" s="95"/>
      <c r="G110" s="95"/>
      <c r="H110" s="95"/>
      <c r="I110" s="95"/>
      <c r="J110" s="95"/>
      <c r="K110" s="95"/>
    </row>
    <row r="111" spans="5:11" x14ac:dyDescent="0.25">
      <c r="E111" s="95"/>
      <c r="F111" s="95"/>
      <c r="G111" s="95"/>
      <c r="H111" s="95"/>
      <c r="I111" s="95"/>
      <c r="J111" s="95"/>
      <c r="K111" s="95"/>
    </row>
    <row r="112" spans="5:11" x14ac:dyDescent="0.25">
      <c r="E112" s="95"/>
      <c r="F112" s="95"/>
      <c r="G112" s="95"/>
      <c r="H112" s="95"/>
      <c r="I112" s="95"/>
      <c r="J112" s="95"/>
      <c r="K112" s="95"/>
    </row>
    <row r="113" spans="5:11" x14ac:dyDescent="0.25">
      <c r="E113" s="95"/>
      <c r="F113" s="95"/>
      <c r="G113" s="95"/>
      <c r="H113" s="95"/>
      <c r="I113" s="95"/>
      <c r="J113" s="95"/>
      <c r="K113" s="95"/>
    </row>
    <row r="114" spans="5:11" x14ac:dyDescent="0.25">
      <c r="E114" s="95"/>
      <c r="F114" s="95"/>
      <c r="G114" s="95"/>
      <c r="H114" s="95"/>
      <c r="I114" s="95"/>
      <c r="J114" s="95"/>
      <c r="K114" s="95"/>
    </row>
    <row r="115" spans="5:11" x14ac:dyDescent="0.25">
      <c r="E115" s="95"/>
      <c r="F115" s="95"/>
      <c r="G115" s="95"/>
      <c r="H115" s="95"/>
      <c r="I115" s="95"/>
      <c r="J115" s="95"/>
      <c r="K115" s="95"/>
    </row>
    <row r="116" spans="5:11" x14ac:dyDescent="0.25">
      <c r="E116" s="95"/>
      <c r="F116" s="95"/>
      <c r="G116" s="95"/>
      <c r="H116" s="95"/>
      <c r="I116" s="95"/>
      <c r="J116" s="95"/>
      <c r="K116" s="95"/>
    </row>
    <row r="117" spans="5:11" x14ac:dyDescent="0.25">
      <c r="E117" s="95"/>
      <c r="F117" s="95"/>
      <c r="G117" s="95"/>
      <c r="H117" s="95"/>
      <c r="I117" s="95"/>
      <c r="J117" s="95"/>
      <c r="K117" s="95"/>
    </row>
    <row r="118" spans="5:11" x14ac:dyDescent="0.25">
      <c r="E118" s="95"/>
      <c r="F118" s="95"/>
      <c r="G118" s="95"/>
      <c r="H118" s="95"/>
      <c r="I118" s="95"/>
      <c r="J118" s="95"/>
      <c r="K118" s="95"/>
    </row>
    <row r="119" spans="5:11" x14ac:dyDescent="0.25">
      <c r="E119" s="95"/>
      <c r="F119" s="95"/>
      <c r="G119" s="95"/>
      <c r="H119" s="95"/>
      <c r="I119" s="95"/>
      <c r="J119" s="95"/>
      <c r="K119" s="95"/>
    </row>
    <row r="120" spans="5:11" x14ac:dyDescent="0.25">
      <c r="E120" s="95"/>
      <c r="F120" s="95"/>
      <c r="G120" s="95"/>
      <c r="H120" s="95"/>
      <c r="I120" s="95"/>
      <c r="J120" s="95"/>
      <c r="K120" s="95"/>
    </row>
    <row r="121" spans="5:11" x14ac:dyDescent="0.25">
      <c r="E121" s="95"/>
      <c r="F121" s="95"/>
      <c r="G121" s="95"/>
      <c r="H121" s="95"/>
      <c r="I121" s="95"/>
      <c r="J121" s="95"/>
      <c r="K121" s="95"/>
    </row>
    <row r="122" spans="5:11" x14ac:dyDescent="0.25">
      <c r="E122" s="95"/>
      <c r="F122" s="95"/>
      <c r="G122" s="95"/>
      <c r="H122" s="95"/>
      <c r="I122" s="95"/>
      <c r="J122" s="95"/>
      <c r="K122" s="95"/>
    </row>
    <row r="123" spans="5:11" x14ac:dyDescent="0.25">
      <c r="E123" s="95"/>
      <c r="F123" s="95"/>
      <c r="G123" s="95"/>
      <c r="H123" s="95"/>
      <c r="I123" s="95"/>
      <c r="J123" s="95"/>
      <c r="K123" s="95"/>
    </row>
    <row r="124" spans="5:11" x14ac:dyDescent="0.25">
      <c r="E124" s="95"/>
      <c r="F124" s="95"/>
      <c r="G124" s="95"/>
      <c r="H124" s="95"/>
      <c r="I124" s="95"/>
      <c r="J124" s="95"/>
      <c r="K124" s="95"/>
    </row>
    <row r="125" spans="5:11" x14ac:dyDescent="0.25">
      <c r="E125" s="95"/>
      <c r="F125" s="95"/>
      <c r="G125" s="95"/>
      <c r="H125" s="95"/>
      <c r="I125" s="95"/>
      <c r="J125" s="95"/>
      <c r="K125" s="95"/>
    </row>
    <row r="126" spans="5:11" x14ac:dyDescent="0.25">
      <c r="E126" s="95"/>
      <c r="F126" s="95"/>
      <c r="G126" s="95"/>
      <c r="H126" s="95"/>
      <c r="I126" s="95"/>
      <c r="J126" s="95"/>
      <c r="K126" s="95"/>
    </row>
    <row r="127" spans="5:11" x14ac:dyDescent="0.25">
      <c r="E127" s="95"/>
      <c r="F127" s="95"/>
      <c r="G127" s="95"/>
      <c r="H127" s="95"/>
      <c r="I127" s="95"/>
      <c r="J127" s="95"/>
      <c r="K127" s="95"/>
    </row>
    <row r="128" spans="5:11" x14ac:dyDescent="0.25">
      <c r="E128" s="95"/>
      <c r="F128" s="95"/>
      <c r="G128" s="95"/>
      <c r="H128" s="95"/>
      <c r="I128" s="95"/>
      <c r="J128" s="95"/>
      <c r="K128" s="95"/>
    </row>
    <row r="129" spans="5:11" x14ac:dyDescent="0.25">
      <c r="E129" s="95"/>
      <c r="F129" s="95"/>
      <c r="G129" s="95"/>
      <c r="H129" s="95"/>
      <c r="I129" s="95"/>
      <c r="J129" s="95"/>
      <c r="K129" s="95"/>
    </row>
    <row r="130" spans="5:11" x14ac:dyDescent="0.25">
      <c r="E130" s="95"/>
      <c r="F130" s="95"/>
      <c r="G130" s="95"/>
      <c r="H130" s="95"/>
      <c r="I130" s="95"/>
      <c r="J130" s="95"/>
      <c r="K130" s="95"/>
    </row>
    <row r="131" spans="5:11" x14ac:dyDescent="0.25">
      <c r="E131" s="95"/>
      <c r="F131" s="95"/>
      <c r="G131" s="95"/>
      <c r="H131" s="95"/>
      <c r="I131" s="95"/>
      <c r="J131" s="95"/>
      <c r="K131" s="95"/>
    </row>
    <row r="132" spans="5:11" x14ac:dyDescent="0.25">
      <c r="E132" s="95"/>
      <c r="F132" s="95"/>
      <c r="G132" s="95"/>
      <c r="H132" s="95"/>
      <c r="I132" s="95"/>
      <c r="J132" s="95"/>
      <c r="K132" s="95"/>
    </row>
    <row r="133" spans="5:11" x14ac:dyDescent="0.25">
      <c r="E133" s="95"/>
      <c r="F133" s="95"/>
      <c r="G133" s="95"/>
      <c r="H133" s="95"/>
      <c r="I133" s="95"/>
      <c r="J133" s="95"/>
      <c r="K133" s="95"/>
    </row>
    <row r="134" spans="5:11" x14ac:dyDescent="0.25">
      <c r="E134" s="95"/>
      <c r="F134" s="95"/>
      <c r="G134" s="95"/>
      <c r="H134" s="95"/>
      <c r="I134" s="95"/>
      <c r="J134" s="95"/>
      <c r="K134" s="95"/>
    </row>
    <row r="135" spans="5:11" x14ac:dyDescent="0.25">
      <c r="E135" s="95"/>
      <c r="F135" s="95"/>
      <c r="G135" s="95"/>
      <c r="H135" s="95"/>
      <c r="I135" s="95"/>
      <c r="J135" s="95"/>
      <c r="K135" s="95"/>
    </row>
    <row r="136" spans="5:11" x14ac:dyDescent="0.25">
      <c r="E136" s="95"/>
      <c r="F136" s="95"/>
      <c r="G136" s="95"/>
      <c r="H136" s="95"/>
      <c r="I136" s="95"/>
      <c r="J136" s="95"/>
      <c r="K136" s="95"/>
    </row>
    <row r="137" spans="5:11" x14ac:dyDescent="0.25">
      <c r="E137" s="95"/>
      <c r="F137" s="95"/>
      <c r="G137" s="95"/>
      <c r="H137" s="95"/>
      <c r="I137" s="95"/>
      <c r="J137" s="95"/>
      <c r="K137" s="95"/>
    </row>
    <row r="138" spans="5:11" x14ac:dyDescent="0.25">
      <c r="E138" s="95"/>
      <c r="F138" s="95"/>
      <c r="G138" s="95"/>
      <c r="H138" s="95"/>
      <c r="I138" s="95"/>
      <c r="J138" s="95"/>
      <c r="K138" s="95"/>
    </row>
    <row r="139" spans="5:11" x14ac:dyDescent="0.25">
      <c r="E139" s="95"/>
      <c r="F139" s="95"/>
      <c r="G139" s="95"/>
      <c r="H139" s="95"/>
      <c r="I139" s="95"/>
      <c r="J139" s="95"/>
      <c r="K139" s="95"/>
    </row>
    <row r="140" spans="5:11" x14ac:dyDescent="0.25">
      <c r="E140" s="95"/>
      <c r="F140" s="95"/>
      <c r="G140" s="95"/>
      <c r="H140" s="95"/>
      <c r="I140" s="95"/>
      <c r="J140" s="95"/>
      <c r="K140" s="95"/>
    </row>
    <row r="141" spans="5:11" x14ac:dyDescent="0.25">
      <c r="E141" s="95"/>
      <c r="F141" s="95"/>
      <c r="G141" s="95"/>
      <c r="H141" s="95"/>
      <c r="I141" s="95"/>
      <c r="J141" s="95"/>
      <c r="K141" s="95"/>
    </row>
    <row r="142" spans="5:11" x14ac:dyDescent="0.25">
      <c r="E142" s="95"/>
      <c r="F142" s="95"/>
      <c r="G142" s="95"/>
      <c r="H142" s="95"/>
      <c r="I142" s="95"/>
      <c r="J142" s="95"/>
      <c r="K142" s="95"/>
    </row>
    <row r="143" spans="5:11" x14ac:dyDescent="0.25">
      <c r="E143" s="95"/>
      <c r="F143" s="95"/>
      <c r="G143" s="95"/>
      <c r="H143" s="95"/>
      <c r="I143" s="95"/>
      <c r="J143" s="95"/>
      <c r="K143" s="95"/>
    </row>
    <row r="144" spans="5:11" x14ac:dyDescent="0.25">
      <c r="E144" s="95"/>
      <c r="F144" s="95"/>
      <c r="G144" s="95"/>
      <c r="H144" s="95"/>
      <c r="I144" s="95"/>
      <c r="J144" s="95"/>
      <c r="K144" s="95"/>
    </row>
    <row r="145" spans="5:11" x14ac:dyDescent="0.25">
      <c r="E145" s="95"/>
      <c r="F145" s="95"/>
      <c r="G145" s="95"/>
      <c r="H145" s="95"/>
      <c r="I145" s="95"/>
      <c r="J145" s="95"/>
      <c r="K145" s="95"/>
    </row>
  </sheetData>
  <sheetProtection sheet="1" formatColumns="0"/>
  <mergeCells count="1">
    <mergeCell ref="B2:B41"/>
  </mergeCells>
  <conditionalFormatting sqref="E12:H13">
    <cfRule type="expression" dxfId="41"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election activeCell="A33" sqref="A33"/>
    </sheetView>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20.375" style="141" bestFit="1" customWidth="1"/>
    <col min="6" max="6" width="26.5" style="141" bestFit="1" customWidth="1"/>
    <col min="7" max="7" width="10.125" style="141" bestFit="1" customWidth="1"/>
    <col min="8" max="8" width="35" style="141" bestFit="1" customWidth="1"/>
    <col min="9" max="10" width="13.375" style="141" bestFit="1" customWidth="1"/>
    <col min="11" max="11" width="25.875" style="141" bestFit="1" customWidth="1"/>
    <col min="12" max="12" width="18.25" style="141" bestFit="1" customWidth="1"/>
    <col min="13" max="13" width="15.125" style="141" customWidth="1"/>
    <col min="14" max="14" width="15.125" style="95" customWidth="1"/>
    <col min="15" max="15" width="16.875" style="141" customWidth="1"/>
    <col min="16" max="16" width="25.875" style="141" bestFit="1" customWidth="1"/>
    <col min="18" max="20" width="14.125" style="141" bestFit="1" customWidth="1"/>
    <col min="21" max="21" width="14.125" style="95" bestFit="1" customWidth="1"/>
    <col min="22" max="22" width="14.125" style="141" bestFit="1" customWidth="1"/>
  </cols>
  <sheetData>
    <row r="1" spans="1:32" x14ac:dyDescent="0.25">
      <c r="D1" s="98"/>
      <c r="E1" s="3" t="str">
        <f ca="1">MID(CELL("filename", A1),FIND("]", CELL("filename", A1)) + 1, 255)</f>
        <v>Weather</v>
      </c>
      <c r="F1" s="98"/>
      <c r="G1" s="98"/>
      <c r="H1" s="98"/>
      <c r="I1" s="98"/>
      <c r="J1" s="98"/>
      <c r="K1" s="98"/>
      <c r="L1" s="98"/>
      <c r="M1" s="98"/>
      <c r="N1" s="101"/>
      <c r="O1" s="101"/>
      <c r="P1" s="101"/>
      <c r="Q1" s="101"/>
      <c r="R1" s="101"/>
      <c r="S1" s="101"/>
      <c r="T1" s="101"/>
      <c r="U1" s="101"/>
      <c r="V1" s="101"/>
      <c r="W1" s="101"/>
      <c r="X1" s="101"/>
      <c r="Y1" s="101"/>
      <c r="Z1" s="101"/>
      <c r="AA1" s="101"/>
      <c r="AB1" s="101"/>
      <c r="AC1" s="101"/>
      <c r="AD1" s="101"/>
      <c r="AE1" s="101"/>
      <c r="AF1" s="101"/>
    </row>
    <row r="2" spans="1:32" x14ac:dyDescent="0.25">
      <c r="B2" s="160" t="s">
        <v>137</v>
      </c>
      <c r="D2" s="98"/>
      <c r="E2" s="98"/>
      <c r="F2" s="98"/>
      <c r="G2" s="98"/>
      <c r="H2" s="98"/>
      <c r="I2" s="98"/>
      <c r="J2" s="98" t="s">
        <v>138</v>
      </c>
      <c r="K2" s="98" t="s">
        <v>52</v>
      </c>
      <c r="L2" s="98" t="s">
        <v>139</v>
      </c>
      <c r="M2" s="98"/>
      <c r="N2" s="101"/>
      <c r="O2" s="101"/>
      <c r="P2" s="101"/>
      <c r="Q2" s="101"/>
      <c r="R2" s="101"/>
      <c r="S2" s="101"/>
      <c r="T2" s="101"/>
      <c r="U2" s="101"/>
      <c r="V2" s="101"/>
      <c r="W2" s="101"/>
      <c r="X2" s="101"/>
      <c r="Y2" s="101"/>
      <c r="Z2" s="101"/>
      <c r="AA2" s="101"/>
      <c r="AB2" s="101"/>
      <c r="AC2" s="101"/>
      <c r="AD2" s="101"/>
      <c r="AE2" s="101"/>
      <c r="AF2" s="101"/>
    </row>
    <row r="3" spans="1:32" x14ac:dyDescent="0.25">
      <c r="B3" s="160"/>
      <c r="D3" s="98"/>
      <c r="E3" s="96" t="s">
        <v>140</v>
      </c>
      <c r="F3" s="96" t="s">
        <v>12</v>
      </c>
      <c r="G3" s="96" t="s">
        <v>23</v>
      </c>
      <c r="H3" s="96" t="s">
        <v>13</v>
      </c>
      <c r="I3" s="98"/>
      <c r="J3" s="96" t="s">
        <v>141</v>
      </c>
      <c r="K3" s="96" t="s">
        <v>142</v>
      </c>
      <c r="L3" s="96" t="s">
        <v>143</v>
      </c>
      <c r="M3" s="98"/>
      <c r="N3" s="101"/>
      <c r="O3" s="101"/>
      <c r="P3" s="101"/>
      <c r="Q3" s="101"/>
      <c r="R3" s="101"/>
      <c r="S3" s="101"/>
      <c r="T3" s="101"/>
      <c r="U3" s="101"/>
      <c r="V3" s="101"/>
      <c r="W3" s="101"/>
      <c r="X3" s="101"/>
      <c r="Y3" s="101"/>
      <c r="Z3" s="101"/>
      <c r="AA3" s="101"/>
      <c r="AB3" s="101"/>
      <c r="AC3" s="101"/>
      <c r="AD3" s="101"/>
      <c r="AE3" s="101"/>
      <c r="AF3" s="101"/>
    </row>
    <row r="4" spans="1:32" x14ac:dyDescent="0.25">
      <c r="B4" s="160"/>
      <c r="D4" s="98"/>
      <c r="E4" s="98" t="s">
        <v>44</v>
      </c>
      <c r="F4" s="97">
        <v>51.5</v>
      </c>
      <c r="G4" s="98" t="s">
        <v>45</v>
      </c>
      <c r="H4" s="98" t="s">
        <v>144</v>
      </c>
      <c r="I4" s="98"/>
      <c r="J4" s="115">
        <v>1</v>
      </c>
      <c r="K4" s="98" t="str">
        <f>VLOOKUP(L4,d.table.weather_distance, 2, FALSE)</f>
        <v>London Wea Ctr St James Park</v>
      </c>
      <c r="L4" s="115">
        <f>SMALL(d.table.weather_distance, J4)</f>
        <v>1.1759550465520019</v>
      </c>
      <c r="M4" s="98"/>
      <c r="N4" s="101"/>
      <c r="O4" s="101"/>
      <c r="P4" s="101"/>
      <c r="Q4" s="101"/>
      <c r="R4" s="101"/>
      <c r="S4" s="101"/>
      <c r="T4" s="101"/>
      <c r="U4" s="101"/>
      <c r="V4" s="101"/>
      <c r="W4" s="101"/>
      <c r="X4" s="101"/>
      <c r="Y4" s="101"/>
      <c r="Z4" s="101"/>
      <c r="AA4" s="101"/>
      <c r="AB4" s="101"/>
      <c r="AC4" s="101"/>
      <c r="AD4" s="101"/>
      <c r="AE4" s="101"/>
      <c r="AF4" s="101"/>
    </row>
    <row r="5" spans="1:32" x14ac:dyDescent="0.25">
      <c r="B5" s="160"/>
      <c r="D5" s="98"/>
      <c r="E5" s="98" t="s">
        <v>46</v>
      </c>
      <c r="F5" s="97">
        <v>-0.1</v>
      </c>
      <c r="G5" s="98" t="s">
        <v>45</v>
      </c>
      <c r="H5" s="98" t="s">
        <v>145</v>
      </c>
      <c r="I5" s="98"/>
      <c r="J5" s="115">
        <v>2</v>
      </c>
      <c r="K5" s="98" t="str">
        <f>VLOOKUP(L5,d.table.weather_distance, 2, FALSE)</f>
        <v>Southampton AP</v>
      </c>
      <c r="L5" s="115">
        <f>SMALL(d.table.weather_distance, J5)</f>
        <v>106.70778226332297</v>
      </c>
      <c r="M5" s="98"/>
      <c r="N5" s="101"/>
      <c r="O5" s="101"/>
      <c r="P5" s="101"/>
      <c r="Q5" s="101"/>
      <c r="R5" s="101"/>
      <c r="S5" s="101"/>
      <c r="T5" s="101"/>
      <c r="U5" s="101"/>
      <c r="V5" s="101"/>
      <c r="W5" s="101"/>
      <c r="X5" s="101"/>
      <c r="Y5" s="101"/>
      <c r="Z5" s="101"/>
      <c r="AA5" s="101"/>
      <c r="AB5" s="101"/>
      <c r="AC5" s="101"/>
      <c r="AD5" s="101"/>
      <c r="AE5" s="101"/>
      <c r="AF5" s="101"/>
    </row>
    <row r="6" spans="1:32" x14ac:dyDescent="0.25">
      <c r="B6" s="160"/>
      <c r="D6" s="98"/>
      <c r="E6" s="98" t="s">
        <v>146</v>
      </c>
      <c r="F6" s="97" t="s">
        <v>147</v>
      </c>
      <c r="G6" s="98" t="s">
        <v>52</v>
      </c>
      <c r="H6" s="98" t="s">
        <v>148</v>
      </c>
      <c r="I6" s="98"/>
      <c r="J6" s="115">
        <v>3</v>
      </c>
      <c r="K6" s="98" t="str">
        <f>VLOOKUP(L6,d.table.weather_distance, 2, FALSE)</f>
        <v>RAF Lakenheath</v>
      </c>
      <c r="L6" s="115">
        <f>SMALL(d.table.weather_distance, J6)</f>
        <v>110.68612821727449</v>
      </c>
      <c r="M6" s="98"/>
      <c r="N6" s="101"/>
      <c r="O6" s="101"/>
      <c r="P6" s="101"/>
      <c r="Q6" s="101"/>
      <c r="R6" s="101"/>
      <c r="S6" s="101"/>
      <c r="T6" s="101"/>
      <c r="U6" s="101"/>
      <c r="V6" s="101"/>
      <c r="W6" s="101"/>
      <c r="X6" s="101"/>
      <c r="Y6" s="101"/>
      <c r="Z6" s="101"/>
      <c r="AA6" s="101"/>
      <c r="AB6" s="101"/>
      <c r="AC6" s="101"/>
      <c r="AD6" s="101"/>
      <c r="AE6" s="101"/>
      <c r="AF6" s="101"/>
    </row>
    <row r="7" spans="1:32" x14ac:dyDescent="0.25">
      <c r="B7" s="160"/>
      <c r="D7" s="98"/>
      <c r="E7" s="98" t="s">
        <v>149</v>
      </c>
      <c r="F7" s="13" t="s">
        <v>150</v>
      </c>
      <c r="G7" s="98" t="s">
        <v>52</v>
      </c>
      <c r="H7" s="98" t="s">
        <v>151</v>
      </c>
      <c r="I7" s="98"/>
      <c r="J7" s="115">
        <v>4</v>
      </c>
      <c r="K7" s="98" t="str">
        <f>VLOOKUP(L7,d.table.weather_distance, 2, FALSE)</f>
        <v>RAF Cottesmore</v>
      </c>
      <c r="L7" s="115">
        <f>SMALL(d.table.weather_distance, J7)</f>
        <v>142.35985498852443</v>
      </c>
      <c r="M7" s="98"/>
      <c r="N7" s="101"/>
      <c r="O7" s="101"/>
      <c r="P7" s="101"/>
      <c r="Q7" s="101"/>
      <c r="R7" s="101"/>
      <c r="S7" s="101"/>
      <c r="T7" s="101"/>
      <c r="U7" s="101"/>
      <c r="V7" s="101"/>
      <c r="W7" s="101"/>
      <c r="X7" s="101"/>
      <c r="Y7" s="101"/>
      <c r="Z7" s="101"/>
      <c r="AA7" s="101"/>
      <c r="AB7" s="101"/>
      <c r="AC7" s="101"/>
      <c r="AD7" s="101"/>
      <c r="AE7" s="101"/>
      <c r="AF7" s="101"/>
    </row>
    <row r="8" spans="1:32" s="95" customFormat="1" x14ac:dyDescent="0.25">
      <c r="A8" s="2"/>
      <c r="B8" s="161"/>
      <c r="C8" s="2"/>
      <c r="D8" s="98"/>
      <c r="E8" s="98" t="s">
        <v>49</v>
      </c>
      <c r="F8" s="13">
        <f>o.weather_used_elevation</f>
        <v>5</v>
      </c>
      <c r="G8" s="98" t="s">
        <v>50</v>
      </c>
      <c r="H8" s="98" t="s">
        <v>152</v>
      </c>
      <c r="I8" s="98"/>
      <c r="J8" s="115"/>
      <c r="K8" s="98"/>
      <c r="L8" s="115"/>
      <c r="M8" s="98"/>
      <c r="N8" s="101"/>
      <c r="O8" s="101"/>
      <c r="P8" s="101"/>
      <c r="Q8" s="101"/>
      <c r="R8" s="101"/>
      <c r="S8" s="101"/>
      <c r="T8" s="101"/>
      <c r="U8" s="101"/>
      <c r="V8" s="101"/>
      <c r="W8" s="101"/>
      <c r="X8" s="101"/>
      <c r="Y8" s="101"/>
      <c r="Z8" s="101"/>
      <c r="AA8" s="101"/>
      <c r="AB8" s="101"/>
      <c r="AC8" s="101"/>
      <c r="AD8" s="101"/>
      <c r="AE8" s="101"/>
      <c r="AF8" s="101"/>
    </row>
    <row r="9" spans="1:32" s="95" customFormat="1" x14ac:dyDescent="0.25">
      <c r="A9" s="2"/>
      <c r="B9" s="161"/>
      <c r="C9" s="2"/>
      <c r="D9" s="98"/>
      <c r="E9" s="98" t="s">
        <v>153</v>
      </c>
      <c r="F9" s="98">
        <f>-0.0065 * (i.weather_site_height - $L$27)</f>
        <v>0</v>
      </c>
      <c r="G9" s="98" t="s">
        <v>41</v>
      </c>
      <c r="H9" s="98" t="s">
        <v>154</v>
      </c>
      <c r="I9" s="98"/>
      <c r="J9" s="115"/>
      <c r="K9" s="98"/>
      <c r="L9" s="115"/>
      <c r="M9" s="98"/>
      <c r="N9" s="101"/>
      <c r="O9" s="101"/>
      <c r="P9" s="101"/>
      <c r="Q9" s="101"/>
      <c r="R9" s="101"/>
      <c r="S9" s="101"/>
      <c r="T9" s="101"/>
      <c r="U9" s="101"/>
      <c r="V9" s="101"/>
      <c r="W9" s="101"/>
      <c r="X9" s="101"/>
      <c r="Y9" s="101"/>
      <c r="Z9" s="101"/>
      <c r="AA9" s="101"/>
      <c r="AB9" s="101"/>
      <c r="AC9" s="101"/>
      <c r="AD9" s="101"/>
      <c r="AE9" s="101"/>
      <c r="AF9" s="101"/>
    </row>
    <row r="10" spans="1:32" s="95" customFormat="1" x14ac:dyDescent="0.25">
      <c r="A10" s="2"/>
      <c r="B10" s="161"/>
      <c r="C10" s="2"/>
      <c r="D10" s="98"/>
      <c r="E10" s="98"/>
      <c r="F10" s="98"/>
      <c r="G10" s="98"/>
      <c r="H10" s="98"/>
      <c r="I10" s="98"/>
      <c r="J10" s="98"/>
      <c r="K10" s="98"/>
      <c r="L10" s="98"/>
      <c r="M10" s="98"/>
      <c r="N10" s="101"/>
      <c r="O10" s="101"/>
      <c r="P10" s="101"/>
      <c r="Q10" s="101"/>
      <c r="R10" s="101"/>
      <c r="S10" s="101"/>
      <c r="T10" s="101"/>
      <c r="U10" s="101"/>
      <c r="V10" s="101"/>
      <c r="W10" s="101"/>
      <c r="X10" s="101"/>
      <c r="Y10" s="101"/>
      <c r="Z10" s="101"/>
      <c r="AA10" s="101"/>
      <c r="AB10" s="101"/>
      <c r="AC10" s="101"/>
      <c r="AD10" s="101"/>
      <c r="AE10" s="101"/>
      <c r="AF10" s="101"/>
    </row>
    <row r="11" spans="1:32" s="95" customFormat="1" x14ac:dyDescent="0.25">
      <c r="A11" s="2"/>
      <c r="B11" s="161"/>
      <c r="C11" s="2"/>
      <c r="D11" s="98"/>
      <c r="E11" s="98"/>
      <c r="F11" s="98"/>
      <c r="G11" s="98"/>
      <c r="H11" s="98"/>
      <c r="I11" s="98"/>
      <c r="J11" s="98"/>
      <c r="K11" s="98"/>
      <c r="L11" s="98"/>
      <c r="M11" s="98"/>
      <c r="N11" s="101"/>
      <c r="O11" s="101"/>
      <c r="P11" s="101"/>
      <c r="Q11" s="101"/>
      <c r="R11" s="101"/>
      <c r="S11" s="101"/>
      <c r="T11" s="101"/>
      <c r="U11" s="101"/>
      <c r="V11" s="101"/>
      <c r="W11" s="101"/>
      <c r="X11" s="101"/>
      <c r="Y11" s="101"/>
      <c r="Z11" s="101"/>
      <c r="AA11" s="101"/>
      <c r="AB11" s="101"/>
      <c r="AC11" s="101"/>
      <c r="AD11" s="101"/>
      <c r="AE11" s="101"/>
      <c r="AF11" s="101"/>
    </row>
    <row r="12" spans="1:32" s="95" customFormat="1" x14ac:dyDescent="0.25">
      <c r="A12" s="2"/>
      <c r="B12" s="161"/>
      <c r="C12" s="2"/>
      <c r="D12" s="98"/>
      <c r="E12" s="98"/>
      <c r="F12" s="98"/>
      <c r="G12" s="98"/>
      <c r="H12" s="98"/>
      <c r="I12" s="98"/>
      <c r="J12" s="98"/>
      <c r="K12" s="98"/>
      <c r="L12" s="98"/>
      <c r="M12" s="98"/>
      <c r="N12" s="101"/>
      <c r="O12" s="101"/>
      <c r="P12" s="101"/>
      <c r="Q12" s="101"/>
      <c r="R12" s="101"/>
      <c r="S12" s="101"/>
      <c r="T12" s="101"/>
      <c r="U12" s="101"/>
      <c r="V12" s="101"/>
      <c r="W12" s="101"/>
      <c r="X12" s="101"/>
      <c r="Y12" s="101"/>
      <c r="Z12" s="101"/>
      <c r="AA12" s="101"/>
      <c r="AB12" s="101"/>
      <c r="AC12" s="101"/>
      <c r="AD12" s="101"/>
      <c r="AE12" s="101"/>
      <c r="AF12" s="101"/>
    </row>
    <row r="13" spans="1:32" s="95" customFormat="1" x14ac:dyDescent="0.25">
      <c r="A13" s="2"/>
      <c r="B13" s="161"/>
      <c r="C13" s="2"/>
      <c r="D13" s="98"/>
      <c r="E13" s="98"/>
      <c r="F13" s="98"/>
      <c r="G13" s="98"/>
      <c r="H13" s="98"/>
      <c r="I13" s="98"/>
      <c r="J13" s="98"/>
      <c r="K13" s="98"/>
      <c r="L13" s="98"/>
      <c r="M13" s="98"/>
      <c r="N13" s="101"/>
      <c r="O13" s="101"/>
      <c r="P13" s="101"/>
      <c r="Q13" s="101"/>
      <c r="R13" s="101"/>
      <c r="S13" s="101"/>
      <c r="T13" s="101"/>
      <c r="U13" s="101"/>
      <c r="V13" s="101"/>
      <c r="W13" s="101"/>
      <c r="X13" s="101"/>
      <c r="Y13" s="101"/>
      <c r="Z13" s="101"/>
      <c r="AA13" s="101"/>
      <c r="AB13" s="101"/>
      <c r="AC13" s="101"/>
      <c r="AD13" s="101"/>
      <c r="AE13" s="101"/>
      <c r="AF13" s="101"/>
    </row>
    <row r="14" spans="1:32" s="95" customFormat="1" x14ac:dyDescent="0.25">
      <c r="A14" s="2"/>
      <c r="B14" s="161"/>
      <c r="C14" s="2"/>
      <c r="D14" s="98"/>
      <c r="E14" s="98"/>
      <c r="F14" s="98"/>
      <c r="G14" s="98"/>
      <c r="H14" s="98"/>
      <c r="I14" s="98"/>
      <c r="J14" s="98"/>
      <c r="K14" s="98"/>
      <c r="L14" s="98"/>
      <c r="M14" s="98"/>
      <c r="N14" s="101"/>
      <c r="O14" s="101"/>
      <c r="P14" s="101"/>
      <c r="Q14" s="101"/>
      <c r="R14" s="101"/>
      <c r="S14" s="101"/>
      <c r="T14" s="101"/>
      <c r="U14" s="101"/>
      <c r="V14" s="101"/>
      <c r="W14" s="101"/>
      <c r="X14" s="101"/>
      <c r="Y14" s="101"/>
      <c r="Z14" s="101"/>
      <c r="AA14" s="101"/>
      <c r="AB14" s="101"/>
      <c r="AC14" s="101"/>
      <c r="AD14" s="101"/>
      <c r="AE14" s="101"/>
      <c r="AF14" s="101"/>
    </row>
    <row r="15" spans="1:32" s="95" customFormat="1" x14ac:dyDescent="0.25">
      <c r="A15" s="2"/>
      <c r="B15" s="161"/>
      <c r="C15" s="2"/>
      <c r="D15" s="98"/>
      <c r="E15" s="98"/>
      <c r="F15" s="98"/>
      <c r="G15" s="98"/>
      <c r="H15" s="98"/>
      <c r="I15" s="98"/>
      <c r="J15" s="98"/>
      <c r="K15" s="98"/>
      <c r="L15" s="98"/>
      <c r="M15" s="98"/>
      <c r="N15" s="101"/>
      <c r="O15" s="101"/>
      <c r="P15" s="101"/>
      <c r="Q15" s="101"/>
      <c r="R15" s="101"/>
      <c r="S15" s="101"/>
      <c r="T15" s="101"/>
      <c r="U15" s="101"/>
      <c r="V15" s="101"/>
      <c r="W15" s="101"/>
      <c r="X15" s="101"/>
      <c r="Y15" s="101"/>
      <c r="Z15" s="101"/>
      <c r="AA15" s="101"/>
      <c r="AB15" s="101"/>
      <c r="AC15" s="101"/>
      <c r="AD15" s="101"/>
      <c r="AE15" s="101"/>
      <c r="AF15" s="101"/>
    </row>
    <row r="16" spans="1:32" s="95" customFormat="1" x14ac:dyDescent="0.25">
      <c r="A16" s="2"/>
      <c r="B16" s="161"/>
      <c r="C16" s="2"/>
      <c r="D16" s="98"/>
      <c r="E16" s="98"/>
      <c r="F16" s="98"/>
      <c r="G16" s="98"/>
      <c r="H16" s="98"/>
      <c r="I16" s="98"/>
      <c r="J16" s="98"/>
      <c r="K16" s="98"/>
      <c r="L16" s="98"/>
      <c r="M16" s="98"/>
      <c r="N16" s="101"/>
      <c r="O16" s="101"/>
      <c r="P16" s="101"/>
      <c r="Q16" s="101"/>
      <c r="R16" s="101"/>
      <c r="S16" s="101"/>
      <c r="T16" s="101"/>
      <c r="U16" s="101"/>
      <c r="V16" s="101"/>
      <c r="W16" s="101"/>
      <c r="X16" s="101"/>
      <c r="Y16" s="101"/>
      <c r="Z16" s="101"/>
      <c r="AA16" s="101"/>
      <c r="AB16" s="101"/>
      <c r="AC16" s="101"/>
      <c r="AD16" s="101"/>
      <c r="AE16" s="101"/>
      <c r="AF16" s="101"/>
    </row>
    <row r="17" spans="1:32" s="95" customFormat="1" x14ac:dyDescent="0.25">
      <c r="A17" s="2"/>
      <c r="B17" s="161"/>
      <c r="C17" s="2"/>
      <c r="D17" s="98"/>
      <c r="E17" s="98"/>
      <c r="F17" s="98"/>
      <c r="G17" s="98"/>
      <c r="H17" s="98"/>
      <c r="I17" s="98"/>
      <c r="J17" s="98"/>
      <c r="K17" s="98"/>
      <c r="L17" s="98"/>
      <c r="M17" s="98"/>
      <c r="N17" s="101"/>
      <c r="O17" s="101"/>
      <c r="P17" s="101"/>
      <c r="Q17" s="101"/>
      <c r="R17" s="101"/>
      <c r="S17" s="101"/>
      <c r="T17" s="101"/>
      <c r="U17" s="101"/>
      <c r="V17" s="101"/>
      <c r="W17" s="101"/>
      <c r="X17" s="101"/>
      <c r="Y17" s="101"/>
      <c r="Z17" s="101"/>
      <c r="AA17" s="101"/>
      <c r="AB17" s="101"/>
      <c r="AC17" s="101"/>
      <c r="AD17" s="101"/>
      <c r="AE17" s="101"/>
      <c r="AF17" s="101"/>
    </row>
    <row r="18" spans="1:32" s="95" customFormat="1" x14ac:dyDescent="0.25">
      <c r="A18" s="2"/>
      <c r="B18" s="161"/>
      <c r="C18" s="2"/>
      <c r="D18" s="98"/>
      <c r="E18" s="98"/>
      <c r="F18" s="98"/>
      <c r="G18" s="98"/>
      <c r="H18" s="98"/>
      <c r="I18" s="98"/>
      <c r="J18" s="98"/>
      <c r="K18" s="98"/>
      <c r="L18" s="98"/>
      <c r="M18" s="98"/>
      <c r="N18" s="101"/>
      <c r="O18" s="101"/>
      <c r="P18" s="101"/>
      <c r="Q18" s="101"/>
      <c r="R18" s="101"/>
      <c r="S18" s="101"/>
      <c r="T18" s="101"/>
      <c r="U18" s="101"/>
      <c r="V18" s="101"/>
      <c r="W18" s="101"/>
      <c r="X18" s="101"/>
      <c r="Y18" s="101"/>
      <c r="Z18" s="101"/>
      <c r="AA18" s="101"/>
      <c r="AB18" s="101"/>
      <c r="AC18" s="101"/>
      <c r="AD18" s="101"/>
      <c r="AE18" s="101"/>
      <c r="AF18" s="101"/>
    </row>
    <row r="19" spans="1:32" s="95" customFormat="1" x14ac:dyDescent="0.25">
      <c r="A19" s="2"/>
      <c r="B19" s="161"/>
      <c r="C19" s="2"/>
      <c r="D19" s="98"/>
      <c r="E19" s="98"/>
      <c r="F19" s="98"/>
      <c r="G19" s="98"/>
      <c r="H19" s="98"/>
      <c r="I19" s="98"/>
      <c r="J19" s="98"/>
      <c r="K19" s="98"/>
      <c r="L19" s="98"/>
      <c r="M19" s="98"/>
      <c r="N19" s="101"/>
      <c r="O19" s="101"/>
      <c r="P19" s="101"/>
      <c r="Q19" s="101"/>
      <c r="R19" s="101"/>
      <c r="S19" s="101"/>
      <c r="T19" s="101"/>
      <c r="U19" s="101"/>
      <c r="V19" s="101"/>
      <c r="W19" s="101"/>
      <c r="X19" s="101"/>
      <c r="Y19" s="101"/>
      <c r="Z19" s="101"/>
      <c r="AA19" s="101"/>
      <c r="AB19" s="101"/>
      <c r="AC19" s="101"/>
      <c r="AD19" s="101"/>
      <c r="AE19" s="101"/>
      <c r="AF19" s="101"/>
    </row>
    <row r="20" spans="1:32" s="95" customFormat="1" x14ac:dyDescent="0.25">
      <c r="A20" s="2"/>
      <c r="B20" s="161"/>
      <c r="C20" s="2"/>
      <c r="D20" s="98"/>
      <c r="E20" s="98"/>
      <c r="F20" s="98"/>
      <c r="G20" s="98"/>
      <c r="H20" s="98"/>
      <c r="I20" s="98"/>
      <c r="J20" s="98"/>
      <c r="K20" s="98"/>
      <c r="L20" s="98"/>
      <c r="M20" s="98"/>
      <c r="N20" s="101"/>
      <c r="O20" s="101"/>
      <c r="P20" s="101"/>
      <c r="Q20" s="101"/>
      <c r="R20" s="101"/>
      <c r="S20" s="101"/>
      <c r="T20" s="101"/>
      <c r="U20" s="101"/>
      <c r="V20" s="101"/>
      <c r="W20" s="101"/>
      <c r="X20" s="101"/>
      <c r="Y20" s="101"/>
      <c r="Z20" s="101"/>
      <c r="AA20" s="101"/>
      <c r="AB20" s="101"/>
      <c r="AC20" s="101"/>
      <c r="AD20" s="101"/>
      <c r="AE20" s="101"/>
      <c r="AF20" s="101"/>
    </row>
    <row r="21" spans="1:32" s="95" customFormat="1" x14ac:dyDescent="0.25">
      <c r="A21" s="2"/>
      <c r="B21" s="161"/>
      <c r="C21" s="2"/>
      <c r="D21" s="98"/>
      <c r="E21" s="98"/>
      <c r="F21" s="98"/>
      <c r="G21" s="98"/>
      <c r="H21" s="98"/>
      <c r="I21" s="98"/>
      <c r="J21" s="98"/>
      <c r="K21" s="98"/>
      <c r="L21" s="98"/>
      <c r="M21" s="98"/>
      <c r="N21" s="101"/>
      <c r="O21" s="101"/>
      <c r="P21" s="101"/>
      <c r="Q21" s="101"/>
      <c r="R21" s="101"/>
      <c r="S21" s="101"/>
      <c r="T21" s="101"/>
      <c r="U21" s="101"/>
      <c r="V21" s="101"/>
      <c r="W21" s="101"/>
      <c r="X21" s="101"/>
      <c r="Y21" s="101"/>
      <c r="Z21" s="101"/>
      <c r="AA21" s="101"/>
      <c r="AB21" s="101"/>
      <c r="AC21" s="101"/>
      <c r="AD21" s="101"/>
      <c r="AE21" s="101"/>
      <c r="AF21" s="101"/>
    </row>
    <row r="22" spans="1:32" s="95" customFormat="1" x14ac:dyDescent="0.25">
      <c r="A22" s="2"/>
      <c r="B22" s="161"/>
      <c r="C22" s="2"/>
      <c r="D22" s="98"/>
      <c r="E22" s="98"/>
      <c r="F22" s="98"/>
      <c r="G22" s="98"/>
      <c r="H22" s="98"/>
      <c r="I22" s="98"/>
      <c r="J22" s="98"/>
      <c r="K22" s="98"/>
      <c r="L22" s="98"/>
      <c r="M22" s="98"/>
      <c r="N22" s="101"/>
      <c r="O22" s="101"/>
      <c r="P22" s="101"/>
      <c r="Q22" s="101"/>
      <c r="R22" s="101"/>
      <c r="S22" s="101"/>
      <c r="T22" s="101"/>
      <c r="U22" s="101"/>
      <c r="V22" s="101"/>
      <c r="W22" s="101"/>
      <c r="X22" s="101"/>
      <c r="Y22" s="101"/>
      <c r="Z22" s="101"/>
      <c r="AA22" s="101"/>
      <c r="AB22" s="101"/>
      <c r="AC22" s="101"/>
      <c r="AD22" s="101"/>
      <c r="AE22" s="101"/>
      <c r="AF22" s="101"/>
    </row>
    <row r="23" spans="1:32" s="95" customFormat="1" x14ac:dyDescent="0.25">
      <c r="A23" s="2"/>
      <c r="B23" s="161"/>
      <c r="C23" s="2"/>
      <c r="D23" s="98"/>
      <c r="E23" s="98"/>
      <c r="F23" s="98"/>
      <c r="G23" s="98"/>
      <c r="H23" s="98"/>
      <c r="I23" s="98"/>
      <c r="J23" s="98"/>
      <c r="K23" s="98"/>
      <c r="L23" s="98"/>
      <c r="M23" s="98"/>
      <c r="N23" s="101"/>
      <c r="O23" s="101"/>
      <c r="P23" s="101"/>
      <c r="Q23" s="101"/>
      <c r="R23" s="101"/>
      <c r="S23" s="101"/>
      <c r="T23" s="101"/>
      <c r="U23" s="101"/>
      <c r="V23" s="101"/>
      <c r="W23" s="101"/>
      <c r="X23" s="101"/>
      <c r="Y23" s="101"/>
      <c r="Z23" s="101"/>
      <c r="AA23" s="101"/>
      <c r="AB23" s="101"/>
      <c r="AC23" s="101"/>
      <c r="AD23" s="101"/>
      <c r="AE23" s="101"/>
      <c r="AF23" s="101"/>
    </row>
    <row r="24" spans="1:32" s="95" customFormat="1" x14ac:dyDescent="0.25">
      <c r="A24" s="2"/>
      <c r="B24" s="161"/>
      <c r="C24" s="2"/>
      <c r="D24" s="98"/>
      <c r="E24" s="98"/>
      <c r="F24" s="98"/>
      <c r="G24" s="98"/>
      <c r="H24" s="98"/>
      <c r="I24" s="98"/>
      <c r="J24" s="98"/>
      <c r="K24" s="98"/>
      <c r="L24" s="98"/>
      <c r="M24" s="98"/>
      <c r="N24" s="101"/>
      <c r="O24" s="101"/>
      <c r="P24" s="101"/>
      <c r="Q24" s="101"/>
      <c r="R24" s="101"/>
      <c r="S24" s="101"/>
      <c r="T24" s="101"/>
      <c r="U24" s="101"/>
      <c r="V24" s="101"/>
      <c r="W24" s="101"/>
      <c r="X24" s="101"/>
      <c r="Y24" s="101"/>
      <c r="Z24" s="101"/>
      <c r="AA24" s="101"/>
      <c r="AB24" s="101"/>
      <c r="AC24" s="101"/>
      <c r="AD24" s="101"/>
      <c r="AE24" s="101"/>
      <c r="AF24" s="101"/>
    </row>
    <row r="25" spans="1:32" x14ac:dyDescent="0.25">
      <c r="B25" s="160"/>
      <c r="D25" s="98"/>
      <c r="E25" s="98"/>
      <c r="F25" s="98"/>
      <c r="G25" s="98"/>
      <c r="H25" s="98"/>
      <c r="I25" s="98"/>
      <c r="J25" s="98"/>
      <c r="K25" s="98"/>
      <c r="L25" s="98"/>
      <c r="M25" s="98"/>
      <c r="N25" s="101"/>
      <c r="O25" s="101"/>
      <c r="P25" s="101"/>
      <c r="Q25" s="101"/>
      <c r="R25" s="101"/>
      <c r="S25" s="101"/>
      <c r="T25" s="101"/>
      <c r="U25" s="101"/>
      <c r="V25" s="101"/>
      <c r="W25" s="101"/>
      <c r="X25" s="101"/>
      <c r="Y25" s="101"/>
      <c r="Z25" s="101"/>
      <c r="AA25" s="101"/>
      <c r="AB25" s="101"/>
      <c r="AC25" s="101"/>
      <c r="AD25" s="101"/>
      <c r="AE25" s="101"/>
      <c r="AF25" s="101"/>
    </row>
    <row r="26" spans="1:32" x14ac:dyDescent="0.25">
      <c r="B26" s="160"/>
      <c r="D26" s="98"/>
      <c r="E26" s="96" t="s">
        <v>155</v>
      </c>
      <c r="F26" s="96"/>
      <c r="G26" s="96"/>
      <c r="H26" s="96"/>
      <c r="I26" s="96"/>
      <c r="J26" s="96" t="str">
        <f>T49</f>
        <v>Latitude (°)</v>
      </c>
      <c r="K26" s="96" t="str">
        <f>U49</f>
        <v>Longitude (°)</v>
      </c>
      <c r="L26" s="96" t="str">
        <f>V49</f>
        <v>Elevation (m)</v>
      </c>
      <c r="M26" s="98"/>
      <c r="N26" s="101"/>
      <c r="O26" s="17" t="s">
        <v>156</v>
      </c>
      <c r="P26" s="17"/>
      <c r="Q26" s="17"/>
      <c r="R26" s="17"/>
      <c r="S26" s="17"/>
      <c r="T26" s="17"/>
      <c r="U26" s="17"/>
      <c r="V26" s="17"/>
      <c r="W26" s="17"/>
      <c r="X26" s="17"/>
      <c r="Y26" s="17"/>
      <c r="Z26" s="17"/>
      <c r="AA26" s="17"/>
      <c r="AB26" s="17"/>
      <c r="AC26" s="17"/>
      <c r="AD26" s="17"/>
      <c r="AE26" s="17"/>
      <c r="AF26" s="101"/>
    </row>
    <row r="27" spans="1:32" x14ac:dyDescent="0.25">
      <c r="D27" s="98"/>
      <c r="E27" s="125" t="s">
        <v>142</v>
      </c>
      <c r="F27" s="125" t="str">
        <f>IF(F7="yes",F50,F6)</f>
        <v>London Wea Ctr St James Park</v>
      </c>
      <c r="G27" s="125"/>
      <c r="H27" s="125"/>
      <c r="I27" s="125"/>
      <c r="J27" s="125">
        <f>IF(o.weather_used_name=$F$50, J50, T50)</f>
        <v>51.5</v>
      </c>
      <c r="K27" s="125">
        <f>IF(o.weather_used_name=$F$50, K50, U50)</f>
        <v>-0.11700000000000001</v>
      </c>
      <c r="L27" s="125">
        <f>IF(o.weather_used_name=$F$50, i.weather_manual_elevation, $V$50)</f>
        <v>5</v>
      </c>
      <c r="M27" s="98"/>
      <c r="N27" s="101"/>
      <c r="O27" s="101"/>
      <c r="P27" s="101"/>
      <c r="Q27" s="101"/>
      <c r="R27" s="101"/>
      <c r="S27" s="101"/>
      <c r="T27" s="101"/>
      <c r="U27" s="101"/>
      <c r="V27" s="101"/>
      <c r="W27" s="101"/>
      <c r="X27" s="101"/>
      <c r="Y27" s="101"/>
      <c r="Z27" s="101"/>
      <c r="AA27" s="101"/>
      <c r="AB27" s="101"/>
      <c r="AC27" s="101"/>
      <c r="AD27" s="101"/>
      <c r="AE27" s="101"/>
      <c r="AF27" s="101"/>
    </row>
    <row r="28" spans="1:32" x14ac:dyDescent="0.25">
      <c r="D28" s="98"/>
      <c r="E28" s="103"/>
      <c r="F28" s="103" t="s">
        <v>157</v>
      </c>
      <c r="G28" s="103"/>
      <c r="H28" s="50" t="s">
        <v>158</v>
      </c>
      <c r="I28" s="50"/>
      <c r="J28" s="50"/>
      <c r="K28" s="50"/>
      <c r="L28" s="50"/>
      <c r="M28" s="98"/>
      <c r="N28" s="101"/>
      <c r="O28" s="15"/>
      <c r="P28" s="15" t="s">
        <v>159</v>
      </c>
      <c r="Q28" s="15"/>
      <c r="R28" s="17" t="s">
        <v>160</v>
      </c>
      <c r="S28" s="15"/>
      <c r="T28" s="101"/>
      <c r="U28" s="101"/>
      <c r="V28" s="101"/>
      <c r="W28" s="49" t="s">
        <v>161</v>
      </c>
      <c r="X28" s="138"/>
      <c r="Y28" s="138"/>
      <c r="Z28" s="138"/>
      <c r="AA28" s="138"/>
      <c r="AB28" s="138"/>
      <c r="AC28" s="138"/>
      <c r="AD28" s="138"/>
      <c r="AE28" s="138"/>
      <c r="AF28" s="101"/>
    </row>
    <row r="29" spans="1:32" x14ac:dyDescent="0.25">
      <c r="D29" s="98"/>
      <c r="E29" s="52" t="s">
        <v>162</v>
      </c>
      <c r="F29" s="52" t="s">
        <v>41</v>
      </c>
      <c r="G29" s="52"/>
      <c r="H29" s="53" t="s">
        <v>163</v>
      </c>
      <c r="I29" s="53" t="s">
        <v>163</v>
      </c>
      <c r="J29" s="53" t="s">
        <v>163</v>
      </c>
      <c r="K29" s="53" t="s">
        <v>163</v>
      </c>
      <c r="L29" s="53" t="s">
        <v>163</v>
      </c>
      <c r="M29" s="98"/>
      <c r="N29" s="101"/>
      <c r="O29" s="101" t="s">
        <v>162</v>
      </c>
      <c r="P29" s="101" t="s">
        <v>164</v>
      </c>
      <c r="Q29" s="101" t="s">
        <v>165</v>
      </c>
      <c r="R29" s="101" t="s">
        <v>166</v>
      </c>
      <c r="S29" s="101" t="s">
        <v>166</v>
      </c>
      <c r="T29" s="101"/>
      <c r="U29" s="101"/>
      <c r="V29" s="101"/>
      <c r="W29" s="101" t="s">
        <v>167</v>
      </c>
      <c r="X29" s="101" t="s">
        <v>168</v>
      </c>
      <c r="Y29" s="101" t="s">
        <v>168</v>
      </c>
      <c r="Z29" s="101" t="s">
        <v>169</v>
      </c>
      <c r="AA29" s="101" t="s">
        <v>169</v>
      </c>
      <c r="AB29" s="101" t="s">
        <v>170</v>
      </c>
      <c r="AC29" s="101" t="s">
        <v>170</v>
      </c>
      <c r="AD29" s="101" t="s">
        <v>171</v>
      </c>
      <c r="AE29" s="101" t="s">
        <v>171</v>
      </c>
      <c r="AF29" s="101"/>
    </row>
    <row r="30" spans="1:32" x14ac:dyDescent="0.25">
      <c r="D30" s="98"/>
      <c r="E30" s="96" t="s">
        <v>172</v>
      </c>
      <c r="F30" s="96" t="s">
        <v>76</v>
      </c>
      <c r="G30" s="96"/>
      <c r="H30" s="51" t="s">
        <v>173</v>
      </c>
      <c r="I30" s="51" t="s">
        <v>174</v>
      </c>
      <c r="J30" s="51" t="s">
        <v>175</v>
      </c>
      <c r="K30" s="51" t="s">
        <v>176</v>
      </c>
      <c r="L30" s="51" t="s">
        <v>177</v>
      </c>
      <c r="M30" s="98"/>
      <c r="N30" s="101"/>
      <c r="O30" s="15" t="s">
        <v>178</v>
      </c>
      <c r="P30" s="15" t="s">
        <v>179</v>
      </c>
      <c r="Q30" s="15" t="s">
        <v>179</v>
      </c>
      <c r="R30" s="15" t="s">
        <v>180</v>
      </c>
      <c r="S30" s="15" t="s">
        <v>181</v>
      </c>
      <c r="T30" s="101"/>
      <c r="U30" s="101"/>
      <c r="V30" s="101"/>
      <c r="W30" s="15" t="s">
        <v>178</v>
      </c>
      <c r="X30" s="15" t="s">
        <v>50</v>
      </c>
      <c r="Y30" s="15" t="s">
        <v>182</v>
      </c>
      <c r="Z30" s="15" t="s">
        <v>50</v>
      </c>
      <c r="AA30" s="15" t="s">
        <v>182</v>
      </c>
      <c r="AB30" s="15" t="s">
        <v>50</v>
      </c>
      <c r="AC30" s="15" t="s">
        <v>182</v>
      </c>
      <c r="AD30" s="15" t="s">
        <v>50</v>
      </c>
      <c r="AE30" s="15" t="s">
        <v>182</v>
      </c>
      <c r="AF30" s="101"/>
    </row>
    <row r="31" spans="1:32" x14ac:dyDescent="0.25">
      <c r="D31" s="98"/>
      <c r="E31" s="4" t="s">
        <v>183</v>
      </c>
      <c r="F31" s="98">
        <f t="shared" ref="F31:F42" si="0">IF(o.weather_used_name=$F$50, F54, P54) + $F$9</f>
        <v>5.9960000000000004</v>
      </c>
      <c r="G31" s="98"/>
      <c r="H31" s="98">
        <f t="shared" ref="H31:H42" si="1">IF(o.weather_used_name=$F$50, H54, R54)</f>
        <v>11.603</v>
      </c>
      <c r="I31" s="98">
        <f t="shared" ref="I31:I42" si="2">IF(o.weather_used_name=$F$50, I54, S54)</f>
        <v>14.427</v>
      </c>
      <c r="J31" s="98">
        <f t="shared" ref="J31:J42" si="3">IF(o.weather_used_name=$F$50, J54, T54)</f>
        <v>36.909999999999997</v>
      </c>
      <c r="K31" s="98">
        <f t="shared" ref="K31:K42" si="4">IF(o.weather_used_name=$F$50, K54, U54)</f>
        <v>17.460999999999999</v>
      </c>
      <c r="L31" s="98">
        <f t="shared" ref="L31:L42" si="5">IF(o.weather_used_name=$F$50, L54, V54)</f>
        <v>23.620999999999999</v>
      </c>
      <c r="M31" s="98"/>
      <c r="N31" s="101"/>
      <c r="O31" s="101" t="str">
        <f t="shared" ref="O31:O42" si="6">E31</f>
        <v>Jan</v>
      </c>
      <c r="P31" s="101">
        <v>31</v>
      </c>
      <c r="Q31" s="101">
        <f t="shared" ref="Q31:Q42" si="7">P31*24</f>
        <v>744</v>
      </c>
      <c r="R31" s="101">
        <f>IF(i.setpoint_heating - Weather!$F31 &gt; 0, (i.setpoint_heating - Weather!$F31) * Q31 / 1000, 0)</f>
        <v>10.418976000000001</v>
      </c>
      <c r="S31" s="101">
        <f t="shared" ref="S31:S42" si="8">R31</f>
        <v>10.418976000000001</v>
      </c>
      <c r="T31" s="101"/>
      <c r="U31" s="101"/>
      <c r="V31" s="101"/>
      <c r="W31" s="14" t="str">
        <f t="shared" ref="W31:W42" si="9">O31</f>
        <v>Jan</v>
      </c>
      <c r="X31" s="101">
        <f t="shared" ref="X31:X42" si="10">(I31-H31)/90</f>
        <v>3.1377777777777775E-2</v>
      </c>
      <c r="Y31" s="101">
        <f t="shared" ref="Y31:Y42" si="11">H31-X31*0</f>
        <v>11.603</v>
      </c>
      <c r="Z31" s="101">
        <f t="shared" ref="Z31:Z42" si="12">(J31-I31)/90</f>
        <v>0.24981111111111107</v>
      </c>
      <c r="AA31" s="101">
        <f t="shared" ref="AA31:AA42" si="13">I31-Z31*90</f>
        <v>-8.0559999999999974</v>
      </c>
      <c r="AB31" s="101">
        <f t="shared" ref="AB31:AB42" si="14">(K31-J31)/90</f>
        <v>-0.21609999999999999</v>
      </c>
      <c r="AC31" s="101">
        <f t="shared" ref="AC31:AC42" si="15">J31-AB31*180</f>
        <v>75.807999999999993</v>
      </c>
      <c r="AD31" s="101">
        <f t="shared" ref="AD31:AD42" si="16">(H31-K31)/90</f>
        <v>-6.5088888888888877E-2</v>
      </c>
      <c r="AE31" s="101">
        <f t="shared" ref="AE31:AE42" si="17">K31-AD31*270</f>
        <v>35.034999999999997</v>
      </c>
      <c r="AF31" s="101"/>
    </row>
    <row r="32" spans="1:32" x14ac:dyDescent="0.25">
      <c r="D32" s="98"/>
      <c r="E32" s="4" t="s">
        <v>184</v>
      </c>
      <c r="F32" s="98">
        <f t="shared" si="0"/>
        <v>6.7430000000000003</v>
      </c>
      <c r="G32" s="98"/>
      <c r="H32" s="98">
        <f t="shared" si="1"/>
        <v>20.042000000000002</v>
      </c>
      <c r="I32" s="98">
        <f t="shared" si="2"/>
        <v>27.719000000000001</v>
      </c>
      <c r="J32" s="98">
        <f t="shared" si="3"/>
        <v>58.524000000000001</v>
      </c>
      <c r="K32" s="98">
        <f t="shared" si="4"/>
        <v>31.591999999999999</v>
      </c>
      <c r="L32" s="98">
        <f t="shared" si="5"/>
        <v>44.262</v>
      </c>
      <c r="M32" s="98"/>
      <c r="N32" s="101"/>
      <c r="O32" s="101" t="str">
        <f t="shared" si="6"/>
        <v>Feb</v>
      </c>
      <c r="P32" s="101">
        <v>28</v>
      </c>
      <c r="Q32" s="101">
        <f t="shared" si="7"/>
        <v>672</v>
      </c>
      <c r="R32" s="101">
        <f>IF(i.setpoint_heating - Weather!$F32 &gt; 0, (i.setpoint_heating - Weather!$F32) * Q32 / 1000, 0)</f>
        <v>8.9087040000000002</v>
      </c>
      <c r="S32" s="101">
        <f t="shared" si="8"/>
        <v>8.9087040000000002</v>
      </c>
      <c r="T32" s="101"/>
      <c r="U32" s="101"/>
      <c r="V32" s="101"/>
      <c r="W32" s="14" t="str">
        <f t="shared" si="9"/>
        <v>Feb</v>
      </c>
      <c r="X32" s="101">
        <f t="shared" si="10"/>
        <v>8.5300000000000001E-2</v>
      </c>
      <c r="Y32" s="101">
        <f t="shared" si="11"/>
        <v>20.042000000000002</v>
      </c>
      <c r="Z32" s="101">
        <f t="shared" si="12"/>
        <v>0.34227777777777779</v>
      </c>
      <c r="AA32" s="101">
        <f t="shared" si="13"/>
        <v>-3.0859999999999985</v>
      </c>
      <c r="AB32" s="101">
        <f t="shared" si="14"/>
        <v>-0.29924444444444448</v>
      </c>
      <c r="AC32" s="101">
        <f t="shared" si="15"/>
        <v>112.38800000000001</v>
      </c>
      <c r="AD32" s="101">
        <f t="shared" si="16"/>
        <v>-0.1283333333333333</v>
      </c>
      <c r="AE32" s="101">
        <f t="shared" si="17"/>
        <v>66.24199999999999</v>
      </c>
      <c r="AF32" s="101"/>
    </row>
    <row r="33" spans="1:32" x14ac:dyDescent="0.25">
      <c r="D33" s="98"/>
      <c r="E33" s="4" t="s">
        <v>185</v>
      </c>
      <c r="F33" s="98">
        <f t="shared" si="0"/>
        <v>8.3640000000000008</v>
      </c>
      <c r="G33" s="98"/>
      <c r="H33" s="98">
        <f t="shared" si="1"/>
        <v>34.597000000000001</v>
      </c>
      <c r="I33" s="98">
        <f t="shared" si="2"/>
        <v>47.494</v>
      </c>
      <c r="J33" s="98">
        <f t="shared" si="3"/>
        <v>78.741</v>
      </c>
      <c r="K33" s="98">
        <f t="shared" si="4"/>
        <v>56.588000000000001</v>
      </c>
      <c r="L33" s="98">
        <f t="shared" si="5"/>
        <v>81.313000000000002</v>
      </c>
      <c r="M33" s="98"/>
      <c r="N33" s="101"/>
      <c r="O33" s="101" t="str">
        <f t="shared" si="6"/>
        <v>Mar</v>
      </c>
      <c r="P33" s="101">
        <v>31</v>
      </c>
      <c r="Q33" s="101">
        <f t="shared" si="7"/>
        <v>744</v>
      </c>
      <c r="R33" s="101">
        <f>IF(i.setpoint_heating - Weather!$F33 &gt; 0, (i.setpoint_heating - Weather!$F33) * Q33 / 1000, 0)</f>
        <v>8.6571839999999991</v>
      </c>
      <c r="S33" s="101">
        <f t="shared" si="8"/>
        <v>8.6571839999999991</v>
      </c>
      <c r="T33" s="101"/>
      <c r="U33" s="101"/>
      <c r="V33" s="101"/>
      <c r="W33" s="14" t="str">
        <f t="shared" si="9"/>
        <v>Mar</v>
      </c>
      <c r="X33" s="101">
        <f t="shared" si="10"/>
        <v>0.14329999999999998</v>
      </c>
      <c r="Y33" s="101">
        <f t="shared" si="11"/>
        <v>34.597000000000001</v>
      </c>
      <c r="Z33" s="101">
        <f t="shared" si="12"/>
        <v>0.34718888888888888</v>
      </c>
      <c r="AA33" s="101">
        <f t="shared" si="13"/>
        <v>16.247</v>
      </c>
      <c r="AB33" s="101">
        <f t="shared" si="14"/>
        <v>-0.24614444444444444</v>
      </c>
      <c r="AC33" s="101">
        <f t="shared" si="15"/>
        <v>123.047</v>
      </c>
      <c r="AD33" s="101">
        <f t="shared" si="16"/>
        <v>-0.24434444444444445</v>
      </c>
      <c r="AE33" s="101">
        <f t="shared" si="17"/>
        <v>122.56100000000001</v>
      </c>
      <c r="AF33" s="101"/>
    </row>
    <row r="34" spans="1:32" x14ac:dyDescent="0.25">
      <c r="D34" s="98"/>
      <c r="E34" s="4" t="s">
        <v>186</v>
      </c>
      <c r="F34" s="98">
        <f t="shared" si="0"/>
        <v>10.592000000000001</v>
      </c>
      <c r="G34" s="98"/>
      <c r="H34" s="98">
        <f t="shared" si="1"/>
        <v>52.295999999999999</v>
      </c>
      <c r="I34" s="98">
        <f t="shared" si="2"/>
        <v>73.085999999999999</v>
      </c>
      <c r="J34" s="98">
        <f t="shared" si="3"/>
        <v>100.355</v>
      </c>
      <c r="K34" s="98">
        <f t="shared" si="4"/>
        <v>83.340999999999994</v>
      </c>
      <c r="L34" s="98">
        <f t="shared" si="5"/>
        <v>129.56</v>
      </c>
      <c r="M34" s="98"/>
      <c r="N34" s="101"/>
      <c r="O34" s="101" t="str">
        <f t="shared" si="6"/>
        <v>Apr</v>
      </c>
      <c r="P34" s="101">
        <v>30</v>
      </c>
      <c r="Q34" s="101">
        <f t="shared" si="7"/>
        <v>720</v>
      </c>
      <c r="R34" s="101">
        <f>IF(i.setpoint_heating - Weather!$F34 &gt; 0, (i.setpoint_heating - Weather!$F34) * Q34 / 1000, 0)</f>
        <v>6.7737599999999993</v>
      </c>
      <c r="S34" s="101">
        <f t="shared" si="8"/>
        <v>6.7737599999999993</v>
      </c>
      <c r="T34" s="101"/>
      <c r="U34" s="101"/>
      <c r="V34" s="101"/>
      <c r="W34" s="14" t="str">
        <f t="shared" si="9"/>
        <v>Apr</v>
      </c>
      <c r="X34" s="101">
        <f t="shared" si="10"/>
        <v>0.23099999999999998</v>
      </c>
      <c r="Y34" s="101">
        <f t="shared" si="11"/>
        <v>52.295999999999999</v>
      </c>
      <c r="Z34" s="101">
        <f t="shared" si="12"/>
        <v>0.30298888888888897</v>
      </c>
      <c r="AA34" s="101">
        <f t="shared" si="13"/>
        <v>45.816999999999993</v>
      </c>
      <c r="AB34" s="101">
        <f t="shared" si="14"/>
        <v>-0.18904444444444454</v>
      </c>
      <c r="AC34" s="101">
        <f t="shared" si="15"/>
        <v>134.38300000000004</v>
      </c>
      <c r="AD34" s="101">
        <f t="shared" si="16"/>
        <v>-0.34494444444444439</v>
      </c>
      <c r="AE34" s="101">
        <f t="shared" si="17"/>
        <v>176.476</v>
      </c>
      <c r="AF34" s="101"/>
    </row>
    <row r="35" spans="1:32" x14ac:dyDescent="0.25">
      <c r="D35" s="98"/>
      <c r="E35" s="4" t="s">
        <v>187</v>
      </c>
      <c r="F35" s="98">
        <f t="shared" si="0"/>
        <v>13.749000000000001</v>
      </c>
      <c r="G35" s="98"/>
      <c r="H35" s="98">
        <f t="shared" si="1"/>
        <v>68.094999999999999</v>
      </c>
      <c r="I35" s="98">
        <f t="shared" si="2"/>
        <v>91.789000000000001</v>
      </c>
      <c r="J35" s="98">
        <f t="shared" si="3"/>
        <v>101.398</v>
      </c>
      <c r="K35" s="98">
        <f t="shared" si="4"/>
        <v>105.432</v>
      </c>
      <c r="L35" s="98">
        <f t="shared" si="5"/>
        <v>164.53899999999999</v>
      </c>
      <c r="M35" s="98"/>
      <c r="N35" s="101"/>
      <c r="O35" s="101" t="str">
        <f t="shared" si="6"/>
        <v>May</v>
      </c>
      <c r="P35" s="101">
        <v>31</v>
      </c>
      <c r="Q35" s="101">
        <f t="shared" si="7"/>
        <v>744</v>
      </c>
      <c r="R35" s="101">
        <f>IF(i.setpoint_heating - Weather!$F35 &gt; 0, (i.setpoint_heating - Weather!$F35) * Q35 / 1000, 0)</f>
        <v>4.6507439999999995</v>
      </c>
      <c r="S35" s="101">
        <f t="shared" si="8"/>
        <v>4.6507439999999995</v>
      </c>
      <c r="T35" s="101"/>
      <c r="U35" s="101"/>
      <c r="V35" s="101"/>
      <c r="W35" s="14" t="str">
        <f t="shared" si="9"/>
        <v>May</v>
      </c>
      <c r="X35" s="101">
        <f t="shared" si="10"/>
        <v>0.2632666666666667</v>
      </c>
      <c r="Y35" s="101">
        <f t="shared" si="11"/>
        <v>68.094999999999999</v>
      </c>
      <c r="Z35" s="101">
        <f t="shared" si="12"/>
        <v>0.10676666666666661</v>
      </c>
      <c r="AA35" s="101">
        <f t="shared" si="13"/>
        <v>82.18</v>
      </c>
      <c r="AB35" s="101">
        <f t="shared" si="14"/>
        <v>4.4822222222222291E-2</v>
      </c>
      <c r="AC35" s="101">
        <f t="shared" si="15"/>
        <v>93.329999999999984</v>
      </c>
      <c r="AD35" s="101">
        <f t="shared" si="16"/>
        <v>-0.41485555555555559</v>
      </c>
      <c r="AE35" s="101">
        <f t="shared" si="17"/>
        <v>217.44300000000001</v>
      </c>
      <c r="AF35" s="101"/>
    </row>
    <row r="36" spans="1:32" x14ac:dyDescent="0.25">
      <c r="D36" s="98"/>
      <c r="E36" s="4" t="s">
        <v>188</v>
      </c>
      <c r="F36" s="98">
        <f t="shared" si="0"/>
        <v>17.222000000000001</v>
      </c>
      <c r="G36" s="98"/>
      <c r="H36" s="98">
        <f t="shared" si="1"/>
        <v>77.05</v>
      </c>
      <c r="I36" s="98">
        <f t="shared" si="2"/>
        <v>104.55500000000001</v>
      </c>
      <c r="J36" s="98">
        <f t="shared" si="3"/>
        <v>104.434</v>
      </c>
      <c r="K36" s="98">
        <f t="shared" si="4"/>
        <v>109.04900000000001</v>
      </c>
      <c r="L36" s="98">
        <f t="shared" si="5"/>
        <v>180.381</v>
      </c>
      <c r="M36" s="98"/>
      <c r="N36" s="101"/>
      <c r="O36" s="101" t="str">
        <f t="shared" si="6"/>
        <v>Jun</v>
      </c>
      <c r="P36" s="101">
        <v>30</v>
      </c>
      <c r="Q36" s="101">
        <f t="shared" si="7"/>
        <v>720</v>
      </c>
      <c r="R36" s="101">
        <f>IF(i.setpoint_heating - Weather!$F36 &gt; 0, (i.setpoint_heating - Weather!$F36) * Q36 / 1000, 0)</f>
        <v>2.0001599999999988</v>
      </c>
      <c r="S36" s="101">
        <f t="shared" si="8"/>
        <v>2.0001599999999988</v>
      </c>
      <c r="T36" s="101"/>
      <c r="U36" s="101"/>
      <c r="V36" s="101"/>
      <c r="W36" s="14" t="str">
        <f t="shared" si="9"/>
        <v>Jun</v>
      </c>
      <c r="X36" s="101">
        <f t="shared" si="10"/>
        <v>0.30561111111111122</v>
      </c>
      <c r="Y36" s="101">
        <f t="shared" si="11"/>
        <v>77.05</v>
      </c>
      <c r="Z36" s="101">
        <f t="shared" si="12"/>
        <v>-1.344444444444548E-3</v>
      </c>
      <c r="AA36" s="101">
        <f t="shared" si="13"/>
        <v>104.67600000000002</v>
      </c>
      <c r="AB36" s="101">
        <f t="shared" si="14"/>
        <v>5.127777777777788E-2</v>
      </c>
      <c r="AC36" s="101">
        <f t="shared" si="15"/>
        <v>95.203999999999979</v>
      </c>
      <c r="AD36" s="101">
        <f t="shared" si="16"/>
        <v>-0.35554444444444455</v>
      </c>
      <c r="AE36" s="101">
        <f t="shared" si="17"/>
        <v>205.04600000000005</v>
      </c>
      <c r="AF36" s="101"/>
    </row>
    <row r="37" spans="1:32" x14ac:dyDescent="0.25">
      <c r="D37" s="98"/>
      <c r="E37" s="4" t="s">
        <v>189</v>
      </c>
      <c r="F37" s="98">
        <f t="shared" si="0"/>
        <v>18.898</v>
      </c>
      <c r="G37" s="98"/>
      <c r="H37" s="98">
        <f t="shared" si="1"/>
        <v>70.335999999999999</v>
      </c>
      <c r="I37" s="98">
        <f t="shared" si="2"/>
        <v>101.52800000000001</v>
      </c>
      <c r="J37" s="98">
        <f t="shared" si="3"/>
        <v>104.97</v>
      </c>
      <c r="K37" s="98">
        <f t="shared" si="4"/>
        <v>107.29900000000001</v>
      </c>
      <c r="L37" s="98">
        <f t="shared" si="5"/>
        <v>176.32499999999999</v>
      </c>
      <c r="M37" s="98"/>
      <c r="N37" s="101"/>
      <c r="O37" s="101" t="str">
        <f t="shared" si="6"/>
        <v>Jul</v>
      </c>
      <c r="P37" s="101">
        <v>31</v>
      </c>
      <c r="Q37" s="101">
        <f t="shared" si="7"/>
        <v>744</v>
      </c>
      <c r="R37" s="101">
        <f>IF(i.setpoint_heating - Weather!$F37 &gt; 0, (i.setpoint_heating - Weather!$F37) * Q37 / 1000, 0)</f>
        <v>0.81988800000000028</v>
      </c>
      <c r="S37" s="101">
        <f t="shared" si="8"/>
        <v>0.81988800000000028</v>
      </c>
      <c r="T37" s="101"/>
      <c r="U37" s="101"/>
      <c r="V37" s="101"/>
      <c r="W37" s="14" t="str">
        <f t="shared" si="9"/>
        <v>Jul</v>
      </c>
      <c r="X37" s="101">
        <f t="shared" si="10"/>
        <v>0.34657777777777787</v>
      </c>
      <c r="Y37" s="101">
        <f t="shared" si="11"/>
        <v>70.335999999999999</v>
      </c>
      <c r="Z37" s="101">
        <f t="shared" si="12"/>
        <v>3.8244444444444366E-2</v>
      </c>
      <c r="AA37" s="101">
        <f t="shared" si="13"/>
        <v>98.086000000000013</v>
      </c>
      <c r="AB37" s="101">
        <f t="shared" si="14"/>
        <v>2.5877777777777864E-2</v>
      </c>
      <c r="AC37" s="101">
        <f t="shared" si="15"/>
        <v>100.31199999999998</v>
      </c>
      <c r="AD37" s="101">
        <f t="shared" si="16"/>
        <v>-0.41070000000000007</v>
      </c>
      <c r="AE37" s="101">
        <f t="shared" si="17"/>
        <v>218.18800000000005</v>
      </c>
      <c r="AF37" s="101"/>
    </row>
    <row r="38" spans="1:32" x14ac:dyDescent="0.25">
      <c r="D38" s="98"/>
      <c r="E38" s="4" t="s">
        <v>190</v>
      </c>
      <c r="F38" s="98">
        <f t="shared" si="0"/>
        <v>18.347000000000001</v>
      </c>
      <c r="G38" s="98"/>
      <c r="H38" s="98">
        <f t="shared" si="1"/>
        <v>58.35</v>
      </c>
      <c r="I38" s="98">
        <f t="shared" si="2"/>
        <v>80.611999999999995</v>
      </c>
      <c r="J38" s="98">
        <f t="shared" si="3"/>
        <v>100.72199999999999</v>
      </c>
      <c r="K38" s="98">
        <f t="shared" si="4"/>
        <v>86.35</v>
      </c>
      <c r="L38" s="98">
        <f t="shared" si="5"/>
        <v>142.31299999999999</v>
      </c>
      <c r="M38" s="98"/>
      <c r="N38" s="101"/>
      <c r="O38" s="101" t="str">
        <f t="shared" si="6"/>
        <v>Aug</v>
      </c>
      <c r="P38" s="101">
        <v>31</v>
      </c>
      <c r="Q38" s="101">
        <f t="shared" si="7"/>
        <v>744</v>
      </c>
      <c r="R38" s="101">
        <f>IF(i.setpoint_heating - Weather!$F38 &gt; 0, (i.setpoint_heating - Weather!$F38) * Q38 / 1000, 0)</f>
        <v>1.2298319999999989</v>
      </c>
      <c r="S38" s="101">
        <f t="shared" si="8"/>
        <v>1.2298319999999989</v>
      </c>
      <c r="T38" s="101"/>
      <c r="U38" s="101"/>
      <c r="V38" s="101"/>
      <c r="W38" s="14" t="str">
        <f t="shared" si="9"/>
        <v>Aug</v>
      </c>
      <c r="X38" s="101">
        <f t="shared" si="10"/>
        <v>0.2473555555555555</v>
      </c>
      <c r="Y38" s="101">
        <f t="shared" si="11"/>
        <v>58.35</v>
      </c>
      <c r="Z38" s="101">
        <f t="shared" si="12"/>
        <v>0.22344444444444445</v>
      </c>
      <c r="AA38" s="101">
        <f t="shared" si="13"/>
        <v>60.501999999999995</v>
      </c>
      <c r="AB38" s="101">
        <f t="shared" si="14"/>
        <v>-0.15968888888888888</v>
      </c>
      <c r="AC38" s="101">
        <f t="shared" si="15"/>
        <v>129.46600000000001</v>
      </c>
      <c r="AD38" s="101">
        <f t="shared" si="16"/>
        <v>-0.31111111111111101</v>
      </c>
      <c r="AE38" s="101">
        <f t="shared" si="17"/>
        <v>170.34999999999997</v>
      </c>
      <c r="AF38" s="101"/>
    </row>
    <row r="39" spans="1:32" x14ac:dyDescent="0.25">
      <c r="D39" s="98"/>
      <c r="E39" s="4" t="s">
        <v>191</v>
      </c>
      <c r="F39" s="98">
        <f t="shared" si="0"/>
        <v>16.387</v>
      </c>
      <c r="G39" s="98"/>
      <c r="H39" s="98">
        <f t="shared" si="1"/>
        <v>40.463000000000001</v>
      </c>
      <c r="I39" s="98">
        <f t="shared" si="2"/>
        <v>55.314999999999998</v>
      </c>
      <c r="J39" s="98">
        <f t="shared" si="3"/>
        <v>91.25</v>
      </c>
      <c r="K39" s="98">
        <f t="shared" si="4"/>
        <v>71.212999999999994</v>
      </c>
      <c r="L39" s="98">
        <f t="shared" si="5"/>
        <v>100.953</v>
      </c>
      <c r="M39" s="98"/>
      <c r="N39" s="101"/>
      <c r="O39" s="101" t="str">
        <f t="shared" si="6"/>
        <v>Sep</v>
      </c>
      <c r="P39" s="101">
        <v>30</v>
      </c>
      <c r="Q39" s="101">
        <f t="shared" si="7"/>
        <v>720</v>
      </c>
      <c r="R39" s="101">
        <f>IF(i.setpoint_heating - Weather!$F39 &gt; 0, (i.setpoint_heating - Weather!$F39) * Q39 / 1000, 0)</f>
        <v>2.6013599999999997</v>
      </c>
      <c r="S39" s="101">
        <f t="shared" si="8"/>
        <v>2.6013599999999997</v>
      </c>
      <c r="T39" s="101"/>
      <c r="U39" s="101"/>
      <c r="V39" s="101"/>
      <c r="W39" s="14" t="str">
        <f t="shared" si="9"/>
        <v>Sep</v>
      </c>
      <c r="X39" s="101">
        <f t="shared" si="10"/>
        <v>0.16502222222222218</v>
      </c>
      <c r="Y39" s="101">
        <f t="shared" si="11"/>
        <v>40.463000000000001</v>
      </c>
      <c r="Z39" s="101">
        <f t="shared" si="12"/>
        <v>0.39927777777777779</v>
      </c>
      <c r="AA39" s="101">
        <f t="shared" si="13"/>
        <v>19.379999999999995</v>
      </c>
      <c r="AB39" s="101">
        <f t="shared" si="14"/>
        <v>-0.22263333333333341</v>
      </c>
      <c r="AC39" s="101">
        <f t="shared" si="15"/>
        <v>131.32400000000001</v>
      </c>
      <c r="AD39" s="101">
        <f t="shared" si="16"/>
        <v>-0.34166666666666656</v>
      </c>
      <c r="AE39" s="101">
        <f t="shared" si="17"/>
        <v>163.46299999999997</v>
      </c>
      <c r="AF39" s="101"/>
    </row>
    <row r="40" spans="1:32" x14ac:dyDescent="0.25">
      <c r="D40" s="98"/>
      <c r="E40" s="4" t="s">
        <v>192</v>
      </c>
      <c r="F40" s="98">
        <f t="shared" si="0"/>
        <v>12.769</v>
      </c>
      <c r="G40" s="98"/>
      <c r="H40" s="98">
        <f t="shared" si="1"/>
        <v>27.263000000000002</v>
      </c>
      <c r="I40" s="98">
        <f t="shared" si="2"/>
        <v>38.1</v>
      </c>
      <c r="J40" s="98">
        <f t="shared" si="3"/>
        <v>74.506</v>
      </c>
      <c r="K40" s="98">
        <f t="shared" si="4"/>
        <v>42.747999999999998</v>
      </c>
      <c r="L40" s="98">
        <f t="shared" si="5"/>
        <v>62.177</v>
      </c>
      <c r="M40" s="98"/>
      <c r="N40" s="101"/>
      <c r="O40" s="101" t="str">
        <f t="shared" si="6"/>
        <v>Oct</v>
      </c>
      <c r="P40" s="101">
        <v>31</v>
      </c>
      <c r="Q40" s="101">
        <f t="shared" si="7"/>
        <v>744</v>
      </c>
      <c r="R40" s="101">
        <f>IF(i.setpoint_heating - Weather!$F40 &gt; 0, (i.setpoint_heating - Weather!$F40) * Q40 / 1000, 0)</f>
        <v>5.3798639999999995</v>
      </c>
      <c r="S40" s="101">
        <f t="shared" si="8"/>
        <v>5.3798639999999995</v>
      </c>
      <c r="T40" s="101"/>
      <c r="U40" s="101"/>
      <c r="V40" s="101"/>
      <c r="W40" s="14" t="str">
        <f t="shared" si="9"/>
        <v>Oct</v>
      </c>
      <c r="X40" s="101">
        <f t="shared" si="10"/>
        <v>0.12041111111111111</v>
      </c>
      <c r="Y40" s="101">
        <f t="shared" si="11"/>
        <v>27.263000000000002</v>
      </c>
      <c r="Z40" s="101">
        <f t="shared" si="12"/>
        <v>0.4045111111111111</v>
      </c>
      <c r="AA40" s="101">
        <f t="shared" si="13"/>
        <v>1.6940000000000026</v>
      </c>
      <c r="AB40" s="101">
        <f t="shared" si="14"/>
        <v>-0.35286666666666672</v>
      </c>
      <c r="AC40" s="101">
        <f t="shared" si="15"/>
        <v>138.02200000000002</v>
      </c>
      <c r="AD40" s="101">
        <f t="shared" si="16"/>
        <v>-0.17205555555555552</v>
      </c>
      <c r="AE40" s="101">
        <f t="shared" si="17"/>
        <v>89.202999999999989</v>
      </c>
      <c r="AF40" s="101"/>
    </row>
    <row r="41" spans="1:32" x14ac:dyDescent="0.25">
      <c r="D41" s="98"/>
      <c r="E41" s="4" t="s">
        <v>193</v>
      </c>
      <c r="F41" s="98">
        <f t="shared" si="0"/>
        <v>9.2319999999999993</v>
      </c>
      <c r="G41" s="98"/>
      <c r="H41" s="98">
        <f t="shared" si="1"/>
        <v>13.922000000000001</v>
      </c>
      <c r="I41" s="98">
        <f t="shared" si="2"/>
        <v>17.361999999999998</v>
      </c>
      <c r="J41" s="98">
        <f t="shared" si="3"/>
        <v>39.034999999999997</v>
      </c>
      <c r="K41" s="98">
        <f t="shared" si="4"/>
        <v>19.318000000000001</v>
      </c>
      <c r="L41" s="98">
        <f t="shared" si="5"/>
        <v>28.317</v>
      </c>
      <c r="M41" s="98"/>
      <c r="N41" s="101"/>
      <c r="O41" s="101" t="str">
        <f t="shared" si="6"/>
        <v>Nov</v>
      </c>
      <c r="P41" s="101">
        <v>30</v>
      </c>
      <c r="Q41" s="101">
        <f t="shared" si="7"/>
        <v>720</v>
      </c>
      <c r="R41" s="101">
        <f>IF(i.setpoint_heating - Weather!$F41 &gt; 0, (i.setpoint_heating - Weather!$F41) * Q41 / 1000, 0)</f>
        <v>7.7529600000000007</v>
      </c>
      <c r="S41" s="101">
        <f t="shared" si="8"/>
        <v>7.7529600000000007</v>
      </c>
      <c r="T41" s="101"/>
      <c r="U41" s="101"/>
      <c r="V41" s="101"/>
      <c r="W41" s="14" t="str">
        <f t="shared" si="9"/>
        <v>Nov</v>
      </c>
      <c r="X41" s="101">
        <f t="shared" si="10"/>
        <v>3.8222222222222199E-2</v>
      </c>
      <c r="Y41" s="101">
        <f t="shared" si="11"/>
        <v>13.922000000000001</v>
      </c>
      <c r="Z41" s="101">
        <f t="shared" si="12"/>
        <v>0.24081111111111109</v>
      </c>
      <c r="AA41" s="101">
        <f t="shared" si="13"/>
        <v>-4.3109999999999999</v>
      </c>
      <c r="AB41" s="101">
        <f t="shared" si="14"/>
        <v>-0.21907777777777773</v>
      </c>
      <c r="AC41" s="101">
        <f t="shared" si="15"/>
        <v>78.468999999999994</v>
      </c>
      <c r="AD41" s="101">
        <f t="shared" si="16"/>
        <v>-5.9955555555555567E-2</v>
      </c>
      <c r="AE41" s="101">
        <f t="shared" si="17"/>
        <v>35.506</v>
      </c>
      <c r="AF41" s="101"/>
    </row>
    <row r="42" spans="1:32" x14ac:dyDescent="0.25">
      <c r="D42" s="98"/>
      <c r="E42" s="5" t="s">
        <v>194</v>
      </c>
      <c r="F42" s="116">
        <f t="shared" si="0"/>
        <v>6.5910000000000002</v>
      </c>
      <c r="G42" s="116"/>
      <c r="H42" s="116">
        <f t="shared" si="1"/>
        <v>8.9149999999999991</v>
      </c>
      <c r="I42" s="116">
        <f t="shared" si="2"/>
        <v>10.769</v>
      </c>
      <c r="J42" s="116">
        <f t="shared" si="3"/>
        <v>28.513000000000002</v>
      </c>
      <c r="K42" s="116">
        <f t="shared" si="4"/>
        <v>12.936999999999999</v>
      </c>
      <c r="L42" s="116">
        <f t="shared" si="5"/>
        <v>17.539000000000001</v>
      </c>
      <c r="M42" s="98"/>
      <c r="N42" s="101"/>
      <c r="O42" s="15" t="str">
        <f t="shared" si="6"/>
        <v>Dec</v>
      </c>
      <c r="P42" s="15">
        <v>31</v>
      </c>
      <c r="Q42" s="15">
        <f t="shared" si="7"/>
        <v>744</v>
      </c>
      <c r="R42" s="15">
        <f>IF(i.setpoint_heating - Weather!$F42 &gt; 0, (i.setpoint_heating - Weather!$F42) * Q42 / 1000, 0)</f>
        <v>9.9762959999999978</v>
      </c>
      <c r="S42" s="15">
        <f t="shared" si="8"/>
        <v>9.9762959999999978</v>
      </c>
      <c r="T42" s="101"/>
      <c r="U42" s="101"/>
      <c r="V42" s="101"/>
      <c r="W42" s="16" t="str">
        <f t="shared" si="9"/>
        <v>Dec</v>
      </c>
      <c r="X42" s="15">
        <f t="shared" si="10"/>
        <v>2.0600000000000011E-2</v>
      </c>
      <c r="Y42" s="15">
        <f t="shared" si="11"/>
        <v>8.9149999999999991</v>
      </c>
      <c r="Z42" s="15">
        <f t="shared" si="12"/>
        <v>0.19715555555555556</v>
      </c>
      <c r="AA42" s="15">
        <f t="shared" si="13"/>
        <v>-6.9749999999999996</v>
      </c>
      <c r="AB42" s="15">
        <f t="shared" si="14"/>
        <v>-0.1730666666666667</v>
      </c>
      <c r="AC42" s="15">
        <f t="shared" si="15"/>
        <v>59.665000000000006</v>
      </c>
      <c r="AD42" s="15">
        <f t="shared" si="16"/>
        <v>-4.4688888888888889E-2</v>
      </c>
      <c r="AE42" s="15">
        <f t="shared" si="17"/>
        <v>25.003</v>
      </c>
      <c r="AF42" s="101"/>
    </row>
    <row r="43" spans="1:32" s="95" customFormat="1" x14ac:dyDescent="0.25">
      <c r="A43" s="2"/>
      <c r="B43" s="2"/>
      <c r="C43" s="2"/>
      <c r="D43" s="98"/>
      <c r="E43" s="98"/>
      <c r="F43" s="18"/>
      <c r="G43" s="98"/>
      <c r="H43" s="18"/>
      <c r="I43" s="18"/>
      <c r="J43" s="18"/>
      <c r="K43" s="18"/>
      <c r="L43" s="18"/>
      <c r="M43" s="98"/>
      <c r="N43" s="101"/>
      <c r="O43" s="101" t="s">
        <v>195</v>
      </c>
      <c r="P43" s="101">
        <f>SUM(P31:P42)</f>
        <v>365</v>
      </c>
      <c r="Q43" s="101">
        <f>SUM(Q31:Q42)</f>
        <v>8760</v>
      </c>
      <c r="R43" s="101">
        <f>SUMIF(R31:R42,"&gt;0")</f>
        <v>69.169727999999992</v>
      </c>
      <c r="S43" s="101">
        <f>SUMIF(S31:S42,"&gt;0")</f>
        <v>69.169727999999992</v>
      </c>
      <c r="T43" s="101"/>
      <c r="U43" s="101"/>
      <c r="V43" s="101"/>
      <c r="W43" s="101"/>
      <c r="X43" s="101"/>
      <c r="Y43" s="101"/>
      <c r="Z43" s="101"/>
      <c r="AA43" s="101"/>
      <c r="AB43" s="101"/>
      <c r="AC43" s="101"/>
      <c r="AD43" s="101"/>
      <c r="AE43" s="101"/>
      <c r="AF43" s="101"/>
    </row>
    <row r="44" spans="1:32" x14ac:dyDescent="0.25">
      <c r="D44" s="98"/>
      <c r="E44" s="98"/>
      <c r="F44" s="98"/>
      <c r="G44" s="98"/>
      <c r="H44" s="98"/>
      <c r="I44" s="98"/>
      <c r="J44" s="98"/>
      <c r="K44" s="98"/>
      <c r="L44" s="98"/>
      <c r="M44" s="98"/>
      <c r="N44" s="101"/>
      <c r="O44" s="101"/>
      <c r="P44" s="101"/>
      <c r="Q44" s="101"/>
      <c r="R44" s="101"/>
      <c r="S44" s="101"/>
      <c r="T44" s="101"/>
      <c r="U44" s="101"/>
      <c r="V44" s="101"/>
      <c r="W44" s="14"/>
      <c r="X44" s="101"/>
      <c r="Y44" s="101"/>
      <c r="Z44" s="101"/>
      <c r="AA44" s="101"/>
      <c r="AB44" s="101"/>
      <c r="AC44" s="101"/>
      <c r="AD44" s="101"/>
      <c r="AE44" s="101"/>
      <c r="AF44" s="101"/>
    </row>
    <row r="45" spans="1:32" s="95" customFormat="1" x14ac:dyDescent="0.25">
      <c r="A45" s="2"/>
      <c r="B45" s="2"/>
      <c r="C45" s="2"/>
      <c r="D45" s="98"/>
      <c r="E45" s="52"/>
      <c r="F45" s="52"/>
      <c r="G45" s="51" t="s">
        <v>196</v>
      </c>
      <c r="H45" s="57" t="str">
        <f>H30</f>
        <v>North</v>
      </c>
      <c r="I45" s="57" t="str">
        <f>I30</f>
        <v>East</v>
      </c>
      <c r="J45" s="57" t="str">
        <f>J30</f>
        <v>South</v>
      </c>
      <c r="K45" s="57" t="str">
        <f>K30</f>
        <v>West</v>
      </c>
      <c r="L45" s="51" t="str">
        <f>L30</f>
        <v>Horizontal</v>
      </c>
      <c r="M45" s="98"/>
      <c r="N45" s="101"/>
      <c r="O45" s="101"/>
      <c r="P45" s="101"/>
      <c r="Q45" s="101"/>
      <c r="R45" s="101"/>
      <c r="S45" s="101"/>
      <c r="T45" s="101"/>
      <c r="U45" s="101"/>
      <c r="V45" s="101"/>
      <c r="W45" s="14"/>
      <c r="X45" s="101"/>
      <c r="Y45" s="101"/>
      <c r="Z45" s="101"/>
      <c r="AA45" s="101"/>
      <c r="AB45" s="101"/>
      <c r="AC45" s="101"/>
      <c r="AD45" s="101"/>
      <c r="AE45" s="101"/>
      <c r="AF45" s="101"/>
    </row>
    <row r="46" spans="1:32" s="95" customFormat="1" x14ac:dyDescent="0.25">
      <c r="A46" s="2"/>
      <c r="B46" s="2"/>
      <c r="C46" s="2"/>
      <c r="D46" s="98"/>
      <c r="E46" s="52"/>
      <c r="F46" s="52"/>
      <c r="G46" s="53" t="s">
        <v>197</v>
      </c>
      <c r="H46" s="54">
        <v>0</v>
      </c>
      <c r="I46" s="54">
        <v>90</v>
      </c>
      <c r="J46" s="54">
        <v>180</v>
      </c>
      <c r="K46" s="54">
        <v>270</v>
      </c>
      <c r="L46" s="53" t="s">
        <v>198</v>
      </c>
      <c r="M46" s="98"/>
      <c r="N46" s="101"/>
      <c r="O46" s="101"/>
      <c r="P46" s="101"/>
      <c r="Q46" s="101"/>
      <c r="R46" s="101"/>
      <c r="S46" s="101"/>
      <c r="T46" s="101"/>
      <c r="U46" s="101"/>
      <c r="V46" s="101"/>
      <c r="W46" s="14"/>
      <c r="X46" s="101"/>
      <c r="Y46" s="101"/>
      <c r="Z46" s="101"/>
      <c r="AA46" s="101"/>
      <c r="AB46" s="101"/>
      <c r="AC46" s="101"/>
      <c r="AD46" s="101"/>
      <c r="AE46" s="101"/>
      <c r="AF46" s="101"/>
    </row>
    <row r="47" spans="1:32" s="95" customFormat="1" x14ac:dyDescent="0.25">
      <c r="A47" s="2"/>
      <c r="B47" s="2"/>
      <c r="C47" s="2"/>
      <c r="D47" s="98"/>
      <c r="E47" s="52"/>
      <c r="F47" s="52"/>
      <c r="G47" s="53" t="s">
        <v>199</v>
      </c>
      <c r="H47" s="54">
        <f>SUM(H31:H42)</f>
        <v>482.93200000000007</v>
      </c>
      <c r="I47" s="54">
        <f>SUM(I31:I42)</f>
        <v>662.75600000000009</v>
      </c>
      <c r="J47" s="54">
        <f>SUM(J31:J42)</f>
        <v>919.35799999999995</v>
      </c>
      <c r="K47" s="54">
        <f>SUM(K31:K42)</f>
        <v>743.32799999999997</v>
      </c>
      <c r="L47" s="54">
        <f>SUM(L31:L42)</f>
        <v>1151.3</v>
      </c>
      <c r="M47" s="98"/>
      <c r="N47" s="101"/>
      <c r="O47" s="101"/>
      <c r="P47" s="101"/>
      <c r="Q47" s="101"/>
      <c r="R47" s="101"/>
      <c r="S47" s="101"/>
      <c r="T47" s="101"/>
      <c r="U47" s="101"/>
      <c r="V47" s="101"/>
      <c r="W47" s="14"/>
      <c r="X47" s="101"/>
      <c r="Y47" s="101"/>
      <c r="Z47" s="101"/>
      <c r="AA47" s="101"/>
      <c r="AB47" s="101"/>
      <c r="AC47" s="101"/>
      <c r="AD47" s="101"/>
      <c r="AE47" s="101"/>
      <c r="AF47" s="101"/>
    </row>
    <row r="48" spans="1:32" s="95" customFormat="1" x14ac:dyDescent="0.25">
      <c r="A48" s="2"/>
      <c r="B48" s="2"/>
      <c r="C48" s="2"/>
      <c r="D48" s="98"/>
      <c r="E48" s="52"/>
      <c r="F48" s="52"/>
      <c r="G48" s="53"/>
      <c r="H48" s="54"/>
      <c r="I48" s="54"/>
      <c r="J48" s="54"/>
      <c r="K48" s="54"/>
      <c r="L48" s="53"/>
      <c r="M48" s="98"/>
      <c r="N48" s="101"/>
      <c r="O48" s="101"/>
      <c r="P48" s="101"/>
      <c r="Q48" s="101"/>
      <c r="R48" s="101"/>
      <c r="S48" s="101"/>
      <c r="T48" s="101"/>
      <c r="U48" s="101"/>
      <c r="V48" s="101"/>
      <c r="W48" s="14"/>
      <c r="X48" s="101"/>
      <c r="Y48" s="101"/>
      <c r="Z48" s="101"/>
      <c r="AA48" s="101"/>
      <c r="AB48" s="101"/>
      <c r="AC48" s="101"/>
      <c r="AD48" s="101"/>
      <c r="AE48" s="101"/>
      <c r="AF48" s="101"/>
    </row>
    <row r="49" spans="4:32" x14ac:dyDescent="0.25">
      <c r="D49" s="98"/>
      <c r="E49" s="96" t="s">
        <v>200</v>
      </c>
      <c r="F49" s="96"/>
      <c r="G49" s="96"/>
      <c r="H49" s="96"/>
      <c r="I49" s="96"/>
      <c r="J49" s="96" t="str">
        <f>T49</f>
        <v>Latitude (°)</v>
      </c>
      <c r="K49" s="96" t="str">
        <f>U49</f>
        <v>Longitude (°)</v>
      </c>
      <c r="L49" s="96" t="str">
        <f>V49</f>
        <v>Elevation (m)</v>
      </c>
      <c r="M49" s="98"/>
      <c r="N49" s="101"/>
      <c r="O49" s="17" t="s">
        <v>201</v>
      </c>
      <c r="P49" s="17"/>
      <c r="Q49" s="17"/>
      <c r="R49" s="17"/>
      <c r="S49" s="17"/>
      <c r="T49" s="17" t="s">
        <v>202</v>
      </c>
      <c r="U49" s="17" t="s">
        <v>203</v>
      </c>
      <c r="V49" s="17" t="s">
        <v>204</v>
      </c>
      <c r="W49" s="14"/>
      <c r="X49" s="101"/>
      <c r="Y49" s="101"/>
      <c r="Z49" s="101"/>
      <c r="AA49" s="101"/>
      <c r="AB49" s="101"/>
      <c r="AC49" s="101"/>
      <c r="AD49" s="101"/>
      <c r="AE49" s="101"/>
      <c r="AF49" s="101"/>
    </row>
    <row r="50" spans="4:32" x14ac:dyDescent="0.25">
      <c r="D50" s="98"/>
      <c r="E50" s="125" t="s">
        <v>142</v>
      </c>
      <c r="F50" s="125" t="s">
        <v>205</v>
      </c>
      <c r="G50" s="125"/>
      <c r="H50" s="125"/>
      <c r="I50" s="125"/>
      <c r="J50" s="52" t="s">
        <v>206</v>
      </c>
      <c r="K50" s="52" t="s">
        <v>206</v>
      </c>
      <c r="L50" s="13"/>
      <c r="M50" s="98"/>
      <c r="N50" s="101"/>
      <c r="O50" s="101" t="s">
        <v>142</v>
      </c>
      <c r="P50" s="101" t="str">
        <f>_weather_data!B4</f>
        <v>London Wea Ctr St James Park</v>
      </c>
      <c r="Q50" s="101"/>
      <c r="R50" s="101"/>
      <c r="S50" s="101"/>
      <c r="T50" s="101">
        <f>_weather_data!C4</f>
        <v>51.5</v>
      </c>
      <c r="U50" s="101">
        <f>_weather_data!D4</f>
        <v>-0.11700000000000001</v>
      </c>
      <c r="V50" s="101">
        <f>_weather_data!E4</f>
        <v>5</v>
      </c>
      <c r="W50" s="14"/>
      <c r="X50" s="101"/>
      <c r="Y50" s="101"/>
      <c r="Z50" s="101"/>
      <c r="AA50" s="101"/>
      <c r="AB50" s="101"/>
      <c r="AC50" s="101"/>
      <c r="AD50" s="101"/>
      <c r="AE50" s="101"/>
      <c r="AF50" s="101"/>
    </row>
    <row r="51" spans="4:32" x14ac:dyDescent="0.25">
      <c r="D51" s="98"/>
      <c r="E51" s="103"/>
      <c r="F51" s="103" t="s">
        <v>157</v>
      </c>
      <c r="G51" s="103"/>
      <c r="H51" s="50" t="s">
        <v>158</v>
      </c>
      <c r="I51" s="50"/>
      <c r="J51" s="50"/>
      <c r="K51" s="50"/>
      <c r="L51" s="50"/>
      <c r="M51" s="98"/>
      <c r="N51" s="101"/>
      <c r="O51" s="56"/>
      <c r="P51" s="56" t="s">
        <v>157</v>
      </c>
      <c r="Q51" s="56"/>
      <c r="R51" s="56" t="s">
        <v>158</v>
      </c>
      <c r="S51" s="56"/>
      <c r="T51" s="56"/>
      <c r="U51" s="56"/>
      <c r="V51" s="56"/>
      <c r="W51" s="14"/>
      <c r="X51" s="101"/>
      <c r="Y51" s="101"/>
      <c r="Z51" s="101"/>
      <c r="AA51" s="101"/>
      <c r="AB51" s="101"/>
      <c r="AC51" s="101"/>
      <c r="AD51" s="101"/>
      <c r="AE51" s="101"/>
      <c r="AF51" s="101"/>
    </row>
    <row r="52" spans="4:32" x14ac:dyDescent="0.25">
      <c r="D52" s="98"/>
      <c r="E52" s="52" t="s">
        <v>162</v>
      </c>
      <c r="F52" s="52" t="str">
        <f>F29</f>
        <v>°C</v>
      </c>
      <c r="G52" s="52"/>
      <c r="H52" s="53" t="str">
        <f t="shared" ref="H52:L53" si="18">H29</f>
        <v>kWh/m²/month</v>
      </c>
      <c r="I52" s="53" t="str">
        <f t="shared" si="18"/>
        <v>kWh/m²/month</v>
      </c>
      <c r="J52" s="53" t="str">
        <f t="shared" si="18"/>
        <v>kWh/m²/month</v>
      </c>
      <c r="K52" s="53" t="str">
        <f t="shared" si="18"/>
        <v>kWh/m²/month</v>
      </c>
      <c r="L52" s="53" t="str">
        <f t="shared" si="18"/>
        <v>kWh/m²/month</v>
      </c>
      <c r="M52" s="98"/>
      <c r="N52" s="101"/>
      <c r="O52" s="101" t="s">
        <v>162</v>
      </c>
      <c r="P52" s="101" t="s">
        <v>41</v>
      </c>
      <c r="Q52" s="101"/>
      <c r="R52" s="101" t="s">
        <v>163</v>
      </c>
      <c r="S52" s="101" t="s">
        <v>163</v>
      </c>
      <c r="T52" s="101" t="s">
        <v>163</v>
      </c>
      <c r="U52" s="101" t="s">
        <v>163</v>
      </c>
      <c r="V52" s="101" t="s">
        <v>163</v>
      </c>
      <c r="W52" s="14"/>
      <c r="X52" s="101"/>
      <c r="Y52" s="101"/>
      <c r="Z52" s="101"/>
      <c r="AA52" s="101"/>
      <c r="AB52" s="101"/>
      <c r="AC52" s="101"/>
      <c r="AD52" s="101"/>
      <c r="AE52" s="101"/>
      <c r="AF52" s="101"/>
    </row>
    <row r="53" spans="4:32" x14ac:dyDescent="0.25">
      <c r="D53" s="98"/>
      <c r="E53" s="96" t="s">
        <v>172</v>
      </c>
      <c r="F53" s="96" t="str">
        <f>F30</f>
        <v>Air</v>
      </c>
      <c r="G53" s="96"/>
      <c r="H53" s="51" t="str">
        <f t="shared" si="18"/>
        <v>North</v>
      </c>
      <c r="I53" s="51" t="str">
        <f t="shared" si="18"/>
        <v>East</v>
      </c>
      <c r="J53" s="51" t="str">
        <f t="shared" si="18"/>
        <v>South</v>
      </c>
      <c r="K53" s="51" t="str">
        <f t="shared" si="18"/>
        <v>West</v>
      </c>
      <c r="L53" s="51" t="str">
        <f t="shared" si="18"/>
        <v>Horizontal</v>
      </c>
      <c r="M53" s="98"/>
      <c r="N53" s="101"/>
      <c r="O53" s="17" t="s">
        <v>172</v>
      </c>
      <c r="P53" s="17" t="s">
        <v>76</v>
      </c>
      <c r="Q53" s="17"/>
      <c r="R53" s="17" t="s">
        <v>173</v>
      </c>
      <c r="S53" s="17" t="s">
        <v>174</v>
      </c>
      <c r="T53" s="17" t="s">
        <v>175</v>
      </c>
      <c r="U53" s="17" t="s">
        <v>176</v>
      </c>
      <c r="V53" s="17" t="s">
        <v>177</v>
      </c>
      <c r="W53" s="14"/>
      <c r="X53" s="101"/>
      <c r="Y53" s="101"/>
      <c r="Z53" s="101"/>
      <c r="AA53" s="101"/>
      <c r="AB53" s="101"/>
      <c r="AC53" s="101"/>
      <c r="AD53" s="101"/>
      <c r="AE53" s="101"/>
      <c r="AF53" s="101"/>
    </row>
    <row r="54" spans="4:32" x14ac:dyDescent="0.25">
      <c r="D54" s="98"/>
      <c r="E54" s="18" t="s">
        <v>183</v>
      </c>
      <c r="F54" s="13"/>
      <c r="G54" s="98"/>
      <c r="H54" s="13"/>
      <c r="I54" s="13"/>
      <c r="J54" s="13"/>
      <c r="K54" s="13"/>
      <c r="L54" s="13"/>
      <c r="M54" s="98"/>
      <c r="N54" s="101"/>
      <c r="O54" s="101" t="s">
        <v>183</v>
      </c>
      <c r="P54" s="101">
        <f t="array" ref="P54:P65">TRANSPOSE(_weather_data!F4:Q4)</f>
        <v>5.9960000000000004</v>
      </c>
      <c r="Q54" s="101"/>
      <c r="R54" s="101">
        <f t="array" ref="R54:R65">TRANSPOSE(_weather_data!R4:AC4)</f>
        <v>11.603</v>
      </c>
      <c r="S54" s="101">
        <f t="array" ref="S54:S65">TRANSPOSE(_weather_data!AD4:AO4)</f>
        <v>14.427</v>
      </c>
      <c r="T54" s="101">
        <f t="array" ref="T54:T65">TRANSPOSE(_weather_data!AP4:BA4)</f>
        <v>36.909999999999997</v>
      </c>
      <c r="U54" s="101">
        <f t="array" ref="U54:U65">TRANSPOSE(_weather_data!BB4:BM4)</f>
        <v>17.460999999999999</v>
      </c>
      <c r="V54" s="101">
        <f t="array" ref="V54:V65">TRANSPOSE(_weather_data!BN4:BY4)</f>
        <v>23.620999999999999</v>
      </c>
      <c r="W54" s="14"/>
      <c r="X54" s="101"/>
      <c r="Y54" s="101"/>
      <c r="Z54" s="101"/>
      <c r="AA54" s="101"/>
      <c r="AB54" s="101"/>
      <c r="AC54" s="101"/>
      <c r="AD54" s="101"/>
      <c r="AE54" s="101"/>
      <c r="AF54" s="101"/>
    </row>
    <row r="55" spans="4:32" x14ac:dyDescent="0.25">
      <c r="D55" s="98"/>
      <c r="E55" s="18" t="s">
        <v>184</v>
      </c>
      <c r="F55" s="13"/>
      <c r="G55" s="98"/>
      <c r="H55" s="13"/>
      <c r="I55" s="13"/>
      <c r="J55" s="13"/>
      <c r="K55" s="13"/>
      <c r="L55" s="13"/>
      <c r="M55" s="98"/>
      <c r="N55" s="101"/>
      <c r="O55" s="101" t="s">
        <v>184</v>
      </c>
      <c r="P55" s="101">
        <v>6.7430000000000003</v>
      </c>
      <c r="Q55" s="101"/>
      <c r="R55" s="101">
        <v>20.042000000000002</v>
      </c>
      <c r="S55" s="101">
        <v>27.719000000000001</v>
      </c>
      <c r="T55" s="101">
        <v>58.524000000000001</v>
      </c>
      <c r="U55" s="101">
        <v>31.591999999999999</v>
      </c>
      <c r="V55" s="101">
        <v>44.262</v>
      </c>
      <c r="W55" s="14"/>
      <c r="X55" s="101"/>
      <c r="Y55" s="101"/>
      <c r="Z55" s="101"/>
      <c r="AA55" s="101"/>
      <c r="AB55" s="101"/>
      <c r="AC55" s="101"/>
      <c r="AD55" s="101"/>
      <c r="AE55" s="101"/>
      <c r="AF55" s="101"/>
    </row>
    <row r="56" spans="4:32" x14ac:dyDescent="0.25">
      <c r="D56" s="98"/>
      <c r="E56" s="4" t="s">
        <v>185</v>
      </c>
      <c r="F56" s="13"/>
      <c r="G56" s="98"/>
      <c r="H56" s="13"/>
      <c r="I56" s="13"/>
      <c r="J56" s="13"/>
      <c r="K56" s="13"/>
      <c r="L56" s="13"/>
      <c r="M56" s="98"/>
      <c r="N56" s="101"/>
      <c r="O56" s="101" t="s">
        <v>185</v>
      </c>
      <c r="P56" s="101">
        <v>8.3640000000000008</v>
      </c>
      <c r="Q56" s="101"/>
      <c r="R56" s="101">
        <v>34.597000000000001</v>
      </c>
      <c r="S56" s="101">
        <v>47.494</v>
      </c>
      <c r="T56" s="101">
        <v>78.741</v>
      </c>
      <c r="U56" s="101">
        <v>56.588000000000001</v>
      </c>
      <c r="V56" s="101">
        <v>81.313000000000002</v>
      </c>
      <c r="W56" s="14"/>
      <c r="X56" s="101"/>
      <c r="Y56" s="101"/>
      <c r="Z56" s="101"/>
      <c r="AA56" s="101"/>
      <c r="AB56" s="101"/>
      <c r="AC56" s="101"/>
      <c r="AD56" s="101"/>
      <c r="AE56" s="101"/>
      <c r="AF56" s="101"/>
    </row>
    <row r="57" spans="4:32" x14ac:dyDescent="0.25">
      <c r="D57" s="98"/>
      <c r="E57" s="4" t="s">
        <v>186</v>
      </c>
      <c r="F57" s="13"/>
      <c r="G57" s="98"/>
      <c r="H57" s="13"/>
      <c r="I57" s="13"/>
      <c r="J57" s="13"/>
      <c r="K57" s="13"/>
      <c r="L57" s="13"/>
      <c r="M57" s="98"/>
      <c r="N57" s="101"/>
      <c r="O57" s="101" t="s">
        <v>186</v>
      </c>
      <c r="P57" s="101">
        <v>10.592000000000001</v>
      </c>
      <c r="Q57" s="101"/>
      <c r="R57" s="101">
        <v>52.295999999999999</v>
      </c>
      <c r="S57" s="101">
        <v>73.085999999999999</v>
      </c>
      <c r="T57" s="101">
        <v>100.355</v>
      </c>
      <c r="U57" s="101">
        <v>83.340999999999994</v>
      </c>
      <c r="V57" s="101">
        <v>129.56</v>
      </c>
      <c r="W57" s="101"/>
      <c r="X57" s="101"/>
      <c r="Y57" s="101"/>
      <c r="Z57" s="101"/>
      <c r="AA57" s="101"/>
      <c r="AB57" s="101"/>
      <c r="AC57" s="101"/>
      <c r="AD57" s="101"/>
      <c r="AE57" s="101"/>
      <c r="AF57" s="101"/>
    </row>
    <row r="58" spans="4:32" x14ac:dyDescent="0.25">
      <c r="D58" s="98"/>
      <c r="E58" s="4" t="s">
        <v>187</v>
      </c>
      <c r="F58" s="13"/>
      <c r="G58" s="98"/>
      <c r="H58" s="13"/>
      <c r="I58" s="13"/>
      <c r="J58" s="13"/>
      <c r="K58" s="13"/>
      <c r="L58" s="13"/>
      <c r="M58" s="98"/>
      <c r="N58" s="101"/>
      <c r="O58" s="101" t="s">
        <v>187</v>
      </c>
      <c r="P58" s="101">
        <v>13.749000000000001</v>
      </c>
      <c r="Q58" s="101"/>
      <c r="R58" s="101">
        <v>68.094999999999999</v>
      </c>
      <c r="S58" s="101">
        <v>91.789000000000001</v>
      </c>
      <c r="T58" s="101">
        <v>101.398</v>
      </c>
      <c r="U58" s="101">
        <v>105.432</v>
      </c>
      <c r="V58" s="101">
        <v>164.53899999999999</v>
      </c>
      <c r="W58" s="101"/>
      <c r="X58" s="101"/>
      <c r="Y58" s="101"/>
      <c r="Z58" s="101"/>
      <c r="AA58" s="101"/>
      <c r="AB58" s="101"/>
      <c r="AC58" s="101"/>
      <c r="AD58" s="101"/>
      <c r="AE58" s="101"/>
      <c r="AF58" s="101"/>
    </row>
    <row r="59" spans="4:32" x14ac:dyDescent="0.25">
      <c r="D59" s="98"/>
      <c r="E59" s="4" t="s">
        <v>188</v>
      </c>
      <c r="F59" s="13"/>
      <c r="G59" s="98"/>
      <c r="H59" s="13"/>
      <c r="I59" s="13"/>
      <c r="J59" s="13"/>
      <c r="K59" s="13"/>
      <c r="L59" s="13"/>
      <c r="M59" s="98"/>
      <c r="N59" s="101"/>
      <c r="O59" s="101" t="s">
        <v>188</v>
      </c>
      <c r="P59" s="101">
        <v>17.222000000000001</v>
      </c>
      <c r="Q59" s="101"/>
      <c r="R59" s="101">
        <v>77.05</v>
      </c>
      <c r="S59" s="101">
        <v>104.55500000000001</v>
      </c>
      <c r="T59" s="101">
        <v>104.434</v>
      </c>
      <c r="U59" s="101">
        <v>109.04900000000001</v>
      </c>
      <c r="V59" s="101">
        <v>180.381</v>
      </c>
      <c r="W59" s="101"/>
      <c r="X59" s="101"/>
      <c r="Y59" s="101"/>
      <c r="Z59" s="101"/>
      <c r="AA59" s="101"/>
      <c r="AB59" s="101"/>
      <c r="AC59" s="101"/>
      <c r="AD59" s="101"/>
      <c r="AE59" s="101"/>
      <c r="AF59" s="101"/>
    </row>
    <row r="60" spans="4:32" x14ac:dyDescent="0.25">
      <c r="D60" s="98"/>
      <c r="E60" s="4" t="s">
        <v>189</v>
      </c>
      <c r="F60" s="13"/>
      <c r="G60" s="98"/>
      <c r="H60" s="13"/>
      <c r="I60" s="13"/>
      <c r="J60" s="13"/>
      <c r="K60" s="13"/>
      <c r="L60" s="13"/>
      <c r="M60" s="98"/>
      <c r="N60" s="101"/>
      <c r="O60" s="101" t="s">
        <v>189</v>
      </c>
      <c r="P60" s="101">
        <v>18.898</v>
      </c>
      <c r="Q60" s="101"/>
      <c r="R60" s="101">
        <v>70.335999999999999</v>
      </c>
      <c r="S60" s="101">
        <v>101.52800000000001</v>
      </c>
      <c r="T60" s="101">
        <v>104.97</v>
      </c>
      <c r="U60" s="101">
        <v>107.29900000000001</v>
      </c>
      <c r="V60" s="101">
        <v>176.32499999999999</v>
      </c>
      <c r="W60" s="101"/>
      <c r="X60" s="101"/>
      <c r="Y60" s="101"/>
      <c r="Z60" s="101"/>
      <c r="AA60" s="101"/>
      <c r="AB60" s="101"/>
      <c r="AC60" s="101"/>
      <c r="AD60" s="101"/>
      <c r="AE60" s="101"/>
      <c r="AF60" s="101"/>
    </row>
    <row r="61" spans="4:32" x14ac:dyDescent="0.25">
      <c r="D61" s="98"/>
      <c r="E61" s="4" t="s">
        <v>190</v>
      </c>
      <c r="F61" s="13"/>
      <c r="G61" s="98"/>
      <c r="H61" s="13"/>
      <c r="I61" s="13"/>
      <c r="J61" s="13"/>
      <c r="K61" s="13"/>
      <c r="L61" s="13"/>
      <c r="M61" s="98"/>
      <c r="N61" s="101"/>
      <c r="O61" s="101" t="s">
        <v>190</v>
      </c>
      <c r="P61" s="101">
        <v>18.347000000000001</v>
      </c>
      <c r="Q61" s="101"/>
      <c r="R61" s="101">
        <v>58.35</v>
      </c>
      <c r="S61" s="101">
        <v>80.611999999999995</v>
      </c>
      <c r="T61" s="101">
        <v>100.72199999999999</v>
      </c>
      <c r="U61" s="101">
        <v>86.35</v>
      </c>
      <c r="V61" s="101">
        <v>142.31299999999999</v>
      </c>
      <c r="W61" s="101"/>
      <c r="X61" s="101"/>
      <c r="Y61" s="101"/>
      <c r="Z61" s="101"/>
      <c r="AA61" s="101"/>
      <c r="AB61" s="101"/>
      <c r="AC61" s="101"/>
      <c r="AD61" s="101"/>
      <c r="AE61" s="101"/>
      <c r="AF61" s="101"/>
    </row>
    <row r="62" spans="4:32" x14ac:dyDescent="0.25">
      <c r="D62" s="98"/>
      <c r="E62" s="4" t="s">
        <v>191</v>
      </c>
      <c r="F62" s="13"/>
      <c r="G62" s="98"/>
      <c r="H62" s="13"/>
      <c r="I62" s="13"/>
      <c r="J62" s="13"/>
      <c r="K62" s="13"/>
      <c r="L62" s="13"/>
      <c r="M62" s="98"/>
      <c r="N62" s="101"/>
      <c r="O62" s="101" t="s">
        <v>191</v>
      </c>
      <c r="P62" s="101">
        <v>16.387</v>
      </c>
      <c r="Q62" s="101"/>
      <c r="R62" s="101">
        <v>40.463000000000001</v>
      </c>
      <c r="S62" s="101">
        <v>55.314999999999998</v>
      </c>
      <c r="T62" s="101">
        <v>91.25</v>
      </c>
      <c r="U62" s="101">
        <v>71.212999999999994</v>
      </c>
      <c r="V62" s="101">
        <v>100.953</v>
      </c>
      <c r="W62" s="101"/>
      <c r="X62" s="101"/>
      <c r="Y62" s="101"/>
      <c r="Z62" s="101"/>
      <c r="AA62" s="101"/>
      <c r="AB62" s="101"/>
      <c r="AC62" s="101"/>
      <c r="AD62" s="101"/>
      <c r="AE62" s="101"/>
      <c r="AF62" s="101"/>
    </row>
    <row r="63" spans="4:32" x14ac:dyDescent="0.25">
      <c r="D63" s="98"/>
      <c r="E63" s="4" t="s">
        <v>192</v>
      </c>
      <c r="F63" s="13"/>
      <c r="G63" s="98"/>
      <c r="H63" s="13"/>
      <c r="I63" s="13"/>
      <c r="J63" s="13"/>
      <c r="K63" s="13"/>
      <c r="L63" s="13"/>
      <c r="M63" s="98"/>
      <c r="N63" s="101"/>
      <c r="O63" s="101" t="s">
        <v>192</v>
      </c>
      <c r="P63" s="101">
        <v>12.769</v>
      </c>
      <c r="Q63" s="101"/>
      <c r="R63" s="101">
        <v>27.263000000000002</v>
      </c>
      <c r="S63" s="101">
        <v>38.1</v>
      </c>
      <c r="T63" s="101">
        <v>74.506</v>
      </c>
      <c r="U63" s="101">
        <v>42.747999999999998</v>
      </c>
      <c r="V63" s="101">
        <v>62.177</v>
      </c>
      <c r="W63" s="101"/>
      <c r="X63" s="101"/>
      <c r="Y63" s="101"/>
      <c r="Z63" s="101"/>
      <c r="AA63" s="101"/>
      <c r="AB63" s="101"/>
      <c r="AC63" s="101"/>
      <c r="AD63" s="101"/>
      <c r="AE63" s="101"/>
      <c r="AF63" s="101"/>
    </row>
    <row r="64" spans="4:32" x14ac:dyDescent="0.25">
      <c r="D64" s="98"/>
      <c r="E64" s="4" t="s">
        <v>193</v>
      </c>
      <c r="F64" s="13"/>
      <c r="G64" s="98"/>
      <c r="H64" s="13"/>
      <c r="I64" s="13"/>
      <c r="J64" s="13"/>
      <c r="K64" s="13"/>
      <c r="L64" s="13"/>
      <c r="M64" s="98"/>
      <c r="N64" s="101"/>
      <c r="O64" s="101" t="s">
        <v>193</v>
      </c>
      <c r="P64" s="101">
        <v>9.2319999999999993</v>
      </c>
      <c r="Q64" s="101"/>
      <c r="R64" s="101">
        <v>13.922000000000001</v>
      </c>
      <c r="S64" s="101">
        <v>17.361999999999998</v>
      </c>
      <c r="T64" s="101">
        <v>39.034999999999997</v>
      </c>
      <c r="U64" s="101">
        <v>19.318000000000001</v>
      </c>
      <c r="V64" s="101">
        <v>28.317</v>
      </c>
      <c r="W64" s="101"/>
      <c r="X64" s="101"/>
      <c r="Y64" s="101"/>
      <c r="Z64" s="101"/>
      <c r="AA64" s="101"/>
      <c r="AB64" s="101"/>
      <c r="AC64" s="101"/>
      <c r="AD64" s="101"/>
      <c r="AE64" s="101"/>
      <c r="AF64" s="101"/>
    </row>
    <row r="65" spans="4:32" x14ac:dyDescent="0.25">
      <c r="D65" s="98"/>
      <c r="E65" s="5" t="s">
        <v>194</v>
      </c>
      <c r="F65" s="40"/>
      <c r="G65" s="116"/>
      <c r="H65" s="40"/>
      <c r="I65" s="40"/>
      <c r="J65" s="40"/>
      <c r="K65" s="40"/>
      <c r="L65" s="40"/>
      <c r="M65" s="98"/>
      <c r="N65" s="101"/>
      <c r="O65" s="15" t="s">
        <v>194</v>
      </c>
      <c r="P65" s="15">
        <v>6.5910000000000002</v>
      </c>
      <c r="Q65" s="15"/>
      <c r="R65" s="15">
        <v>8.9149999999999991</v>
      </c>
      <c r="S65" s="15">
        <v>10.769</v>
      </c>
      <c r="T65" s="15">
        <v>28.513000000000002</v>
      </c>
      <c r="U65" s="15">
        <v>12.936999999999999</v>
      </c>
      <c r="V65" s="15">
        <v>17.539000000000001</v>
      </c>
      <c r="W65" s="101"/>
      <c r="X65" s="101"/>
      <c r="Y65" s="101"/>
      <c r="Z65" s="101"/>
      <c r="AA65" s="101"/>
      <c r="AB65" s="101"/>
      <c r="AC65" s="101"/>
      <c r="AD65" s="101"/>
      <c r="AE65" s="101"/>
      <c r="AF65" s="101"/>
    </row>
    <row r="66" spans="4:32" x14ac:dyDescent="0.25">
      <c r="D66" s="98"/>
      <c r="E66" s="98"/>
      <c r="F66" s="98"/>
      <c r="G66" s="98"/>
      <c r="H66" s="98"/>
      <c r="I66" s="98"/>
      <c r="J66" s="98"/>
      <c r="K66" s="98"/>
      <c r="L66" s="98"/>
      <c r="M66" s="98"/>
      <c r="N66" s="101"/>
      <c r="O66" s="101"/>
      <c r="P66" s="101"/>
      <c r="Q66" s="101"/>
      <c r="R66" s="101"/>
      <c r="S66" s="101"/>
      <c r="T66" s="101"/>
      <c r="U66" s="101"/>
      <c r="V66" s="101"/>
      <c r="W66" s="101"/>
      <c r="X66" s="101"/>
      <c r="Y66" s="101"/>
      <c r="Z66" s="101"/>
      <c r="AA66" s="101"/>
      <c r="AB66" s="101"/>
      <c r="AC66" s="101"/>
      <c r="AD66" s="101"/>
      <c r="AE66" s="101"/>
      <c r="AF66" s="101"/>
    </row>
    <row r="67" spans="4:32" x14ac:dyDescent="0.25">
      <c r="E67" s="95"/>
      <c r="F67" s="95"/>
      <c r="G67" s="95"/>
      <c r="H67" s="95"/>
      <c r="I67" s="95"/>
      <c r="J67" s="95"/>
      <c r="K67" s="95"/>
      <c r="L67" s="95"/>
      <c r="M67" s="95"/>
      <c r="O67" s="95"/>
      <c r="P67" s="95"/>
      <c r="Q67" s="95"/>
      <c r="R67" s="95"/>
      <c r="S67" s="95"/>
      <c r="T67" s="95"/>
      <c r="V67" s="95"/>
      <c r="W67" s="95"/>
      <c r="X67" s="95"/>
      <c r="Y67" s="95"/>
      <c r="Z67" s="95"/>
      <c r="AA67" s="95"/>
      <c r="AB67" s="95"/>
      <c r="AC67" s="95"/>
      <c r="AD67" s="95"/>
      <c r="AE67" s="95"/>
      <c r="AF67" s="95"/>
    </row>
    <row r="68" spans="4:32" x14ac:dyDescent="0.25">
      <c r="E68" s="95"/>
      <c r="F68" s="95"/>
      <c r="G68" s="95"/>
      <c r="H68" s="95"/>
      <c r="I68" s="95"/>
      <c r="J68" s="95"/>
      <c r="K68" s="95"/>
      <c r="L68" s="95"/>
      <c r="M68" s="95"/>
      <c r="O68" s="95"/>
      <c r="P68" s="95"/>
      <c r="Q68" s="95"/>
      <c r="R68" s="95"/>
      <c r="S68" s="95"/>
      <c r="T68" s="95"/>
      <c r="V68" s="95"/>
      <c r="W68" s="95"/>
      <c r="X68" s="95"/>
      <c r="Y68" s="95"/>
      <c r="Z68" s="95"/>
      <c r="AA68" s="95"/>
      <c r="AB68" s="95"/>
      <c r="AC68" s="95"/>
      <c r="AD68" s="95"/>
      <c r="AE68" s="95"/>
      <c r="AF68" s="95"/>
    </row>
    <row r="69" spans="4:32" x14ac:dyDescent="0.25">
      <c r="E69" s="95"/>
      <c r="F69" s="95"/>
      <c r="G69" s="95"/>
      <c r="H69" s="95"/>
      <c r="I69" s="95"/>
      <c r="J69" s="95"/>
      <c r="K69" s="95"/>
      <c r="L69" s="95"/>
      <c r="M69" s="95"/>
      <c r="O69" s="95"/>
      <c r="P69" s="95"/>
      <c r="Q69" s="95"/>
      <c r="R69" s="95"/>
      <c r="S69" s="95"/>
      <c r="T69" s="95"/>
      <c r="V69" s="95"/>
      <c r="W69" s="95"/>
      <c r="X69" s="95"/>
      <c r="Y69" s="95"/>
      <c r="Z69" s="95"/>
      <c r="AA69" s="95"/>
      <c r="AB69" s="95"/>
      <c r="AC69" s="95"/>
      <c r="AD69" s="95"/>
      <c r="AE69" s="95"/>
      <c r="AF69" s="95"/>
    </row>
    <row r="70" spans="4:32" x14ac:dyDescent="0.25">
      <c r="E70" s="95"/>
      <c r="F70" s="95"/>
      <c r="G70" s="95"/>
      <c r="H70" s="95"/>
      <c r="I70" s="95"/>
      <c r="J70" s="95"/>
      <c r="K70" s="95"/>
      <c r="L70" s="95"/>
      <c r="M70" s="95"/>
      <c r="O70" s="95"/>
      <c r="P70" s="95"/>
      <c r="Q70" s="95"/>
      <c r="R70" s="95"/>
      <c r="S70" s="95"/>
      <c r="T70" s="95"/>
      <c r="V70" s="95"/>
      <c r="W70" s="95"/>
      <c r="X70" s="95"/>
      <c r="Y70" s="95"/>
      <c r="Z70" s="95"/>
      <c r="AA70" s="95"/>
      <c r="AB70" s="95"/>
      <c r="AC70" s="95"/>
      <c r="AD70" s="95"/>
      <c r="AE70" s="95"/>
      <c r="AF70" s="95"/>
    </row>
    <row r="71" spans="4:32" x14ac:dyDescent="0.25">
      <c r="E71" s="95"/>
      <c r="F71" s="95"/>
      <c r="G71" s="95"/>
      <c r="H71" s="95"/>
      <c r="I71" s="95"/>
      <c r="J71" s="95"/>
      <c r="K71" s="95"/>
      <c r="L71" s="95"/>
      <c r="M71" s="95"/>
      <c r="O71" s="95"/>
      <c r="P71" s="95"/>
      <c r="Q71" s="95"/>
      <c r="R71" s="95"/>
      <c r="S71" s="95"/>
      <c r="T71" s="95"/>
      <c r="V71" s="95"/>
      <c r="W71" s="95"/>
      <c r="X71" s="95"/>
      <c r="Y71" s="95"/>
      <c r="Z71" s="95"/>
      <c r="AA71" s="95"/>
      <c r="AB71" s="95"/>
      <c r="AC71" s="95"/>
      <c r="AD71" s="95"/>
      <c r="AE71" s="95"/>
      <c r="AF71" s="95"/>
    </row>
    <row r="72" spans="4:32" x14ac:dyDescent="0.25">
      <c r="E72" s="95"/>
      <c r="F72" s="95"/>
      <c r="G72" s="95"/>
      <c r="H72" s="95"/>
      <c r="I72" s="95"/>
      <c r="J72" s="95"/>
      <c r="K72" s="95"/>
      <c r="L72" s="95"/>
      <c r="M72" s="95"/>
      <c r="O72" s="95"/>
      <c r="P72" s="95"/>
      <c r="Q72" s="95"/>
      <c r="R72" s="95"/>
      <c r="S72" s="95"/>
      <c r="T72" s="95"/>
      <c r="V72" s="95"/>
      <c r="W72" s="95"/>
      <c r="X72" s="95"/>
      <c r="Y72" s="95"/>
      <c r="Z72" s="95"/>
      <c r="AA72" s="95"/>
      <c r="AB72" s="95"/>
      <c r="AC72" s="95"/>
      <c r="AD72" s="95"/>
      <c r="AE72" s="95"/>
      <c r="AF72" s="95"/>
    </row>
    <row r="73" spans="4:32" x14ac:dyDescent="0.25">
      <c r="E73" s="95"/>
      <c r="F73" s="95"/>
      <c r="G73" s="95"/>
      <c r="H73" s="95"/>
      <c r="I73" s="95"/>
      <c r="J73" s="95"/>
      <c r="K73" s="95"/>
      <c r="L73" s="95"/>
      <c r="M73" s="95"/>
      <c r="O73" s="95"/>
      <c r="P73" s="95"/>
      <c r="Q73" s="95"/>
      <c r="R73" s="95"/>
      <c r="S73" s="95"/>
      <c r="T73" s="95"/>
      <c r="V73" s="95"/>
      <c r="W73" s="95"/>
      <c r="X73" s="95"/>
      <c r="Y73" s="95"/>
      <c r="Z73" s="95"/>
      <c r="AA73" s="95"/>
      <c r="AB73" s="95"/>
      <c r="AC73" s="95"/>
      <c r="AD73" s="95"/>
      <c r="AE73" s="95"/>
      <c r="AF73" s="95"/>
    </row>
    <row r="74" spans="4:32" x14ac:dyDescent="0.25">
      <c r="E74" s="95"/>
      <c r="F74" s="95"/>
      <c r="G74" s="95"/>
      <c r="H74" s="95"/>
      <c r="I74" s="95"/>
      <c r="J74" s="95"/>
      <c r="K74" s="95"/>
      <c r="L74" s="95"/>
      <c r="M74" s="95"/>
      <c r="O74" s="95"/>
      <c r="P74" s="95"/>
      <c r="Q74" s="95"/>
      <c r="R74" s="95"/>
      <c r="S74" s="95"/>
      <c r="T74" s="95"/>
      <c r="V74" s="95"/>
      <c r="W74" s="95"/>
      <c r="X74" s="95"/>
      <c r="Y74" s="95"/>
      <c r="Z74" s="95"/>
      <c r="AA74" s="95"/>
      <c r="AB74" s="95"/>
      <c r="AC74" s="95"/>
      <c r="AD74" s="95"/>
      <c r="AE74" s="95"/>
      <c r="AF74" s="95"/>
    </row>
    <row r="75" spans="4:32" x14ac:dyDescent="0.25">
      <c r="E75" s="95"/>
      <c r="F75" s="95"/>
      <c r="G75" s="95"/>
      <c r="H75" s="95"/>
      <c r="I75" s="95"/>
      <c r="J75" s="95"/>
      <c r="K75" s="95"/>
      <c r="L75" s="95"/>
      <c r="M75" s="95"/>
      <c r="O75" s="95"/>
      <c r="P75" s="95"/>
      <c r="Q75" s="95"/>
      <c r="R75" s="95"/>
      <c r="S75" s="95"/>
      <c r="T75" s="95"/>
      <c r="V75" s="95"/>
      <c r="W75" s="95"/>
      <c r="X75" s="95"/>
      <c r="Y75" s="95"/>
      <c r="Z75" s="95"/>
      <c r="AA75" s="95"/>
      <c r="AB75" s="95"/>
      <c r="AC75" s="95"/>
      <c r="AD75" s="95"/>
      <c r="AE75" s="95"/>
      <c r="AF75" s="95"/>
    </row>
    <row r="76" spans="4:32" x14ac:dyDescent="0.25">
      <c r="E76" s="95"/>
      <c r="F76" s="95"/>
      <c r="G76" s="95"/>
      <c r="H76" s="95"/>
      <c r="I76" s="95"/>
      <c r="J76" s="95"/>
      <c r="K76" s="95"/>
      <c r="L76" s="95"/>
      <c r="M76" s="95"/>
      <c r="O76" s="95"/>
      <c r="P76" s="95"/>
      <c r="Q76" s="95"/>
      <c r="R76" s="95"/>
      <c r="S76" s="95"/>
      <c r="T76" s="95"/>
      <c r="V76" s="95"/>
      <c r="W76" s="95"/>
      <c r="X76" s="95"/>
      <c r="Y76" s="95"/>
      <c r="Z76" s="95"/>
      <c r="AA76" s="95"/>
      <c r="AB76" s="95"/>
      <c r="AC76" s="95"/>
      <c r="AD76" s="95"/>
      <c r="AE76" s="95"/>
      <c r="AF76" s="95"/>
    </row>
    <row r="77" spans="4:32" x14ac:dyDescent="0.25">
      <c r="E77" s="95"/>
      <c r="F77" s="95"/>
      <c r="G77" s="95"/>
      <c r="H77" s="95"/>
      <c r="I77" s="95"/>
      <c r="J77" s="95"/>
      <c r="K77" s="95"/>
      <c r="L77" s="95"/>
      <c r="M77" s="95"/>
      <c r="O77" s="95"/>
      <c r="P77" s="95"/>
      <c r="Q77" s="95"/>
      <c r="R77" s="95"/>
      <c r="S77" s="95"/>
      <c r="T77" s="95"/>
      <c r="V77" s="95"/>
      <c r="W77" s="95"/>
      <c r="X77" s="95"/>
      <c r="Y77" s="95"/>
      <c r="Z77" s="95"/>
      <c r="AA77" s="95"/>
      <c r="AB77" s="95"/>
      <c r="AC77" s="95"/>
      <c r="AD77" s="95"/>
      <c r="AE77" s="95"/>
      <c r="AF77" s="95"/>
    </row>
    <row r="78" spans="4:32" x14ac:dyDescent="0.25">
      <c r="E78" s="95"/>
      <c r="F78" s="95"/>
      <c r="G78" s="95"/>
      <c r="H78" s="95"/>
      <c r="I78" s="95"/>
      <c r="J78" s="95"/>
      <c r="K78" s="95"/>
      <c r="L78" s="95"/>
      <c r="M78" s="95"/>
      <c r="O78" s="95"/>
      <c r="P78" s="95"/>
      <c r="Q78" s="95"/>
      <c r="R78" s="95"/>
      <c r="S78" s="95"/>
      <c r="T78" s="95"/>
      <c r="V78" s="95"/>
      <c r="W78" s="95"/>
      <c r="X78" s="95"/>
      <c r="Y78" s="95"/>
      <c r="Z78" s="95"/>
      <c r="AA78" s="95"/>
      <c r="AB78" s="95"/>
      <c r="AC78" s="95"/>
      <c r="AD78" s="95"/>
      <c r="AE78" s="95"/>
      <c r="AF78" s="95"/>
    </row>
    <row r="79" spans="4:32" x14ac:dyDescent="0.25">
      <c r="E79" s="95"/>
      <c r="F79" s="95"/>
      <c r="G79" s="95"/>
      <c r="H79" s="95"/>
      <c r="I79" s="95"/>
      <c r="J79" s="95"/>
      <c r="K79" s="95"/>
      <c r="L79" s="95"/>
      <c r="M79" s="95"/>
      <c r="O79" s="95"/>
      <c r="P79" s="95"/>
      <c r="Q79" s="95"/>
      <c r="R79" s="95"/>
      <c r="S79" s="95"/>
      <c r="T79" s="95"/>
      <c r="V79" s="95"/>
      <c r="W79" s="95"/>
      <c r="X79" s="95"/>
      <c r="Y79" s="95"/>
      <c r="Z79" s="95"/>
      <c r="AA79" s="95"/>
      <c r="AB79" s="95"/>
      <c r="AC79" s="95"/>
      <c r="AD79" s="95"/>
      <c r="AE79" s="95"/>
      <c r="AF79" s="95"/>
    </row>
    <row r="80" spans="4:32" x14ac:dyDescent="0.25">
      <c r="E80" s="95"/>
      <c r="F80" s="95"/>
      <c r="G80" s="95"/>
      <c r="H80" s="95"/>
      <c r="I80" s="95"/>
      <c r="J80" s="95"/>
      <c r="K80" s="95"/>
      <c r="L80" s="95"/>
      <c r="M80" s="95"/>
      <c r="O80" s="95"/>
      <c r="P80" s="95"/>
      <c r="Q80" s="95"/>
      <c r="R80" s="95"/>
      <c r="S80" s="95"/>
      <c r="T80" s="95"/>
      <c r="V80" s="95"/>
      <c r="W80" s="95"/>
      <c r="X80" s="95"/>
      <c r="Y80" s="95"/>
      <c r="Z80" s="95"/>
      <c r="AA80" s="95"/>
      <c r="AB80" s="95"/>
      <c r="AC80" s="95"/>
      <c r="AD80" s="95"/>
      <c r="AE80" s="95"/>
      <c r="AF80" s="95"/>
    </row>
    <row r="81" spans="5:32" x14ac:dyDescent="0.25">
      <c r="E81" s="95"/>
      <c r="F81" s="95"/>
      <c r="G81" s="95"/>
      <c r="H81" s="95"/>
      <c r="I81" s="95"/>
      <c r="J81" s="95"/>
      <c r="K81" s="95"/>
      <c r="L81" s="95"/>
      <c r="M81" s="95"/>
      <c r="O81" s="95"/>
      <c r="P81" s="95"/>
      <c r="Q81" s="95"/>
      <c r="R81" s="95"/>
      <c r="S81" s="95"/>
      <c r="T81" s="95"/>
      <c r="V81" s="95"/>
      <c r="W81" s="95"/>
      <c r="X81" s="95"/>
      <c r="Y81" s="95"/>
      <c r="Z81" s="95"/>
      <c r="AA81" s="95"/>
      <c r="AB81" s="95"/>
      <c r="AC81" s="95"/>
      <c r="AD81" s="95"/>
      <c r="AE81" s="95"/>
      <c r="AF81" s="95"/>
    </row>
    <row r="82" spans="5:32" x14ac:dyDescent="0.25">
      <c r="E82" s="95"/>
      <c r="F82" s="95"/>
      <c r="G82" s="95"/>
      <c r="H82" s="95"/>
      <c r="I82" s="95"/>
      <c r="J82" s="95"/>
      <c r="K82" s="95"/>
      <c r="L82" s="95"/>
      <c r="M82" s="95"/>
      <c r="O82" s="95"/>
      <c r="P82" s="95"/>
      <c r="Q82" s="95"/>
      <c r="R82" s="95"/>
      <c r="S82" s="95"/>
      <c r="T82" s="95"/>
      <c r="V82" s="95"/>
      <c r="W82" s="95"/>
      <c r="X82" s="95"/>
      <c r="Y82" s="95"/>
      <c r="Z82" s="95"/>
      <c r="AA82" s="95"/>
      <c r="AB82" s="95"/>
      <c r="AC82" s="95"/>
      <c r="AD82" s="95"/>
      <c r="AE82" s="95"/>
      <c r="AF82" s="95"/>
    </row>
    <row r="83" spans="5:32" x14ac:dyDescent="0.25">
      <c r="E83" s="95"/>
      <c r="F83" s="95"/>
      <c r="G83" s="95"/>
      <c r="H83" s="95"/>
      <c r="I83" s="95"/>
      <c r="J83" s="95"/>
      <c r="K83" s="95"/>
      <c r="L83" s="95"/>
      <c r="M83" s="95"/>
      <c r="O83" s="95"/>
      <c r="P83" s="95"/>
      <c r="Q83" s="95"/>
      <c r="R83" s="95"/>
      <c r="S83" s="95"/>
      <c r="T83" s="95"/>
      <c r="V83" s="95"/>
      <c r="W83" s="95"/>
      <c r="X83" s="95"/>
      <c r="Y83" s="95"/>
      <c r="Z83" s="95"/>
      <c r="AA83" s="95"/>
      <c r="AB83" s="95"/>
      <c r="AC83" s="95"/>
      <c r="AD83" s="95"/>
      <c r="AE83" s="95"/>
      <c r="AF83" s="95"/>
    </row>
    <row r="84" spans="5:32" x14ac:dyDescent="0.25">
      <c r="E84" s="95"/>
      <c r="F84" s="95"/>
      <c r="G84" s="95"/>
      <c r="H84" s="95"/>
      <c r="I84" s="95"/>
      <c r="J84" s="95"/>
      <c r="K84" s="95"/>
      <c r="L84" s="95"/>
      <c r="M84" s="95"/>
      <c r="O84" s="95"/>
      <c r="P84" s="95"/>
      <c r="Q84" s="95"/>
      <c r="R84" s="95"/>
      <c r="S84" s="95"/>
      <c r="T84" s="95"/>
      <c r="V84" s="95"/>
      <c r="W84" s="95"/>
      <c r="X84" s="95"/>
      <c r="Y84" s="95"/>
      <c r="Z84" s="95"/>
      <c r="AA84" s="95"/>
      <c r="AB84" s="95"/>
      <c r="AC84" s="95"/>
      <c r="AD84" s="95"/>
      <c r="AE84" s="95"/>
      <c r="AF84" s="95"/>
    </row>
    <row r="85" spans="5:32" x14ac:dyDescent="0.25">
      <c r="E85" s="95"/>
      <c r="F85" s="95"/>
      <c r="G85" s="95"/>
      <c r="H85" s="95"/>
      <c r="I85" s="95"/>
      <c r="J85" s="95"/>
      <c r="K85" s="95"/>
      <c r="L85" s="95"/>
      <c r="M85" s="95"/>
      <c r="O85" s="95"/>
      <c r="P85" s="95"/>
      <c r="Q85" s="95"/>
      <c r="R85" s="95"/>
      <c r="S85" s="95"/>
      <c r="T85" s="95"/>
      <c r="V85" s="95"/>
      <c r="W85" s="95"/>
      <c r="X85" s="95"/>
      <c r="Y85" s="95"/>
      <c r="Z85" s="95"/>
      <c r="AA85" s="95"/>
      <c r="AB85" s="95"/>
      <c r="AC85" s="95"/>
      <c r="AD85" s="95"/>
      <c r="AE85" s="95"/>
      <c r="AF85" s="95"/>
    </row>
    <row r="86" spans="5:32" x14ac:dyDescent="0.25">
      <c r="E86" s="95"/>
      <c r="F86" s="95"/>
      <c r="G86" s="95"/>
      <c r="H86" s="95"/>
      <c r="I86" s="95"/>
      <c r="J86" s="95"/>
      <c r="K86" s="95"/>
      <c r="L86" s="95"/>
      <c r="M86" s="95"/>
      <c r="O86" s="95"/>
      <c r="P86" s="95"/>
      <c r="Q86" s="95"/>
      <c r="R86" s="95"/>
      <c r="S86" s="95"/>
      <c r="T86" s="95"/>
      <c r="V86" s="95"/>
      <c r="W86" s="95"/>
      <c r="X86" s="95"/>
      <c r="Y86" s="95"/>
      <c r="Z86" s="95"/>
      <c r="AA86" s="95"/>
      <c r="AB86" s="95"/>
      <c r="AC86" s="95"/>
      <c r="AD86" s="95"/>
      <c r="AE86" s="95"/>
      <c r="AF86" s="95"/>
    </row>
    <row r="87" spans="5:32" x14ac:dyDescent="0.25">
      <c r="E87" s="95"/>
      <c r="F87" s="95"/>
      <c r="G87" s="95"/>
      <c r="H87" s="95"/>
      <c r="I87" s="95"/>
      <c r="J87" s="95"/>
      <c r="K87" s="95"/>
      <c r="L87" s="95"/>
      <c r="M87" s="95"/>
      <c r="O87" s="95"/>
      <c r="P87" s="95"/>
      <c r="Q87" s="95"/>
      <c r="R87" s="95"/>
      <c r="S87" s="95"/>
      <c r="T87" s="95"/>
      <c r="V87" s="95"/>
      <c r="W87" s="95"/>
      <c r="X87" s="95"/>
      <c r="Y87" s="95"/>
      <c r="Z87" s="95"/>
      <c r="AA87" s="95"/>
      <c r="AB87" s="95"/>
      <c r="AC87" s="95"/>
      <c r="AD87" s="95"/>
      <c r="AE87" s="95"/>
      <c r="AF87" s="95"/>
    </row>
    <row r="88" spans="5:32" x14ac:dyDescent="0.25">
      <c r="E88" s="95"/>
      <c r="F88" s="95"/>
      <c r="G88" s="95"/>
      <c r="H88" s="95"/>
      <c r="I88" s="95"/>
      <c r="J88" s="95"/>
      <c r="K88" s="95"/>
      <c r="L88" s="95"/>
      <c r="M88" s="95"/>
      <c r="O88" s="95"/>
      <c r="P88" s="95"/>
      <c r="Q88" s="95"/>
      <c r="R88" s="95"/>
      <c r="S88" s="95"/>
      <c r="T88" s="95"/>
      <c r="V88" s="95"/>
      <c r="W88" s="95"/>
      <c r="X88" s="95"/>
      <c r="Y88" s="95"/>
      <c r="Z88" s="95"/>
      <c r="AA88" s="95"/>
      <c r="AB88" s="95"/>
      <c r="AC88" s="95"/>
      <c r="AD88" s="95"/>
      <c r="AE88" s="95"/>
      <c r="AF88" s="95"/>
    </row>
    <row r="89" spans="5:32" x14ac:dyDescent="0.25">
      <c r="E89" s="95"/>
      <c r="F89" s="95"/>
      <c r="G89" s="95"/>
      <c r="H89" s="95"/>
      <c r="I89" s="95"/>
      <c r="J89" s="95"/>
      <c r="K89" s="95"/>
      <c r="L89" s="95"/>
      <c r="M89" s="95"/>
      <c r="O89" s="95"/>
      <c r="P89" s="95"/>
      <c r="Q89" s="95"/>
      <c r="R89" s="95"/>
      <c r="S89" s="95"/>
      <c r="T89" s="95"/>
      <c r="V89" s="95"/>
      <c r="W89" s="95"/>
      <c r="X89" s="95"/>
      <c r="Y89" s="95"/>
      <c r="Z89" s="95"/>
      <c r="AA89" s="95"/>
      <c r="AB89" s="95"/>
      <c r="AC89" s="95"/>
      <c r="AD89" s="95"/>
      <c r="AE89" s="95"/>
      <c r="AF89" s="95"/>
    </row>
    <row r="90" spans="5:32" x14ac:dyDescent="0.25">
      <c r="E90" s="95"/>
      <c r="F90" s="95"/>
      <c r="G90" s="95"/>
      <c r="H90" s="95"/>
      <c r="I90" s="95"/>
      <c r="J90" s="95"/>
      <c r="K90" s="95"/>
      <c r="L90" s="95"/>
      <c r="M90" s="95"/>
      <c r="O90" s="95"/>
      <c r="P90" s="95"/>
      <c r="Q90" s="95"/>
      <c r="R90" s="95"/>
      <c r="S90" s="95"/>
      <c r="T90" s="95"/>
      <c r="V90" s="95"/>
      <c r="W90" s="95"/>
      <c r="X90" s="95"/>
      <c r="Y90" s="95"/>
      <c r="Z90" s="95"/>
      <c r="AA90" s="95"/>
      <c r="AB90" s="95"/>
      <c r="AC90" s="95"/>
      <c r="AD90" s="95"/>
      <c r="AE90" s="95"/>
      <c r="AF90" s="95"/>
    </row>
    <row r="91" spans="5:32" x14ac:dyDescent="0.25">
      <c r="E91" s="95"/>
      <c r="F91" s="95"/>
      <c r="G91" s="95"/>
      <c r="H91" s="95"/>
      <c r="I91" s="95"/>
      <c r="J91" s="95"/>
      <c r="K91" s="95"/>
      <c r="L91" s="95"/>
      <c r="M91" s="95"/>
      <c r="O91" s="95"/>
      <c r="P91" s="95"/>
      <c r="Q91" s="95"/>
      <c r="R91" s="95"/>
      <c r="S91" s="95"/>
      <c r="T91" s="95"/>
      <c r="V91" s="95"/>
      <c r="W91" s="95"/>
      <c r="X91" s="95"/>
      <c r="Y91" s="95"/>
      <c r="Z91" s="95"/>
      <c r="AA91" s="95"/>
      <c r="AB91" s="95"/>
      <c r="AC91" s="95"/>
      <c r="AD91" s="95"/>
      <c r="AE91" s="95"/>
      <c r="AF91" s="95"/>
    </row>
    <row r="92" spans="5:32" x14ac:dyDescent="0.25">
      <c r="E92" s="95"/>
      <c r="F92" s="95"/>
      <c r="G92" s="95"/>
      <c r="H92" s="95"/>
      <c r="I92" s="95"/>
      <c r="J92" s="95"/>
      <c r="K92" s="95"/>
      <c r="L92" s="95"/>
      <c r="M92" s="95"/>
      <c r="O92" s="95"/>
      <c r="P92" s="95"/>
      <c r="Q92" s="95"/>
      <c r="R92" s="95"/>
      <c r="S92" s="95"/>
      <c r="T92" s="95"/>
      <c r="V92" s="95"/>
      <c r="W92" s="95"/>
      <c r="X92" s="95"/>
      <c r="Y92" s="95"/>
      <c r="Z92" s="95"/>
      <c r="AA92" s="95"/>
      <c r="AB92" s="95"/>
      <c r="AC92" s="95"/>
      <c r="AD92" s="95"/>
      <c r="AE92" s="95"/>
      <c r="AF92" s="95"/>
    </row>
    <row r="93" spans="5:32" x14ac:dyDescent="0.25">
      <c r="E93" s="95"/>
      <c r="F93" s="95"/>
      <c r="G93" s="95"/>
      <c r="H93" s="95"/>
      <c r="I93" s="95"/>
      <c r="J93" s="95"/>
      <c r="K93" s="95"/>
      <c r="L93" s="95"/>
      <c r="M93" s="95"/>
      <c r="O93" s="95"/>
      <c r="P93" s="95"/>
      <c r="Q93" s="95"/>
      <c r="R93" s="95"/>
      <c r="S93" s="95"/>
      <c r="T93" s="95"/>
      <c r="V93" s="95"/>
      <c r="W93" s="95"/>
      <c r="X93" s="95"/>
      <c r="Y93" s="95"/>
      <c r="Z93" s="95"/>
      <c r="AA93" s="95"/>
      <c r="AB93" s="95"/>
      <c r="AC93" s="95"/>
      <c r="AD93" s="95"/>
      <c r="AE93" s="95"/>
      <c r="AF93" s="95"/>
    </row>
    <row r="94" spans="5:32" x14ac:dyDescent="0.25">
      <c r="E94" s="95"/>
      <c r="F94" s="95"/>
      <c r="G94" s="95"/>
      <c r="H94" s="95"/>
      <c r="I94" s="95"/>
      <c r="J94" s="95"/>
      <c r="K94" s="95"/>
      <c r="L94" s="95"/>
      <c r="M94" s="95"/>
      <c r="O94" s="95"/>
      <c r="P94" s="95"/>
      <c r="Q94" s="95"/>
      <c r="R94" s="95"/>
      <c r="S94" s="95"/>
      <c r="T94" s="95"/>
      <c r="V94" s="95"/>
      <c r="W94" s="95"/>
      <c r="X94" s="95"/>
      <c r="Y94" s="95"/>
      <c r="Z94" s="95"/>
      <c r="AA94" s="95"/>
      <c r="AB94" s="95"/>
      <c r="AC94" s="95"/>
      <c r="AD94" s="95"/>
      <c r="AE94" s="95"/>
      <c r="AF94" s="95"/>
    </row>
    <row r="95" spans="5:32" x14ac:dyDescent="0.25">
      <c r="E95" s="95"/>
      <c r="F95" s="95"/>
      <c r="G95" s="95"/>
      <c r="H95" s="95"/>
      <c r="I95" s="95"/>
      <c r="J95" s="95"/>
      <c r="K95" s="95"/>
      <c r="L95" s="95"/>
      <c r="M95" s="95"/>
      <c r="O95" s="95"/>
      <c r="P95" s="95"/>
      <c r="Q95" s="95"/>
      <c r="R95" s="95"/>
      <c r="S95" s="95"/>
      <c r="T95" s="95"/>
      <c r="V95" s="95"/>
      <c r="W95" s="95"/>
      <c r="X95" s="95"/>
      <c r="Y95" s="95"/>
      <c r="Z95" s="95"/>
      <c r="AA95" s="95"/>
      <c r="AB95" s="95"/>
      <c r="AC95" s="95"/>
      <c r="AD95" s="95"/>
      <c r="AE95" s="95"/>
      <c r="AF95" s="95"/>
    </row>
    <row r="96" spans="5:32" x14ac:dyDescent="0.25">
      <c r="E96" s="95"/>
      <c r="F96" s="95"/>
      <c r="G96" s="95"/>
      <c r="H96" s="95"/>
      <c r="I96" s="95"/>
      <c r="J96" s="95"/>
      <c r="K96" s="95"/>
      <c r="L96" s="95"/>
      <c r="M96" s="95"/>
      <c r="O96" s="95"/>
      <c r="P96" s="95"/>
      <c r="Q96" s="95"/>
      <c r="R96" s="95"/>
      <c r="S96" s="95"/>
      <c r="T96" s="95"/>
      <c r="V96" s="95"/>
      <c r="W96" s="95"/>
      <c r="X96" s="95"/>
      <c r="Y96" s="95"/>
      <c r="Z96" s="95"/>
      <c r="AA96" s="95"/>
      <c r="AB96" s="95"/>
      <c r="AC96" s="95"/>
      <c r="AD96" s="95"/>
      <c r="AE96" s="95"/>
      <c r="AF96" s="95"/>
    </row>
    <row r="97" spans="5:32" x14ac:dyDescent="0.25">
      <c r="E97" s="95"/>
      <c r="F97" s="95"/>
      <c r="G97" s="95"/>
      <c r="H97" s="95"/>
      <c r="I97" s="95"/>
      <c r="J97" s="95"/>
      <c r="K97" s="95"/>
      <c r="L97" s="95"/>
      <c r="M97" s="95"/>
      <c r="O97" s="95"/>
      <c r="P97" s="95"/>
      <c r="Q97" s="95"/>
      <c r="R97" s="95"/>
      <c r="S97" s="95"/>
      <c r="T97" s="95"/>
      <c r="V97" s="95"/>
      <c r="W97" s="95"/>
      <c r="X97" s="95"/>
      <c r="Y97" s="95"/>
      <c r="Z97" s="95"/>
      <c r="AA97" s="95"/>
      <c r="AB97" s="95"/>
      <c r="AC97" s="95"/>
      <c r="AD97" s="95"/>
      <c r="AE97" s="95"/>
      <c r="AF97" s="95"/>
    </row>
    <row r="98" spans="5:32" x14ac:dyDescent="0.25">
      <c r="E98" s="95"/>
      <c r="F98" s="95"/>
      <c r="G98" s="95"/>
      <c r="H98" s="95"/>
      <c r="I98" s="95"/>
      <c r="J98" s="95"/>
      <c r="K98" s="95"/>
      <c r="L98" s="95"/>
      <c r="M98" s="95"/>
      <c r="O98" s="95"/>
      <c r="P98" s="95"/>
      <c r="Q98" s="95"/>
      <c r="R98" s="95"/>
      <c r="S98" s="95"/>
      <c r="T98" s="95"/>
      <c r="V98" s="95"/>
      <c r="W98" s="95"/>
      <c r="X98" s="95"/>
      <c r="Y98" s="95"/>
      <c r="Z98" s="95"/>
      <c r="AA98" s="95"/>
      <c r="AB98" s="95"/>
      <c r="AC98" s="95"/>
      <c r="AD98" s="95"/>
      <c r="AE98" s="95"/>
      <c r="AF98" s="95"/>
    </row>
    <row r="99" spans="5:32" x14ac:dyDescent="0.25">
      <c r="E99" s="95"/>
      <c r="F99" s="95"/>
      <c r="G99" s="95"/>
      <c r="H99" s="95"/>
      <c r="I99" s="95"/>
      <c r="J99" s="95"/>
      <c r="K99" s="95"/>
      <c r="L99" s="95"/>
      <c r="M99" s="95"/>
      <c r="O99" s="95"/>
      <c r="P99" s="95"/>
      <c r="Q99" s="95"/>
      <c r="R99" s="95"/>
      <c r="S99" s="95"/>
      <c r="T99" s="95"/>
      <c r="V99" s="95"/>
      <c r="W99" s="95"/>
      <c r="X99" s="95"/>
      <c r="Y99" s="95"/>
      <c r="Z99" s="95"/>
      <c r="AA99" s="95"/>
      <c r="AB99" s="95"/>
      <c r="AC99" s="95"/>
      <c r="AD99" s="95"/>
      <c r="AE99" s="95"/>
      <c r="AF99" s="95"/>
    </row>
    <row r="100" spans="5:32" x14ac:dyDescent="0.25">
      <c r="E100" s="95"/>
      <c r="F100" s="95"/>
      <c r="G100" s="95"/>
      <c r="H100" s="95"/>
      <c r="I100" s="95"/>
      <c r="J100" s="95"/>
      <c r="K100" s="95"/>
      <c r="L100" s="95"/>
      <c r="M100" s="95"/>
      <c r="O100" s="95"/>
      <c r="P100" s="95"/>
      <c r="Q100" s="95"/>
      <c r="R100" s="95"/>
      <c r="S100" s="95"/>
      <c r="T100" s="95"/>
      <c r="V100" s="95"/>
      <c r="W100" s="95"/>
      <c r="X100" s="95"/>
      <c r="Y100" s="95"/>
      <c r="Z100" s="95"/>
      <c r="AA100" s="95"/>
      <c r="AB100" s="95"/>
      <c r="AC100" s="95"/>
      <c r="AD100" s="95"/>
      <c r="AE100" s="95"/>
      <c r="AF100" s="95"/>
    </row>
    <row r="101" spans="5:32" x14ac:dyDescent="0.25">
      <c r="E101" s="95"/>
      <c r="F101" s="95"/>
      <c r="G101" s="95"/>
      <c r="H101" s="95"/>
      <c r="I101" s="95"/>
      <c r="J101" s="95"/>
      <c r="K101" s="95"/>
      <c r="L101" s="95"/>
      <c r="M101" s="95"/>
      <c r="O101" s="95"/>
      <c r="P101" s="95"/>
      <c r="Q101" s="95"/>
      <c r="R101" s="95"/>
      <c r="S101" s="95"/>
      <c r="T101" s="95"/>
      <c r="V101" s="95"/>
      <c r="W101" s="95"/>
      <c r="X101" s="95"/>
      <c r="Y101" s="95"/>
      <c r="Z101" s="95"/>
      <c r="AA101" s="95"/>
      <c r="AB101" s="95"/>
      <c r="AC101" s="95"/>
      <c r="AD101" s="95"/>
      <c r="AE101" s="95"/>
      <c r="AF101" s="95"/>
    </row>
    <row r="102" spans="5:32" x14ac:dyDescent="0.25">
      <c r="E102" s="95"/>
      <c r="F102" s="95"/>
      <c r="G102" s="95"/>
      <c r="H102" s="95"/>
      <c r="I102" s="95"/>
      <c r="J102" s="95"/>
      <c r="K102" s="95"/>
      <c r="L102" s="95"/>
      <c r="M102" s="95"/>
      <c r="O102" s="95"/>
      <c r="P102" s="95"/>
      <c r="Q102" s="95"/>
      <c r="R102" s="95"/>
      <c r="S102" s="95"/>
      <c r="T102" s="95"/>
      <c r="V102" s="95"/>
      <c r="W102" s="95"/>
      <c r="X102" s="95"/>
      <c r="Y102" s="95"/>
      <c r="Z102" s="95"/>
      <c r="AA102" s="95"/>
      <c r="AB102" s="95"/>
      <c r="AC102" s="95"/>
      <c r="AD102" s="95"/>
      <c r="AE102" s="95"/>
      <c r="AF102" s="95"/>
    </row>
    <row r="103" spans="5:32" x14ac:dyDescent="0.25">
      <c r="E103" s="95"/>
      <c r="F103" s="95"/>
      <c r="G103" s="95"/>
      <c r="H103" s="95"/>
      <c r="I103" s="95"/>
      <c r="J103" s="95"/>
      <c r="K103" s="95"/>
      <c r="L103" s="95"/>
      <c r="M103" s="95"/>
      <c r="O103" s="95"/>
      <c r="P103" s="95"/>
      <c r="Q103" s="95"/>
      <c r="R103" s="95"/>
      <c r="S103" s="95"/>
      <c r="T103" s="95"/>
      <c r="V103" s="95"/>
      <c r="W103" s="95"/>
      <c r="X103" s="95"/>
      <c r="Y103" s="95"/>
      <c r="Z103" s="95"/>
      <c r="AA103" s="95"/>
      <c r="AB103" s="95"/>
      <c r="AC103" s="95"/>
      <c r="AD103" s="95"/>
      <c r="AE103" s="95"/>
      <c r="AF103" s="95"/>
    </row>
    <row r="104" spans="5:32" x14ac:dyDescent="0.25">
      <c r="E104" s="95"/>
      <c r="F104" s="95"/>
      <c r="G104" s="95"/>
      <c r="H104" s="95"/>
      <c r="I104" s="95"/>
      <c r="J104" s="95"/>
      <c r="K104" s="95"/>
      <c r="L104" s="95"/>
      <c r="M104" s="95"/>
      <c r="O104" s="95"/>
      <c r="P104" s="95"/>
      <c r="Q104" s="95"/>
      <c r="R104" s="95"/>
      <c r="S104" s="95"/>
      <c r="T104" s="95"/>
      <c r="V104" s="95"/>
      <c r="W104" s="95"/>
      <c r="X104" s="95"/>
      <c r="Y104" s="95"/>
      <c r="Z104" s="95"/>
      <c r="AA104" s="95"/>
      <c r="AB104" s="95"/>
      <c r="AC104" s="95"/>
      <c r="AD104" s="95"/>
      <c r="AE104" s="95"/>
      <c r="AF104" s="95"/>
    </row>
    <row r="105" spans="5:32" x14ac:dyDescent="0.25">
      <c r="E105" s="95"/>
      <c r="F105" s="95"/>
      <c r="G105" s="95"/>
      <c r="H105" s="95"/>
      <c r="I105" s="95"/>
      <c r="J105" s="95"/>
      <c r="K105" s="95"/>
      <c r="L105" s="95"/>
      <c r="M105" s="95"/>
      <c r="O105" s="95"/>
      <c r="P105" s="95"/>
      <c r="Q105" s="95"/>
      <c r="R105" s="95"/>
      <c r="S105" s="95"/>
      <c r="T105" s="95"/>
      <c r="V105" s="95"/>
      <c r="W105" s="95"/>
      <c r="X105" s="95"/>
      <c r="Y105" s="95"/>
      <c r="Z105" s="95"/>
      <c r="AA105" s="95"/>
      <c r="AB105" s="95"/>
      <c r="AC105" s="95"/>
      <c r="AD105" s="95"/>
      <c r="AE105" s="95"/>
      <c r="AF105" s="95"/>
    </row>
    <row r="106" spans="5:32" x14ac:dyDescent="0.25">
      <c r="E106" s="95"/>
      <c r="F106" s="95"/>
      <c r="G106" s="95"/>
      <c r="H106" s="95"/>
      <c r="I106" s="95"/>
      <c r="J106" s="95"/>
      <c r="K106" s="95"/>
      <c r="L106" s="95"/>
      <c r="M106" s="95"/>
      <c r="O106" s="95"/>
      <c r="P106" s="95"/>
      <c r="Q106" s="95"/>
      <c r="R106" s="95"/>
      <c r="S106" s="95"/>
      <c r="T106" s="95"/>
      <c r="V106" s="95"/>
      <c r="W106" s="95"/>
      <c r="X106" s="95"/>
      <c r="Y106" s="95"/>
      <c r="Z106" s="95"/>
      <c r="AA106" s="95"/>
      <c r="AB106" s="95"/>
      <c r="AC106" s="95"/>
      <c r="AD106" s="95"/>
      <c r="AE106" s="95"/>
      <c r="AF106" s="95"/>
    </row>
    <row r="107" spans="5:32" x14ac:dyDescent="0.25">
      <c r="E107" s="95"/>
      <c r="F107" s="95"/>
      <c r="G107" s="95"/>
      <c r="H107" s="95"/>
      <c r="I107" s="95"/>
      <c r="J107" s="95"/>
      <c r="K107" s="95"/>
      <c r="L107" s="95"/>
      <c r="M107" s="95"/>
      <c r="O107" s="95"/>
      <c r="P107" s="95"/>
      <c r="Q107" s="95"/>
      <c r="R107" s="95"/>
      <c r="S107" s="95"/>
      <c r="T107" s="95"/>
      <c r="V107" s="95"/>
      <c r="W107" s="95"/>
      <c r="X107" s="95"/>
      <c r="Y107" s="95"/>
      <c r="Z107" s="95"/>
      <c r="AA107" s="95"/>
      <c r="AB107" s="95"/>
      <c r="AC107" s="95"/>
      <c r="AD107" s="95"/>
      <c r="AE107" s="95"/>
      <c r="AF107" s="95"/>
    </row>
    <row r="108" spans="5:32" x14ac:dyDescent="0.25">
      <c r="E108" s="95"/>
      <c r="F108" s="95"/>
      <c r="G108" s="95"/>
      <c r="H108" s="95"/>
      <c r="I108" s="95"/>
      <c r="J108" s="95"/>
      <c r="K108" s="95"/>
      <c r="L108" s="95"/>
      <c r="M108" s="95"/>
      <c r="O108" s="95"/>
      <c r="P108" s="95"/>
      <c r="Q108" s="95"/>
      <c r="R108" s="95"/>
      <c r="S108" s="95"/>
      <c r="T108" s="95"/>
      <c r="V108" s="95"/>
      <c r="W108" s="95"/>
      <c r="X108" s="95"/>
      <c r="Y108" s="95"/>
      <c r="Z108" s="95"/>
      <c r="AA108" s="95"/>
      <c r="AB108" s="95"/>
      <c r="AC108" s="95"/>
      <c r="AD108" s="95"/>
      <c r="AE108" s="95"/>
      <c r="AF108" s="95"/>
    </row>
    <row r="109" spans="5:32" x14ac:dyDescent="0.25">
      <c r="E109" s="95"/>
      <c r="F109" s="95"/>
      <c r="G109" s="95"/>
      <c r="H109" s="95"/>
      <c r="I109" s="95"/>
      <c r="J109" s="95"/>
      <c r="K109" s="95"/>
      <c r="L109" s="95"/>
      <c r="M109" s="95"/>
      <c r="O109" s="95"/>
      <c r="P109" s="95"/>
      <c r="Q109" s="95"/>
      <c r="R109" s="95"/>
      <c r="S109" s="95"/>
      <c r="T109" s="95"/>
      <c r="V109" s="95"/>
      <c r="W109" s="95"/>
      <c r="X109" s="95"/>
      <c r="Y109" s="95"/>
      <c r="Z109" s="95"/>
      <c r="AA109" s="95"/>
      <c r="AB109" s="95"/>
      <c r="AC109" s="95"/>
      <c r="AD109" s="95"/>
      <c r="AE109" s="95"/>
      <c r="AF109" s="95"/>
    </row>
    <row r="110" spans="5:32" x14ac:dyDescent="0.25">
      <c r="E110" s="95"/>
      <c r="F110" s="95"/>
      <c r="G110" s="95"/>
      <c r="H110" s="95"/>
      <c r="I110" s="95"/>
      <c r="J110" s="95"/>
      <c r="K110" s="95"/>
      <c r="L110" s="95"/>
      <c r="M110" s="95"/>
      <c r="O110" s="95"/>
      <c r="P110" s="95"/>
      <c r="Q110" s="95"/>
      <c r="R110" s="95"/>
      <c r="S110" s="95"/>
      <c r="T110" s="95"/>
      <c r="V110" s="95"/>
      <c r="W110" s="95"/>
      <c r="X110" s="95"/>
      <c r="Y110" s="95"/>
      <c r="Z110" s="95"/>
      <c r="AA110" s="95"/>
      <c r="AB110" s="95"/>
      <c r="AC110" s="95"/>
      <c r="AD110" s="95"/>
      <c r="AE110" s="95"/>
      <c r="AF110" s="95"/>
    </row>
    <row r="111" spans="5:32" x14ac:dyDescent="0.25">
      <c r="E111" s="95"/>
      <c r="F111" s="95"/>
      <c r="G111" s="95"/>
      <c r="H111" s="95"/>
      <c r="I111" s="95"/>
      <c r="J111" s="95"/>
      <c r="K111" s="95"/>
      <c r="L111" s="95"/>
      <c r="M111" s="95"/>
      <c r="O111" s="95"/>
      <c r="P111" s="95"/>
      <c r="Q111" s="95"/>
      <c r="R111" s="95"/>
      <c r="S111" s="95"/>
      <c r="T111" s="95"/>
      <c r="V111" s="95"/>
      <c r="W111" s="95"/>
      <c r="X111" s="95"/>
      <c r="Y111" s="95"/>
      <c r="Z111" s="95"/>
      <c r="AA111" s="95"/>
      <c r="AB111" s="95"/>
      <c r="AC111" s="95"/>
      <c r="AD111" s="95"/>
      <c r="AE111" s="95"/>
      <c r="AF111" s="95"/>
    </row>
    <row r="112" spans="5:32" x14ac:dyDescent="0.25">
      <c r="E112" s="95"/>
      <c r="F112" s="95"/>
      <c r="G112" s="95"/>
      <c r="H112" s="95"/>
      <c r="I112" s="95"/>
      <c r="J112" s="95"/>
      <c r="K112" s="95"/>
      <c r="L112" s="95"/>
      <c r="M112" s="95"/>
      <c r="O112" s="95"/>
      <c r="P112" s="95"/>
      <c r="Q112" s="95"/>
      <c r="R112" s="95"/>
      <c r="S112" s="95"/>
      <c r="T112" s="95"/>
      <c r="V112" s="95"/>
      <c r="W112" s="95"/>
      <c r="X112" s="95"/>
      <c r="Y112" s="95"/>
      <c r="Z112" s="95"/>
      <c r="AA112" s="95"/>
      <c r="AB112" s="95"/>
      <c r="AC112" s="95"/>
      <c r="AD112" s="95"/>
      <c r="AE112" s="95"/>
      <c r="AF112" s="95"/>
    </row>
    <row r="113" spans="5:32" x14ac:dyDescent="0.25">
      <c r="E113" s="95"/>
      <c r="F113" s="95"/>
      <c r="G113" s="95"/>
      <c r="H113" s="95"/>
      <c r="I113" s="95"/>
      <c r="J113" s="95"/>
      <c r="K113" s="95"/>
      <c r="L113" s="95"/>
      <c r="M113" s="95"/>
      <c r="O113" s="95"/>
      <c r="P113" s="95"/>
      <c r="Q113" s="95"/>
      <c r="R113" s="95"/>
      <c r="S113" s="95"/>
      <c r="T113" s="95"/>
      <c r="V113" s="95"/>
      <c r="W113" s="95"/>
      <c r="X113" s="95"/>
      <c r="Y113" s="95"/>
      <c r="Z113" s="95"/>
      <c r="AA113" s="95"/>
      <c r="AB113" s="95"/>
      <c r="AC113" s="95"/>
      <c r="AD113" s="95"/>
      <c r="AE113" s="95"/>
      <c r="AF113" s="95"/>
    </row>
    <row r="114" spans="5:32" x14ac:dyDescent="0.25">
      <c r="E114" s="95"/>
      <c r="F114" s="95"/>
      <c r="G114" s="95"/>
      <c r="H114" s="95"/>
      <c r="I114" s="95"/>
      <c r="J114" s="95"/>
      <c r="K114" s="95"/>
      <c r="L114" s="95"/>
      <c r="M114" s="95"/>
      <c r="O114" s="95"/>
      <c r="P114" s="95"/>
      <c r="Q114" s="95"/>
      <c r="R114" s="95"/>
      <c r="S114" s="95"/>
      <c r="T114" s="95"/>
      <c r="V114" s="95"/>
      <c r="W114" s="95"/>
      <c r="X114" s="95"/>
      <c r="Y114" s="95"/>
      <c r="Z114" s="95"/>
      <c r="AA114" s="95"/>
      <c r="AB114" s="95"/>
      <c r="AC114" s="95"/>
      <c r="AD114" s="95"/>
      <c r="AE114" s="95"/>
      <c r="AF114" s="95"/>
    </row>
    <row r="115" spans="5:32" x14ac:dyDescent="0.25">
      <c r="E115" s="95"/>
      <c r="F115" s="95"/>
      <c r="G115" s="95"/>
      <c r="H115" s="95"/>
      <c r="I115" s="95"/>
      <c r="J115" s="95"/>
      <c r="K115" s="95"/>
      <c r="L115" s="95"/>
      <c r="M115" s="95"/>
      <c r="O115" s="95"/>
      <c r="P115" s="95"/>
      <c r="Q115" s="95"/>
      <c r="R115" s="95"/>
      <c r="S115" s="95"/>
      <c r="T115" s="95"/>
      <c r="V115" s="95"/>
      <c r="W115" s="95"/>
      <c r="X115" s="95"/>
      <c r="Y115" s="95"/>
      <c r="Z115" s="95"/>
      <c r="AA115" s="95"/>
      <c r="AB115" s="95"/>
      <c r="AC115" s="95"/>
      <c r="AD115" s="95"/>
      <c r="AE115" s="95"/>
      <c r="AF115" s="95"/>
    </row>
    <row r="116" spans="5:32" x14ac:dyDescent="0.25">
      <c r="E116" s="95"/>
      <c r="F116" s="95"/>
      <c r="G116" s="95"/>
      <c r="H116" s="95"/>
      <c r="I116" s="95"/>
      <c r="J116" s="95"/>
      <c r="K116" s="95"/>
      <c r="L116" s="95"/>
      <c r="M116" s="95"/>
      <c r="O116" s="95"/>
      <c r="P116" s="95"/>
      <c r="Q116" s="95"/>
      <c r="R116" s="95"/>
      <c r="S116" s="95"/>
      <c r="T116" s="95"/>
      <c r="V116" s="95"/>
      <c r="W116" s="95"/>
      <c r="X116" s="95"/>
      <c r="Y116" s="95"/>
      <c r="Z116" s="95"/>
      <c r="AA116" s="95"/>
      <c r="AB116" s="95"/>
      <c r="AC116" s="95"/>
      <c r="AD116" s="95"/>
      <c r="AE116" s="95"/>
      <c r="AF116" s="95"/>
    </row>
    <row r="117" spans="5:32" x14ac:dyDescent="0.25">
      <c r="E117" s="95"/>
      <c r="F117" s="95"/>
      <c r="G117" s="95"/>
      <c r="H117" s="95"/>
      <c r="I117" s="95"/>
      <c r="J117" s="95"/>
      <c r="K117" s="95"/>
      <c r="L117" s="95"/>
      <c r="M117" s="95"/>
      <c r="O117" s="95"/>
      <c r="P117" s="95"/>
      <c r="Q117" s="95"/>
      <c r="R117" s="95"/>
      <c r="S117" s="95"/>
      <c r="T117" s="95"/>
      <c r="V117" s="95"/>
      <c r="W117" s="95"/>
      <c r="X117" s="95"/>
      <c r="Y117" s="95"/>
      <c r="Z117" s="95"/>
      <c r="AA117" s="95"/>
      <c r="AB117" s="95"/>
      <c r="AC117" s="95"/>
      <c r="AD117" s="95"/>
      <c r="AE117" s="95"/>
      <c r="AF117" s="95"/>
    </row>
    <row r="118" spans="5:32" x14ac:dyDescent="0.25">
      <c r="E118" s="95"/>
      <c r="F118" s="95"/>
      <c r="G118" s="95"/>
      <c r="H118" s="95"/>
      <c r="I118" s="95"/>
      <c r="J118" s="95"/>
      <c r="K118" s="95"/>
      <c r="L118" s="95"/>
      <c r="M118" s="95"/>
      <c r="O118" s="95"/>
      <c r="P118" s="95"/>
      <c r="Q118" s="95"/>
      <c r="R118" s="95"/>
      <c r="S118" s="95"/>
      <c r="T118" s="95"/>
      <c r="V118" s="95"/>
      <c r="W118" s="95"/>
      <c r="X118" s="95"/>
      <c r="Y118" s="95"/>
      <c r="Z118" s="95"/>
      <c r="AA118" s="95"/>
      <c r="AB118" s="95"/>
      <c r="AC118" s="95"/>
      <c r="AD118" s="95"/>
      <c r="AE118" s="95"/>
      <c r="AF118" s="95"/>
    </row>
    <row r="119" spans="5:32" x14ac:dyDescent="0.25">
      <c r="E119" s="95"/>
      <c r="F119" s="95"/>
      <c r="G119" s="95"/>
      <c r="H119" s="95"/>
      <c r="I119" s="95"/>
      <c r="J119" s="95"/>
      <c r="K119" s="95"/>
      <c r="L119" s="95"/>
      <c r="M119" s="95"/>
      <c r="O119" s="95"/>
      <c r="P119" s="95"/>
      <c r="Q119" s="95"/>
      <c r="R119" s="95"/>
      <c r="S119" s="95"/>
      <c r="T119" s="95"/>
      <c r="V119" s="95"/>
      <c r="W119" s="95"/>
      <c r="X119" s="95"/>
      <c r="Y119" s="95"/>
      <c r="Z119" s="95"/>
      <c r="AA119" s="95"/>
      <c r="AB119" s="95"/>
      <c r="AC119" s="95"/>
      <c r="AD119" s="95"/>
      <c r="AE119" s="95"/>
      <c r="AF119" s="95"/>
    </row>
    <row r="120" spans="5:32" x14ac:dyDescent="0.25">
      <c r="E120" s="95"/>
      <c r="F120" s="95"/>
      <c r="G120" s="95"/>
      <c r="H120" s="95"/>
      <c r="I120" s="95"/>
      <c r="J120" s="95"/>
      <c r="K120" s="95"/>
      <c r="L120" s="95"/>
      <c r="M120" s="95"/>
      <c r="O120" s="95"/>
      <c r="P120" s="95"/>
      <c r="Q120" s="95"/>
      <c r="R120" s="95"/>
      <c r="S120" s="95"/>
      <c r="T120" s="95"/>
      <c r="V120" s="95"/>
      <c r="W120" s="95"/>
      <c r="X120" s="95"/>
      <c r="Y120" s="95"/>
      <c r="Z120" s="95"/>
      <c r="AA120" s="95"/>
      <c r="AB120" s="95"/>
      <c r="AC120" s="95"/>
      <c r="AD120" s="95"/>
      <c r="AE120" s="95"/>
      <c r="AF120" s="95"/>
    </row>
    <row r="121" spans="5:32" x14ac:dyDescent="0.25">
      <c r="E121" s="95"/>
      <c r="F121" s="95"/>
      <c r="G121" s="95"/>
      <c r="H121" s="95"/>
      <c r="I121" s="95"/>
      <c r="J121" s="95"/>
      <c r="K121" s="95"/>
      <c r="L121" s="95"/>
      <c r="M121" s="95"/>
      <c r="O121" s="95"/>
      <c r="P121" s="95"/>
      <c r="Q121" s="95"/>
      <c r="R121" s="95"/>
      <c r="S121" s="95"/>
      <c r="T121" s="95"/>
      <c r="V121" s="95"/>
      <c r="W121" s="95"/>
      <c r="X121" s="95"/>
      <c r="Y121" s="95"/>
      <c r="Z121" s="95"/>
      <c r="AA121" s="95"/>
      <c r="AB121" s="95"/>
      <c r="AC121" s="95"/>
      <c r="AD121" s="95"/>
      <c r="AE121" s="95"/>
      <c r="AF121" s="95"/>
    </row>
    <row r="122" spans="5:32" x14ac:dyDescent="0.25">
      <c r="E122" s="95"/>
      <c r="F122" s="95"/>
      <c r="G122" s="95"/>
      <c r="H122" s="95"/>
      <c r="I122" s="95"/>
      <c r="J122" s="95"/>
      <c r="K122" s="95"/>
      <c r="L122" s="95"/>
      <c r="M122" s="95"/>
      <c r="O122" s="95"/>
      <c r="P122" s="95"/>
      <c r="Q122" s="95"/>
      <c r="R122" s="95"/>
      <c r="S122" s="95"/>
      <c r="T122" s="95"/>
      <c r="V122" s="95"/>
      <c r="W122" s="95"/>
      <c r="X122" s="95"/>
      <c r="Y122" s="95"/>
      <c r="Z122" s="95"/>
      <c r="AA122" s="95"/>
      <c r="AB122" s="95"/>
      <c r="AC122" s="95"/>
      <c r="AD122" s="95"/>
      <c r="AE122" s="95"/>
      <c r="AF122" s="95"/>
    </row>
    <row r="123" spans="5:32" x14ac:dyDescent="0.25">
      <c r="E123" s="95"/>
      <c r="F123" s="95"/>
      <c r="G123" s="95"/>
      <c r="H123" s="95"/>
      <c r="I123" s="95"/>
      <c r="J123" s="95"/>
      <c r="K123" s="95"/>
      <c r="L123" s="95"/>
      <c r="M123" s="95"/>
      <c r="O123" s="95"/>
      <c r="P123" s="95"/>
      <c r="Q123" s="95"/>
      <c r="R123" s="95"/>
      <c r="S123" s="95"/>
      <c r="T123" s="95"/>
      <c r="V123" s="95"/>
      <c r="W123" s="95"/>
      <c r="X123" s="95"/>
      <c r="Y123" s="95"/>
      <c r="Z123" s="95"/>
      <c r="AA123" s="95"/>
      <c r="AB123" s="95"/>
      <c r="AC123" s="95"/>
      <c r="AD123" s="95"/>
      <c r="AE123" s="95"/>
      <c r="AF123" s="95"/>
    </row>
    <row r="124" spans="5:32" x14ac:dyDescent="0.25">
      <c r="E124" s="95"/>
      <c r="F124" s="95"/>
      <c r="G124" s="95"/>
      <c r="H124" s="95"/>
      <c r="I124" s="95"/>
      <c r="J124" s="95"/>
      <c r="K124" s="95"/>
      <c r="L124" s="95"/>
      <c r="M124" s="95"/>
      <c r="O124" s="95"/>
      <c r="P124" s="95"/>
      <c r="Q124" s="95"/>
      <c r="R124" s="95"/>
      <c r="S124" s="95"/>
      <c r="T124" s="95"/>
      <c r="V124" s="95"/>
      <c r="W124" s="95"/>
      <c r="X124" s="95"/>
      <c r="Y124" s="95"/>
      <c r="Z124" s="95"/>
      <c r="AA124" s="95"/>
      <c r="AB124" s="95"/>
      <c r="AC124" s="95"/>
      <c r="AD124" s="95"/>
      <c r="AE124" s="95"/>
      <c r="AF124" s="95"/>
    </row>
    <row r="125" spans="5:32" x14ac:dyDescent="0.25">
      <c r="E125" s="95"/>
      <c r="F125" s="95"/>
      <c r="G125" s="95"/>
      <c r="H125" s="95"/>
      <c r="I125" s="95"/>
      <c r="J125" s="95"/>
      <c r="K125" s="95"/>
      <c r="L125" s="95"/>
      <c r="M125" s="95"/>
      <c r="O125" s="95"/>
      <c r="P125" s="95"/>
      <c r="Q125" s="95"/>
      <c r="R125" s="95"/>
      <c r="S125" s="95"/>
      <c r="T125" s="95"/>
      <c r="V125" s="95"/>
      <c r="W125" s="95"/>
      <c r="X125" s="95"/>
      <c r="Y125" s="95"/>
      <c r="Z125" s="95"/>
      <c r="AA125" s="95"/>
      <c r="AB125" s="95"/>
      <c r="AC125" s="95"/>
      <c r="AD125" s="95"/>
      <c r="AE125" s="95"/>
      <c r="AF125" s="95"/>
    </row>
    <row r="126" spans="5:32" x14ac:dyDescent="0.25">
      <c r="E126" s="95"/>
      <c r="F126" s="95"/>
      <c r="G126" s="95"/>
      <c r="H126" s="95"/>
      <c r="I126" s="95"/>
      <c r="J126" s="95"/>
      <c r="K126" s="95"/>
      <c r="L126" s="95"/>
      <c r="M126" s="95"/>
      <c r="O126" s="95"/>
      <c r="P126" s="95"/>
      <c r="Q126" s="95"/>
      <c r="R126" s="95"/>
      <c r="S126" s="95"/>
      <c r="T126" s="95"/>
      <c r="V126" s="95"/>
      <c r="W126" s="95"/>
      <c r="X126" s="95"/>
      <c r="Y126" s="95"/>
      <c r="Z126" s="95"/>
      <c r="AA126" s="95"/>
      <c r="AB126" s="95"/>
      <c r="AC126" s="95"/>
      <c r="AD126" s="95"/>
      <c r="AE126" s="95"/>
      <c r="AF126" s="95"/>
    </row>
    <row r="127" spans="5:32" x14ac:dyDescent="0.25">
      <c r="E127" s="95"/>
      <c r="F127" s="95"/>
      <c r="G127" s="95"/>
      <c r="H127" s="95"/>
      <c r="I127" s="95"/>
      <c r="J127" s="95"/>
      <c r="K127" s="95"/>
      <c r="L127" s="95"/>
      <c r="M127" s="95"/>
      <c r="O127" s="95"/>
      <c r="P127" s="95"/>
      <c r="Q127" s="95"/>
      <c r="R127" s="95"/>
      <c r="S127" s="95"/>
      <c r="T127" s="95"/>
      <c r="V127" s="95"/>
      <c r="W127" s="95"/>
      <c r="X127" s="95"/>
      <c r="Y127" s="95"/>
      <c r="Z127" s="95"/>
      <c r="AA127" s="95"/>
      <c r="AB127" s="95"/>
      <c r="AC127" s="95"/>
      <c r="AD127" s="95"/>
      <c r="AE127" s="95"/>
      <c r="AF127" s="95"/>
    </row>
    <row r="128" spans="5:32" x14ac:dyDescent="0.25">
      <c r="E128" s="95"/>
      <c r="F128" s="95"/>
      <c r="G128" s="95"/>
      <c r="H128" s="95"/>
      <c r="I128" s="95"/>
      <c r="J128" s="95"/>
      <c r="K128" s="95"/>
      <c r="L128" s="95"/>
      <c r="M128" s="95"/>
      <c r="O128" s="95"/>
      <c r="P128" s="95"/>
      <c r="Q128" s="95"/>
      <c r="R128" s="95"/>
      <c r="S128" s="95"/>
      <c r="T128" s="95"/>
      <c r="V128" s="95"/>
      <c r="W128" s="95"/>
      <c r="X128" s="95"/>
      <c r="Y128" s="95"/>
      <c r="Z128" s="95"/>
      <c r="AA128" s="95"/>
      <c r="AB128" s="95"/>
      <c r="AC128" s="95"/>
      <c r="AD128" s="95"/>
      <c r="AE128" s="95"/>
      <c r="AF128" s="95"/>
    </row>
    <row r="129" spans="5:32" x14ac:dyDescent="0.25">
      <c r="E129" s="95"/>
      <c r="F129" s="95"/>
      <c r="G129" s="95"/>
      <c r="H129" s="95"/>
      <c r="I129" s="95"/>
      <c r="J129" s="95"/>
      <c r="K129" s="95"/>
      <c r="L129" s="95"/>
      <c r="M129" s="95"/>
      <c r="O129" s="95"/>
      <c r="P129" s="95"/>
      <c r="Q129" s="95"/>
      <c r="R129" s="95"/>
      <c r="S129" s="95"/>
      <c r="T129" s="95"/>
      <c r="V129" s="95"/>
      <c r="W129" s="95"/>
      <c r="X129" s="95"/>
      <c r="Y129" s="95"/>
      <c r="Z129" s="95"/>
      <c r="AA129" s="95"/>
      <c r="AB129" s="95"/>
      <c r="AC129" s="95"/>
      <c r="AD129" s="95"/>
      <c r="AE129" s="95"/>
      <c r="AF129" s="95"/>
    </row>
    <row r="130" spans="5:32" x14ac:dyDescent="0.25">
      <c r="E130" s="95"/>
      <c r="F130" s="95"/>
      <c r="G130" s="95"/>
      <c r="H130" s="95"/>
      <c r="I130" s="95"/>
      <c r="J130" s="95"/>
      <c r="K130" s="95"/>
      <c r="L130" s="95"/>
      <c r="M130" s="95"/>
      <c r="O130" s="95"/>
      <c r="P130" s="95"/>
      <c r="Q130" s="95"/>
      <c r="R130" s="95"/>
      <c r="S130" s="95"/>
      <c r="T130" s="95"/>
      <c r="V130" s="95"/>
      <c r="W130" s="95"/>
      <c r="X130" s="95"/>
      <c r="Y130" s="95"/>
      <c r="Z130" s="95"/>
      <c r="AA130" s="95"/>
      <c r="AB130" s="95"/>
      <c r="AC130" s="95"/>
      <c r="AD130" s="95"/>
      <c r="AE130" s="95"/>
      <c r="AF130" s="95"/>
    </row>
    <row r="131" spans="5:32" x14ac:dyDescent="0.25">
      <c r="E131" s="95"/>
      <c r="F131" s="95"/>
      <c r="G131" s="95"/>
      <c r="H131" s="95"/>
      <c r="I131" s="95"/>
      <c r="J131" s="95"/>
      <c r="K131" s="95"/>
      <c r="L131" s="95"/>
      <c r="M131" s="95"/>
      <c r="O131" s="95"/>
      <c r="P131" s="95"/>
      <c r="Q131" s="95"/>
      <c r="R131" s="95"/>
      <c r="S131" s="95"/>
      <c r="T131" s="95"/>
      <c r="V131" s="95"/>
      <c r="W131" s="95"/>
      <c r="X131" s="95"/>
      <c r="Y131" s="95"/>
      <c r="Z131" s="95"/>
      <c r="AA131" s="95"/>
      <c r="AB131" s="95"/>
      <c r="AC131" s="95"/>
      <c r="AD131" s="95"/>
      <c r="AE131" s="95"/>
      <c r="AF131" s="95"/>
    </row>
    <row r="132" spans="5:32" x14ac:dyDescent="0.25">
      <c r="E132" s="95"/>
      <c r="F132" s="95"/>
      <c r="G132" s="95"/>
      <c r="H132" s="95"/>
      <c r="I132" s="95"/>
      <c r="J132" s="95"/>
      <c r="K132" s="95"/>
      <c r="L132" s="95"/>
      <c r="M132" s="95"/>
      <c r="O132" s="95"/>
      <c r="P132" s="95"/>
      <c r="Q132" s="95"/>
      <c r="R132" s="95"/>
      <c r="S132" s="95"/>
      <c r="T132" s="95"/>
      <c r="V132" s="95"/>
      <c r="W132" s="95"/>
      <c r="X132" s="95"/>
      <c r="Y132" s="95"/>
      <c r="Z132" s="95"/>
      <c r="AA132" s="95"/>
      <c r="AB132" s="95"/>
      <c r="AC132" s="95"/>
      <c r="AD132" s="95"/>
      <c r="AE132" s="95"/>
      <c r="AF132" s="95"/>
    </row>
    <row r="133" spans="5:32" x14ac:dyDescent="0.25">
      <c r="E133" s="95"/>
      <c r="F133" s="95"/>
      <c r="G133" s="95"/>
      <c r="H133" s="95"/>
      <c r="I133" s="95"/>
      <c r="J133" s="95"/>
      <c r="K133" s="95"/>
      <c r="L133" s="95"/>
      <c r="M133" s="95"/>
      <c r="O133" s="95"/>
      <c r="P133" s="95"/>
      <c r="Q133" s="95"/>
      <c r="R133" s="95"/>
      <c r="S133" s="95"/>
      <c r="T133" s="95"/>
      <c r="V133" s="95"/>
      <c r="W133" s="95"/>
      <c r="X133" s="95"/>
      <c r="Y133" s="95"/>
      <c r="Z133" s="95"/>
      <c r="AA133" s="95"/>
      <c r="AB133" s="95"/>
      <c r="AC133" s="95"/>
      <c r="AD133" s="95"/>
      <c r="AE133" s="95"/>
      <c r="AF133" s="95"/>
    </row>
    <row r="134" spans="5:32" x14ac:dyDescent="0.25">
      <c r="E134" s="95"/>
      <c r="F134" s="95"/>
      <c r="G134" s="95"/>
      <c r="H134" s="95"/>
      <c r="I134" s="95"/>
      <c r="J134" s="95"/>
      <c r="K134" s="95"/>
      <c r="L134" s="95"/>
      <c r="M134" s="95"/>
      <c r="O134" s="95"/>
      <c r="P134" s="95"/>
      <c r="Q134" s="95"/>
      <c r="R134" s="95"/>
      <c r="S134" s="95"/>
      <c r="T134" s="95"/>
      <c r="V134" s="95"/>
      <c r="W134" s="95"/>
      <c r="X134" s="95"/>
      <c r="Y134" s="95"/>
      <c r="Z134" s="95"/>
      <c r="AA134" s="95"/>
      <c r="AB134" s="95"/>
      <c r="AC134" s="95"/>
      <c r="AD134" s="95"/>
      <c r="AE134" s="95"/>
      <c r="AF134" s="95"/>
    </row>
    <row r="135" spans="5:32" x14ac:dyDescent="0.25">
      <c r="E135" s="95"/>
      <c r="F135" s="95"/>
      <c r="G135" s="95"/>
      <c r="H135" s="95"/>
      <c r="I135" s="95"/>
      <c r="J135" s="95"/>
      <c r="K135" s="95"/>
      <c r="L135" s="95"/>
      <c r="M135" s="95"/>
      <c r="O135" s="95"/>
      <c r="P135" s="95"/>
      <c r="Q135" s="95"/>
      <c r="R135" s="95"/>
      <c r="S135" s="95"/>
      <c r="T135" s="95"/>
      <c r="V135" s="95"/>
      <c r="W135" s="95"/>
      <c r="X135" s="95"/>
      <c r="Y135" s="95"/>
      <c r="Z135" s="95"/>
      <c r="AA135" s="95"/>
      <c r="AB135" s="95"/>
      <c r="AC135" s="95"/>
      <c r="AD135" s="95"/>
      <c r="AE135" s="95"/>
      <c r="AF135" s="95"/>
    </row>
    <row r="136" spans="5:32" x14ac:dyDescent="0.25">
      <c r="E136" s="95"/>
      <c r="F136" s="95"/>
      <c r="G136" s="95"/>
      <c r="H136" s="95"/>
      <c r="I136" s="95"/>
      <c r="J136" s="95"/>
      <c r="K136" s="95"/>
      <c r="L136" s="95"/>
      <c r="M136" s="95"/>
      <c r="O136" s="95"/>
      <c r="P136" s="95"/>
      <c r="Q136" s="95"/>
      <c r="R136" s="95"/>
      <c r="S136" s="95"/>
      <c r="T136" s="95"/>
      <c r="V136" s="95"/>
      <c r="W136" s="95"/>
      <c r="X136" s="95"/>
      <c r="Y136" s="95"/>
      <c r="Z136" s="95"/>
      <c r="AA136" s="95"/>
      <c r="AB136" s="95"/>
      <c r="AC136" s="95"/>
      <c r="AD136" s="95"/>
      <c r="AE136" s="95"/>
      <c r="AF136" s="95"/>
    </row>
    <row r="137" spans="5:32" x14ac:dyDescent="0.25">
      <c r="E137" s="95"/>
      <c r="F137" s="95"/>
      <c r="G137" s="95"/>
      <c r="H137" s="95"/>
      <c r="I137" s="95"/>
      <c r="J137" s="95"/>
      <c r="K137" s="95"/>
      <c r="L137" s="95"/>
      <c r="M137" s="95"/>
      <c r="O137" s="95"/>
      <c r="P137" s="95"/>
      <c r="Q137" s="95"/>
      <c r="R137" s="95"/>
      <c r="S137" s="95"/>
      <c r="T137" s="95"/>
      <c r="V137" s="95"/>
      <c r="W137" s="95"/>
      <c r="X137" s="95"/>
      <c r="Y137" s="95"/>
      <c r="Z137" s="95"/>
      <c r="AA137" s="95"/>
      <c r="AB137" s="95"/>
      <c r="AC137" s="95"/>
      <c r="AD137" s="95"/>
      <c r="AE137" s="95"/>
      <c r="AF137" s="95"/>
    </row>
    <row r="138" spans="5:32" x14ac:dyDescent="0.25">
      <c r="E138" s="95"/>
      <c r="F138" s="95"/>
      <c r="G138" s="95"/>
      <c r="H138" s="95"/>
      <c r="I138" s="95"/>
      <c r="J138" s="95"/>
      <c r="K138" s="95"/>
      <c r="L138" s="95"/>
      <c r="M138" s="95"/>
      <c r="O138" s="95"/>
      <c r="P138" s="95"/>
      <c r="Q138" s="95"/>
      <c r="R138" s="95"/>
      <c r="S138" s="95"/>
      <c r="T138" s="95"/>
      <c r="V138" s="95"/>
      <c r="W138" s="95"/>
      <c r="X138" s="95"/>
      <c r="Y138" s="95"/>
      <c r="Z138" s="95"/>
      <c r="AA138" s="95"/>
      <c r="AB138" s="95"/>
      <c r="AC138" s="95"/>
      <c r="AD138" s="95"/>
      <c r="AE138" s="95"/>
      <c r="AF138" s="95"/>
    </row>
    <row r="139" spans="5:32" x14ac:dyDescent="0.25">
      <c r="E139" s="95"/>
      <c r="F139" s="95"/>
      <c r="G139" s="95"/>
      <c r="H139" s="95"/>
      <c r="I139" s="95"/>
      <c r="J139" s="95"/>
      <c r="K139" s="95"/>
      <c r="L139" s="95"/>
      <c r="M139" s="95"/>
      <c r="O139" s="95"/>
      <c r="P139" s="95"/>
      <c r="Q139" s="95"/>
      <c r="R139" s="95"/>
      <c r="S139" s="95"/>
      <c r="T139" s="95"/>
      <c r="V139" s="95"/>
      <c r="W139" s="95"/>
      <c r="X139" s="95"/>
      <c r="Y139" s="95"/>
      <c r="Z139" s="95"/>
      <c r="AA139" s="95"/>
      <c r="AB139" s="95"/>
      <c r="AC139" s="95"/>
      <c r="AD139" s="95"/>
      <c r="AE139" s="95"/>
      <c r="AF139" s="95"/>
    </row>
    <row r="140" spans="5:32" x14ac:dyDescent="0.25">
      <c r="E140" s="95"/>
      <c r="F140" s="95"/>
      <c r="G140" s="95"/>
      <c r="H140" s="95"/>
      <c r="I140" s="95"/>
      <c r="J140" s="95"/>
      <c r="K140" s="95"/>
      <c r="L140" s="95"/>
      <c r="M140" s="95"/>
      <c r="O140" s="95"/>
      <c r="P140" s="95"/>
      <c r="Q140" s="95"/>
      <c r="R140" s="95"/>
      <c r="S140" s="95"/>
      <c r="T140" s="95"/>
      <c r="V140" s="95"/>
      <c r="W140" s="95"/>
      <c r="X140" s="95"/>
      <c r="Y140" s="95"/>
      <c r="Z140" s="95"/>
      <c r="AA140" s="95"/>
      <c r="AB140" s="95"/>
      <c r="AC140" s="95"/>
      <c r="AD140" s="95"/>
      <c r="AE140" s="95"/>
      <c r="AF140" s="95"/>
    </row>
    <row r="141" spans="5:32" x14ac:dyDescent="0.25">
      <c r="E141" s="95"/>
      <c r="F141" s="95"/>
      <c r="G141" s="95"/>
      <c r="H141" s="95"/>
      <c r="I141" s="95"/>
      <c r="J141" s="95"/>
      <c r="K141" s="95"/>
      <c r="L141" s="95"/>
      <c r="M141" s="95"/>
      <c r="O141" s="95"/>
      <c r="P141" s="95"/>
      <c r="Q141" s="95"/>
      <c r="R141" s="95"/>
      <c r="S141" s="95"/>
      <c r="T141" s="95"/>
      <c r="V141" s="95"/>
      <c r="W141" s="95"/>
      <c r="X141" s="95"/>
      <c r="Y141" s="95"/>
      <c r="Z141" s="95"/>
      <c r="AA141" s="95"/>
      <c r="AB141" s="95"/>
      <c r="AC141" s="95"/>
      <c r="AD141" s="95"/>
      <c r="AE141" s="95"/>
      <c r="AF141" s="95"/>
    </row>
    <row r="142" spans="5:32" x14ac:dyDescent="0.25">
      <c r="E142" s="95"/>
      <c r="F142" s="95"/>
      <c r="G142" s="95"/>
      <c r="H142" s="95"/>
      <c r="I142" s="95"/>
      <c r="J142" s="95"/>
      <c r="K142" s="95"/>
      <c r="L142" s="95"/>
      <c r="M142" s="95"/>
      <c r="O142" s="95"/>
      <c r="P142" s="95"/>
      <c r="Q142" s="95"/>
      <c r="R142" s="95"/>
      <c r="S142" s="95"/>
      <c r="T142" s="95"/>
      <c r="V142" s="95"/>
      <c r="W142" s="95"/>
      <c r="X142" s="95"/>
      <c r="Y142" s="95"/>
      <c r="Z142" s="95"/>
      <c r="AA142" s="95"/>
      <c r="AB142" s="95"/>
      <c r="AC142" s="95"/>
      <c r="AD142" s="95"/>
      <c r="AE142" s="95"/>
      <c r="AF142" s="95"/>
    </row>
    <row r="143" spans="5:32" x14ac:dyDescent="0.25">
      <c r="E143" s="95"/>
      <c r="F143" s="95"/>
      <c r="G143" s="95"/>
      <c r="H143" s="95"/>
      <c r="I143" s="95"/>
      <c r="J143" s="95"/>
      <c r="K143" s="95"/>
      <c r="L143" s="95"/>
      <c r="M143" s="95"/>
      <c r="O143" s="95"/>
      <c r="P143" s="95"/>
      <c r="Q143" s="95"/>
      <c r="R143" s="95"/>
      <c r="S143" s="95"/>
      <c r="T143" s="95"/>
      <c r="V143" s="95"/>
      <c r="W143" s="95"/>
      <c r="X143" s="95"/>
      <c r="Y143" s="95"/>
      <c r="Z143" s="95"/>
      <c r="AA143" s="95"/>
      <c r="AB143" s="95"/>
      <c r="AC143" s="95"/>
      <c r="AD143" s="95"/>
      <c r="AE143" s="95"/>
      <c r="AF143" s="95"/>
    </row>
    <row r="144" spans="5:32" x14ac:dyDescent="0.25">
      <c r="E144" s="95"/>
      <c r="F144" s="95"/>
      <c r="G144" s="95"/>
      <c r="H144" s="95"/>
      <c r="I144" s="95"/>
      <c r="J144" s="95"/>
      <c r="K144" s="95"/>
      <c r="L144" s="95"/>
      <c r="M144" s="95"/>
      <c r="O144" s="95"/>
      <c r="P144" s="95"/>
      <c r="Q144" s="95"/>
      <c r="R144" s="95"/>
      <c r="S144" s="95"/>
      <c r="T144" s="95"/>
      <c r="V144" s="95"/>
      <c r="W144" s="95"/>
      <c r="X144" s="95"/>
      <c r="Y144" s="95"/>
      <c r="Z144" s="95"/>
      <c r="AA144" s="95"/>
      <c r="AB144" s="95"/>
      <c r="AC144" s="95"/>
      <c r="AD144" s="95"/>
      <c r="AE144" s="95"/>
      <c r="AF144" s="95"/>
    </row>
    <row r="145" spans="5:32" x14ac:dyDescent="0.25">
      <c r="E145" s="95"/>
      <c r="F145" s="95"/>
      <c r="G145" s="95"/>
      <c r="H145" s="95"/>
      <c r="I145" s="95"/>
      <c r="J145" s="95"/>
      <c r="K145" s="95"/>
      <c r="L145" s="95"/>
      <c r="M145" s="95"/>
      <c r="O145" s="95"/>
      <c r="P145" s="95"/>
      <c r="Q145" s="95"/>
      <c r="R145" s="95"/>
      <c r="S145" s="95"/>
      <c r="T145" s="95"/>
      <c r="V145" s="95"/>
      <c r="W145" s="95"/>
      <c r="X145" s="95"/>
      <c r="Y145" s="95"/>
      <c r="Z145" s="95"/>
      <c r="AA145" s="95"/>
      <c r="AB145" s="95"/>
      <c r="AC145" s="95"/>
      <c r="AD145" s="95"/>
      <c r="AE145" s="95"/>
      <c r="AF145" s="95"/>
    </row>
    <row r="146" spans="5:32" x14ac:dyDescent="0.25">
      <c r="E146" s="95"/>
      <c r="F146" s="95"/>
      <c r="G146" s="95"/>
      <c r="H146" s="95"/>
      <c r="I146" s="95"/>
      <c r="J146" s="95"/>
      <c r="K146" s="95"/>
      <c r="L146" s="95"/>
      <c r="M146" s="95"/>
      <c r="O146" s="95"/>
      <c r="P146" s="95"/>
      <c r="Q146" s="95"/>
      <c r="R146" s="95"/>
      <c r="S146" s="95"/>
      <c r="T146" s="95"/>
      <c r="V146" s="95"/>
      <c r="W146" s="95"/>
      <c r="X146" s="95"/>
      <c r="Y146" s="95"/>
      <c r="Z146" s="95"/>
      <c r="AA146" s="95"/>
      <c r="AB146" s="95"/>
      <c r="AC146" s="95"/>
      <c r="AD146" s="95"/>
      <c r="AE146" s="95"/>
      <c r="AF146" s="95"/>
    </row>
    <row r="147" spans="5:32" x14ac:dyDescent="0.25">
      <c r="E147" s="95"/>
      <c r="F147" s="95"/>
      <c r="G147" s="95"/>
      <c r="H147" s="95"/>
      <c r="I147" s="95"/>
      <c r="J147" s="95"/>
      <c r="K147" s="95"/>
      <c r="L147" s="95"/>
      <c r="M147" s="95"/>
      <c r="O147" s="95"/>
      <c r="P147" s="95"/>
      <c r="Q147" s="95"/>
      <c r="R147" s="95"/>
      <c r="S147" s="95"/>
      <c r="T147" s="95"/>
      <c r="V147" s="95"/>
      <c r="W147" s="95"/>
      <c r="X147" s="95"/>
      <c r="Y147" s="95"/>
      <c r="Z147" s="95"/>
      <c r="AA147" s="95"/>
      <c r="AB147" s="95"/>
      <c r="AC147" s="95"/>
      <c r="AD147" s="95"/>
      <c r="AE147" s="95"/>
      <c r="AF147" s="95"/>
    </row>
    <row r="148" spans="5:32" x14ac:dyDescent="0.25">
      <c r="E148" s="95"/>
      <c r="F148" s="95"/>
      <c r="G148" s="95"/>
      <c r="H148" s="95"/>
      <c r="I148" s="95"/>
      <c r="J148" s="95"/>
      <c r="K148" s="95"/>
      <c r="L148" s="95"/>
      <c r="M148" s="95"/>
      <c r="O148" s="95"/>
      <c r="P148" s="95"/>
      <c r="Q148" s="95"/>
      <c r="R148" s="95"/>
      <c r="S148" s="95"/>
      <c r="T148" s="95"/>
      <c r="V148" s="95"/>
      <c r="W148" s="95"/>
      <c r="X148" s="95"/>
      <c r="Y148" s="95"/>
      <c r="Z148" s="95"/>
      <c r="AA148" s="95"/>
      <c r="AB148" s="95"/>
      <c r="AC148" s="95"/>
      <c r="AD148" s="95"/>
      <c r="AE148" s="95"/>
      <c r="AF148" s="95"/>
    </row>
    <row r="149" spans="5:32" x14ac:dyDescent="0.25">
      <c r="E149" s="95"/>
      <c r="F149" s="95"/>
      <c r="G149" s="95"/>
      <c r="H149" s="95"/>
      <c r="I149" s="95"/>
      <c r="J149" s="95"/>
      <c r="K149" s="95"/>
      <c r="L149" s="95"/>
      <c r="M149" s="95"/>
      <c r="O149" s="95"/>
      <c r="P149" s="95"/>
      <c r="Q149" s="95"/>
      <c r="R149" s="95"/>
      <c r="S149" s="95"/>
      <c r="T149" s="95"/>
      <c r="V149" s="95"/>
      <c r="W149" s="95"/>
      <c r="X149" s="95"/>
      <c r="Y149" s="95"/>
      <c r="Z149" s="95"/>
      <c r="AA149" s="95"/>
      <c r="AB149" s="95"/>
      <c r="AC149" s="95"/>
      <c r="AD149" s="95"/>
      <c r="AE149" s="95"/>
      <c r="AF149" s="95"/>
    </row>
    <row r="150" spans="5:32" x14ac:dyDescent="0.25">
      <c r="E150" s="95"/>
      <c r="F150" s="95"/>
      <c r="G150" s="95"/>
      <c r="H150" s="95"/>
      <c r="I150" s="95"/>
      <c r="J150" s="95"/>
      <c r="K150" s="95"/>
      <c r="L150" s="95"/>
      <c r="M150" s="95"/>
      <c r="O150" s="95"/>
      <c r="P150" s="95"/>
      <c r="Q150" s="95"/>
      <c r="R150" s="95"/>
      <c r="S150" s="95"/>
      <c r="T150" s="95"/>
      <c r="V150" s="95"/>
      <c r="W150" s="95"/>
      <c r="X150" s="95"/>
      <c r="Y150" s="95"/>
      <c r="Z150" s="95"/>
      <c r="AA150" s="95"/>
      <c r="AB150" s="95"/>
      <c r="AC150" s="95"/>
      <c r="AD150" s="95"/>
      <c r="AE150" s="95"/>
      <c r="AF150" s="95"/>
    </row>
    <row r="151" spans="5:32" x14ac:dyDescent="0.25">
      <c r="E151" s="95"/>
      <c r="F151" s="95"/>
      <c r="G151" s="95"/>
      <c r="H151" s="95"/>
      <c r="I151" s="95"/>
      <c r="J151" s="95"/>
      <c r="K151" s="95"/>
      <c r="L151" s="95"/>
      <c r="M151" s="95"/>
      <c r="O151" s="95"/>
      <c r="P151" s="95"/>
      <c r="Q151" s="95"/>
      <c r="R151" s="95"/>
      <c r="S151" s="95"/>
      <c r="T151" s="95"/>
      <c r="V151" s="95"/>
      <c r="W151" s="95"/>
      <c r="X151" s="95"/>
      <c r="Y151" s="95"/>
      <c r="Z151" s="95"/>
      <c r="AA151" s="95"/>
      <c r="AB151" s="95"/>
      <c r="AC151" s="95"/>
      <c r="AD151" s="95"/>
      <c r="AE151" s="95"/>
      <c r="AF151" s="95"/>
    </row>
    <row r="152" spans="5:32" x14ac:dyDescent="0.25">
      <c r="E152" s="95"/>
      <c r="F152" s="95"/>
      <c r="G152" s="95"/>
      <c r="H152" s="95"/>
      <c r="I152" s="95"/>
      <c r="J152" s="95"/>
      <c r="K152" s="95"/>
      <c r="L152" s="95"/>
      <c r="M152" s="95"/>
      <c r="O152" s="95"/>
      <c r="P152" s="95"/>
      <c r="Q152" s="95"/>
      <c r="R152" s="95"/>
      <c r="S152" s="95"/>
      <c r="T152" s="95"/>
      <c r="V152" s="95"/>
      <c r="W152" s="95"/>
      <c r="X152" s="95"/>
      <c r="Y152" s="95"/>
      <c r="Z152" s="95"/>
      <c r="AA152" s="95"/>
      <c r="AB152" s="95"/>
      <c r="AC152" s="95"/>
      <c r="AD152" s="95"/>
      <c r="AE152" s="95"/>
      <c r="AF152" s="95"/>
    </row>
    <row r="153" spans="5:32" x14ac:dyDescent="0.25">
      <c r="E153" s="95"/>
      <c r="F153" s="95"/>
      <c r="G153" s="95"/>
      <c r="H153" s="95"/>
      <c r="I153" s="95"/>
      <c r="J153" s="95"/>
      <c r="K153" s="95"/>
      <c r="L153" s="95"/>
      <c r="M153" s="95"/>
      <c r="O153" s="95"/>
      <c r="P153" s="95"/>
      <c r="Q153" s="95"/>
      <c r="R153" s="95"/>
      <c r="S153" s="95"/>
      <c r="T153" s="95"/>
      <c r="V153" s="95"/>
      <c r="W153" s="95"/>
      <c r="X153" s="95"/>
      <c r="Y153" s="95"/>
      <c r="Z153" s="95"/>
      <c r="AA153" s="95"/>
      <c r="AB153" s="95"/>
      <c r="AC153" s="95"/>
      <c r="AD153" s="95"/>
      <c r="AE153" s="95"/>
      <c r="AF153" s="95"/>
    </row>
    <row r="154" spans="5:32" x14ac:dyDescent="0.25">
      <c r="E154" s="95"/>
      <c r="F154" s="95"/>
      <c r="G154" s="95"/>
      <c r="H154" s="95"/>
      <c r="I154" s="95"/>
      <c r="J154" s="95"/>
      <c r="K154" s="95"/>
      <c r="L154" s="95"/>
      <c r="M154" s="95"/>
      <c r="O154" s="95"/>
      <c r="P154" s="95"/>
      <c r="Q154" s="95"/>
      <c r="R154" s="95"/>
      <c r="S154" s="95"/>
      <c r="T154" s="95"/>
      <c r="V154" s="95"/>
      <c r="W154" s="95"/>
      <c r="X154" s="95"/>
      <c r="Y154" s="95"/>
      <c r="Z154" s="95"/>
      <c r="AA154" s="95"/>
      <c r="AB154" s="95"/>
      <c r="AC154" s="95"/>
      <c r="AD154" s="95"/>
      <c r="AE154" s="95"/>
      <c r="AF154" s="95"/>
    </row>
    <row r="155" spans="5:32" x14ac:dyDescent="0.25">
      <c r="E155" s="95"/>
      <c r="F155" s="95"/>
      <c r="G155" s="95"/>
      <c r="H155" s="95"/>
      <c r="I155" s="95"/>
      <c r="J155" s="95"/>
      <c r="K155" s="95"/>
      <c r="L155" s="95"/>
      <c r="M155" s="95"/>
      <c r="O155" s="95"/>
      <c r="P155" s="95"/>
      <c r="Q155" s="95"/>
      <c r="R155" s="95"/>
      <c r="S155" s="95"/>
      <c r="T155" s="95"/>
      <c r="V155" s="95"/>
      <c r="W155" s="95"/>
      <c r="X155" s="95"/>
      <c r="Y155" s="95"/>
      <c r="Z155" s="95"/>
      <c r="AA155" s="95"/>
      <c r="AB155" s="95"/>
      <c r="AC155" s="95"/>
      <c r="AD155" s="95"/>
      <c r="AE155" s="95"/>
      <c r="AF155" s="95"/>
    </row>
    <row r="156" spans="5:32" x14ac:dyDescent="0.25">
      <c r="E156" s="95"/>
      <c r="F156" s="95"/>
      <c r="G156" s="95"/>
      <c r="H156" s="95"/>
      <c r="I156" s="95"/>
      <c r="J156" s="95"/>
      <c r="K156" s="95"/>
      <c r="L156" s="95"/>
      <c r="M156" s="95"/>
      <c r="O156" s="95"/>
      <c r="P156" s="95"/>
      <c r="Q156" s="95"/>
      <c r="R156" s="95"/>
      <c r="S156" s="95"/>
      <c r="T156" s="95"/>
      <c r="V156" s="95"/>
      <c r="W156" s="95"/>
      <c r="X156" s="95"/>
      <c r="Y156" s="95"/>
      <c r="Z156" s="95"/>
      <c r="AA156" s="95"/>
      <c r="AB156" s="95"/>
      <c r="AC156" s="95"/>
      <c r="AD156" s="95"/>
      <c r="AE156" s="95"/>
      <c r="AF156" s="95"/>
    </row>
    <row r="157" spans="5:32" x14ac:dyDescent="0.25">
      <c r="E157" s="95"/>
      <c r="F157" s="95"/>
      <c r="G157" s="95"/>
      <c r="H157" s="95"/>
      <c r="I157" s="95"/>
      <c r="J157" s="95"/>
      <c r="K157" s="95"/>
      <c r="L157" s="95"/>
      <c r="M157" s="95"/>
      <c r="O157" s="95"/>
      <c r="P157" s="95"/>
      <c r="Q157" s="95"/>
      <c r="R157" s="95"/>
      <c r="S157" s="95"/>
      <c r="T157" s="95"/>
      <c r="V157" s="95"/>
      <c r="W157" s="95"/>
      <c r="X157" s="95"/>
      <c r="Y157" s="95"/>
      <c r="Z157" s="95"/>
      <c r="AA157" s="95"/>
      <c r="AB157" s="95"/>
      <c r="AC157" s="95"/>
      <c r="AD157" s="95"/>
      <c r="AE157" s="95"/>
      <c r="AF157" s="95"/>
    </row>
    <row r="158" spans="5:32" x14ac:dyDescent="0.25">
      <c r="E158" s="95"/>
      <c r="F158" s="95"/>
      <c r="G158" s="95"/>
      <c r="H158" s="95"/>
      <c r="I158" s="95"/>
      <c r="J158" s="95"/>
      <c r="K158" s="95"/>
      <c r="L158" s="95"/>
      <c r="M158" s="95"/>
      <c r="O158" s="95"/>
      <c r="P158" s="95"/>
      <c r="Q158" s="95"/>
      <c r="R158" s="95"/>
      <c r="S158" s="95"/>
      <c r="T158" s="95"/>
      <c r="V158" s="95"/>
      <c r="W158" s="95"/>
      <c r="X158" s="95"/>
      <c r="Y158" s="95"/>
      <c r="Z158" s="95"/>
      <c r="AA158" s="95"/>
      <c r="AB158" s="95"/>
      <c r="AC158" s="95"/>
      <c r="AD158" s="95"/>
      <c r="AE158" s="95"/>
      <c r="AF158" s="95"/>
    </row>
    <row r="159" spans="5:32" x14ac:dyDescent="0.25">
      <c r="E159" s="95"/>
      <c r="F159" s="95"/>
      <c r="G159" s="95"/>
      <c r="H159" s="95"/>
      <c r="I159" s="95"/>
      <c r="J159" s="95"/>
      <c r="K159" s="95"/>
      <c r="L159" s="95"/>
      <c r="M159" s="95"/>
      <c r="O159" s="95"/>
      <c r="P159" s="95"/>
      <c r="Q159" s="95"/>
      <c r="R159" s="95"/>
      <c r="S159" s="95"/>
      <c r="T159" s="95"/>
      <c r="V159" s="95"/>
      <c r="W159" s="95"/>
      <c r="X159" s="95"/>
      <c r="Y159" s="95"/>
      <c r="Z159" s="95"/>
      <c r="AA159" s="95"/>
      <c r="AB159" s="95"/>
      <c r="AC159" s="95"/>
      <c r="AD159" s="95"/>
      <c r="AE159" s="95"/>
      <c r="AF159" s="95"/>
    </row>
    <row r="160" spans="5:32" x14ac:dyDescent="0.25">
      <c r="E160" s="95"/>
      <c r="F160" s="95"/>
      <c r="G160" s="95"/>
      <c r="H160" s="95"/>
      <c r="I160" s="95"/>
      <c r="J160" s="95"/>
      <c r="K160" s="95"/>
      <c r="L160" s="95"/>
      <c r="M160" s="95"/>
      <c r="O160" s="95"/>
      <c r="P160" s="95"/>
      <c r="Q160" s="95"/>
      <c r="R160" s="95"/>
      <c r="S160" s="95"/>
      <c r="T160" s="95"/>
      <c r="V160" s="95"/>
      <c r="W160" s="95"/>
      <c r="X160" s="95"/>
      <c r="Y160" s="95"/>
      <c r="Z160" s="95"/>
      <c r="AA160" s="95"/>
      <c r="AB160" s="95"/>
      <c r="AC160" s="95"/>
      <c r="AD160" s="95"/>
      <c r="AE160" s="95"/>
      <c r="AF160" s="95"/>
    </row>
    <row r="161" spans="5:32" x14ac:dyDescent="0.25">
      <c r="E161" s="95"/>
      <c r="F161" s="95"/>
      <c r="G161" s="95"/>
      <c r="H161" s="95"/>
      <c r="I161" s="95"/>
      <c r="J161" s="95"/>
      <c r="K161" s="95"/>
      <c r="L161" s="95"/>
      <c r="M161" s="95"/>
      <c r="O161" s="95"/>
      <c r="P161" s="95"/>
      <c r="Q161" s="95"/>
      <c r="R161" s="95"/>
      <c r="S161" s="95"/>
      <c r="T161" s="95"/>
      <c r="V161" s="95"/>
      <c r="W161" s="95"/>
      <c r="X161" s="95"/>
      <c r="Y161" s="95"/>
      <c r="Z161" s="95"/>
      <c r="AA161" s="95"/>
      <c r="AB161" s="95"/>
      <c r="AC161" s="95"/>
      <c r="AD161" s="95"/>
      <c r="AE161" s="95"/>
      <c r="AF161" s="95"/>
    </row>
    <row r="162" spans="5:32" x14ac:dyDescent="0.25">
      <c r="E162" s="95"/>
      <c r="F162" s="95"/>
      <c r="G162" s="95"/>
      <c r="H162" s="95"/>
      <c r="I162" s="95"/>
      <c r="J162" s="95"/>
      <c r="K162" s="95"/>
      <c r="L162" s="95"/>
      <c r="M162" s="95"/>
      <c r="O162" s="95"/>
      <c r="P162" s="95"/>
      <c r="Q162" s="95"/>
      <c r="R162" s="95"/>
      <c r="S162" s="95"/>
      <c r="T162" s="95"/>
      <c r="V162" s="95"/>
      <c r="W162" s="95"/>
      <c r="X162" s="95"/>
      <c r="Y162" s="95"/>
      <c r="Z162" s="95"/>
      <c r="AA162" s="95"/>
      <c r="AB162" s="95"/>
      <c r="AC162" s="95"/>
      <c r="AD162" s="95"/>
      <c r="AE162" s="95"/>
      <c r="AF162" s="95"/>
    </row>
    <row r="163" spans="5:32" x14ac:dyDescent="0.25">
      <c r="E163" s="95"/>
      <c r="F163" s="95"/>
      <c r="G163" s="95"/>
      <c r="H163" s="95"/>
      <c r="I163" s="95"/>
      <c r="J163" s="95"/>
      <c r="K163" s="95"/>
      <c r="L163" s="95"/>
      <c r="M163" s="95"/>
      <c r="O163" s="95"/>
      <c r="P163" s="95"/>
      <c r="Q163" s="95"/>
      <c r="R163" s="95"/>
      <c r="S163" s="95"/>
      <c r="T163" s="95"/>
      <c r="V163" s="95"/>
      <c r="W163" s="95"/>
      <c r="X163" s="95"/>
      <c r="Y163" s="95"/>
      <c r="Z163" s="95"/>
      <c r="AA163" s="95"/>
      <c r="AB163" s="95"/>
      <c r="AC163" s="95"/>
      <c r="AD163" s="95"/>
      <c r="AE163" s="95"/>
      <c r="AF163" s="95"/>
    </row>
    <row r="164" spans="5:32" x14ac:dyDescent="0.25">
      <c r="E164" s="95"/>
      <c r="F164" s="95"/>
      <c r="G164" s="95"/>
      <c r="H164" s="95"/>
      <c r="I164" s="95"/>
      <c r="J164" s="95"/>
      <c r="K164" s="95"/>
      <c r="L164" s="95"/>
      <c r="M164" s="95"/>
      <c r="O164" s="95"/>
      <c r="P164" s="95"/>
      <c r="Q164" s="95"/>
      <c r="R164" s="95"/>
      <c r="S164" s="95"/>
      <c r="T164" s="95"/>
      <c r="V164" s="95"/>
      <c r="W164" s="95"/>
      <c r="X164" s="95"/>
      <c r="Y164" s="95"/>
      <c r="Z164" s="95"/>
      <c r="AA164" s="95"/>
      <c r="AB164" s="95"/>
      <c r="AC164" s="95"/>
      <c r="AD164" s="95"/>
      <c r="AE164" s="95"/>
      <c r="AF164" s="95"/>
    </row>
    <row r="165" spans="5:32" x14ac:dyDescent="0.25">
      <c r="E165" s="95"/>
      <c r="F165" s="95"/>
      <c r="G165" s="95"/>
      <c r="H165" s="95"/>
      <c r="I165" s="95"/>
      <c r="J165" s="95"/>
      <c r="K165" s="95"/>
      <c r="L165" s="95"/>
      <c r="M165" s="95"/>
      <c r="O165" s="95"/>
      <c r="P165" s="95"/>
      <c r="Q165" s="95"/>
      <c r="R165" s="95"/>
      <c r="S165" s="95"/>
      <c r="T165" s="95"/>
      <c r="V165" s="95"/>
      <c r="W165" s="95"/>
      <c r="X165" s="95"/>
      <c r="Y165" s="95"/>
      <c r="Z165" s="95"/>
      <c r="AA165" s="95"/>
      <c r="AB165" s="95"/>
      <c r="AC165" s="95"/>
      <c r="AD165" s="95"/>
      <c r="AE165" s="95"/>
      <c r="AF165" s="95"/>
    </row>
    <row r="166" spans="5:32" x14ac:dyDescent="0.25">
      <c r="E166" s="95"/>
      <c r="F166" s="95"/>
      <c r="G166" s="95"/>
      <c r="H166" s="95"/>
      <c r="I166" s="95"/>
      <c r="J166" s="95"/>
      <c r="K166" s="95"/>
      <c r="L166" s="95"/>
      <c r="M166" s="95"/>
      <c r="O166" s="95"/>
      <c r="P166" s="95"/>
      <c r="Q166" s="95"/>
      <c r="R166" s="95"/>
      <c r="S166" s="95"/>
      <c r="T166" s="95"/>
      <c r="V166" s="95"/>
      <c r="W166" s="95"/>
      <c r="X166" s="95"/>
      <c r="Y166" s="95"/>
      <c r="Z166" s="95"/>
      <c r="AA166" s="95"/>
      <c r="AB166" s="95"/>
      <c r="AC166" s="95"/>
      <c r="AD166" s="95"/>
      <c r="AE166" s="95"/>
      <c r="AF166" s="95"/>
    </row>
    <row r="167" spans="5:32" x14ac:dyDescent="0.25">
      <c r="E167" s="95"/>
      <c r="F167" s="95"/>
      <c r="G167" s="95"/>
      <c r="H167" s="95"/>
      <c r="I167" s="95"/>
      <c r="J167" s="95"/>
      <c r="K167" s="95"/>
      <c r="L167" s="95"/>
      <c r="M167" s="95"/>
      <c r="O167" s="95"/>
      <c r="P167" s="95"/>
      <c r="Q167" s="95"/>
      <c r="R167" s="95"/>
      <c r="S167" s="95"/>
      <c r="T167" s="95"/>
      <c r="V167" s="95"/>
      <c r="W167" s="95"/>
      <c r="X167" s="95"/>
      <c r="Y167" s="95"/>
      <c r="Z167" s="95"/>
      <c r="AA167" s="95"/>
      <c r="AB167" s="95"/>
      <c r="AC167" s="95"/>
      <c r="AD167" s="95"/>
      <c r="AE167" s="95"/>
      <c r="AF167" s="95"/>
    </row>
    <row r="168" spans="5:32" x14ac:dyDescent="0.25">
      <c r="E168" s="95"/>
      <c r="F168" s="95"/>
      <c r="G168" s="95"/>
      <c r="H168" s="95"/>
      <c r="I168" s="95"/>
      <c r="J168" s="95"/>
      <c r="K168" s="95"/>
      <c r="L168" s="95"/>
      <c r="M168" s="95"/>
      <c r="O168" s="95"/>
      <c r="P168" s="95"/>
      <c r="Q168" s="95"/>
      <c r="R168" s="95"/>
      <c r="S168" s="95"/>
      <c r="T168" s="95"/>
      <c r="V168" s="95"/>
      <c r="W168" s="95"/>
      <c r="X168" s="95"/>
      <c r="Y168" s="95"/>
      <c r="Z168" s="95"/>
      <c r="AA168" s="95"/>
      <c r="AB168" s="95"/>
      <c r="AC168" s="95"/>
      <c r="AD168" s="95"/>
      <c r="AE168" s="95"/>
      <c r="AF168" s="95"/>
    </row>
    <row r="169" spans="5:32" x14ac:dyDescent="0.25">
      <c r="E169" s="95"/>
      <c r="F169" s="95"/>
      <c r="G169" s="95"/>
      <c r="H169" s="95"/>
      <c r="I169" s="95"/>
      <c r="J169" s="95"/>
      <c r="K169" s="95"/>
      <c r="L169" s="95"/>
      <c r="M169" s="95"/>
      <c r="O169" s="95"/>
      <c r="P169" s="95"/>
      <c r="Q169" s="95"/>
      <c r="R169" s="95"/>
      <c r="S169" s="95"/>
      <c r="T169" s="95"/>
      <c r="V169" s="95"/>
      <c r="W169" s="95"/>
      <c r="X169" s="95"/>
      <c r="Y169" s="95"/>
      <c r="Z169" s="95"/>
      <c r="AA169" s="95"/>
      <c r="AB169" s="95"/>
      <c r="AC169" s="95"/>
      <c r="AD169" s="95"/>
      <c r="AE169" s="95"/>
      <c r="AF169" s="95"/>
    </row>
    <row r="170" spans="5:32" x14ac:dyDescent="0.25">
      <c r="E170" s="95"/>
      <c r="F170" s="95"/>
      <c r="G170" s="95"/>
      <c r="H170" s="95"/>
      <c r="I170" s="95"/>
      <c r="J170" s="95"/>
      <c r="K170" s="95"/>
      <c r="L170" s="95"/>
      <c r="M170" s="95"/>
      <c r="O170" s="95"/>
      <c r="P170" s="95"/>
      <c r="Q170" s="95"/>
      <c r="R170" s="95"/>
      <c r="S170" s="95"/>
      <c r="T170" s="95"/>
      <c r="V170" s="95"/>
      <c r="W170" s="95"/>
      <c r="X170" s="95"/>
      <c r="Y170" s="95"/>
      <c r="Z170" s="95"/>
      <c r="AA170" s="95"/>
      <c r="AB170" s="95"/>
      <c r="AC170" s="95"/>
      <c r="AD170" s="95"/>
      <c r="AE170" s="95"/>
      <c r="AF170" s="95"/>
    </row>
    <row r="171" spans="5:32" x14ac:dyDescent="0.25">
      <c r="E171" s="95"/>
      <c r="F171" s="95"/>
      <c r="G171" s="95"/>
      <c r="H171" s="95"/>
      <c r="I171" s="95"/>
      <c r="J171" s="95"/>
      <c r="K171" s="95"/>
      <c r="L171" s="95"/>
      <c r="M171" s="95"/>
      <c r="O171" s="95"/>
      <c r="P171" s="95"/>
      <c r="Q171" s="95"/>
      <c r="R171" s="95"/>
      <c r="S171" s="95"/>
      <c r="T171" s="95"/>
      <c r="V171" s="95"/>
      <c r="W171" s="95"/>
      <c r="X171" s="95"/>
      <c r="Y171" s="95"/>
      <c r="Z171" s="95"/>
      <c r="AA171" s="95"/>
      <c r="AB171" s="95"/>
      <c r="AC171" s="95"/>
      <c r="AD171" s="95"/>
      <c r="AE171" s="95"/>
      <c r="AF171" s="95"/>
    </row>
    <row r="172" spans="5:32" x14ac:dyDescent="0.25">
      <c r="E172" s="95"/>
      <c r="F172" s="95"/>
      <c r="G172" s="95"/>
      <c r="H172" s="95"/>
      <c r="I172" s="95"/>
      <c r="J172" s="95"/>
      <c r="K172" s="95"/>
      <c r="L172" s="95"/>
      <c r="M172" s="95"/>
      <c r="O172" s="95"/>
      <c r="P172" s="95"/>
      <c r="Q172" s="95"/>
      <c r="R172" s="95"/>
      <c r="S172" s="95"/>
      <c r="T172" s="95"/>
      <c r="V172" s="95"/>
      <c r="W172" s="95"/>
      <c r="X172" s="95"/>
      <c r="Y172" s="95"/>
      <c r="Z172" s="95"/>
      <c r="AA172" s="95"/>
      <c r="AB172" s="95"/>
      <c r="AC172" s="95"/>
      <c r="AD172" s="95"/>
      <c r="AE172" s="95"/>
      <c r="AF172" s="95"/>
    </row>
    <row r="173" spans="5:32" x14ac:dyDescent="0.25">
      <c r="E173" s="95"/>
      <c r="F173" s="95"/>
      <c r="G173" s="95"/>
      <c r="H173" s="95"/>
      <c r="I173" s="95"/>
      <c r="J173" s="95"/>
      <c r="K173" s="95"/>
      <c r="L173" s="95"/>
      <c r="M173" s="95"/>
      <c r="O173" s="95"/>
      <c r="P173" s="95"/>
      <c r="Q173" s="95"/>
      <c r="R173" s="95"/>
      <c r="S173" s="95"/>
      <c r="T173" s="95"/>
      <c r="V173" s="95"/>
      <c r="W173" s="95"/>
      <c r="X173" s="95"/>
      <c r="Y173" s="95"/>
      <c r="Z173" s="95"/>
      <c r="AA173" s="95"/>
      <c r="AB173" s="95"/>
      <c r="AC173" s="95"/>
      <c r="AD173" s="95"/>
      <c r="AE173" s="95"/>
      <c r="AF173" s="95"/>
    </row>
    <row r="174" spans="5:32" x14ac:dyDescent="0.25">
      <c r="E174" s="95"/>
      <c r="F174" s="95"/>
      <c r="G174" s="95"/>
      <c r="H174" s="95"/>
      <c r="I174" s="95"/>
      <c r="J174" s="95"/>
      <c r="K174" s="95"/>
      <c r="L174" s="95"/>
      <c r="M174" s="95"/>
      <c r="O174" s="95"/>
      <c r="P174" s="95"/>
      <c r="Q174" s="95"/>
      <c r="R174" s="95"/>
      <c r="S174" s="95"/>
      <c r="T174" s="95"/>
      <c r="V174" s="95"/>
      <c r="W174" s="95"/>
      <c r="X174" s="95"/>
      <c r="Y174" s="95"/>
      <c r="Z174" s="95"/>
      <c r="AA174" s="95"/>
      <c r="AB174" s="95"/>
      <c r="AC174" s="95"/>
      <c r="AD174" s="95"/>
      <c r="AE174" s="95"/>
      <c r="AF174" s="95"/>
    </row>
    <row r="175" spans="5:32" x14ac:dyDescent="0.25">
      <c r="E175" s="95"/>
      <c r="F175" s="95"/>
      <c r="G175" s="95"/>
      <c r="H175" s="95"/>
      <c r="I175" s="95"/>
      <c r="J175" s="95"/>
      <c r="K175" s="95"/>
      <c r="L175" s="95"/>
      <c r="M175" s="95"/>
      <c r="O175" s="95"/>
      <c r="P175" s="95"/>
      <c r="Q175" s="95"/>
      <c r="R175" s="95"/>
      <c r="S175" s="95"/>
      <c r="T175" s="95"/>
      <c r="V175" s="95"/>
      <c r="W175" s="95"/>
      <c r="X175" s="95"/>
      <c r="Y175" s="95"/>
      <c r="Z175" s="95"/>
      <c r="AA175" s="95"/>
      <c r="AB175" s="95"/>
      <c r="AC175" s="95"/>
      <c r="AD175" s="95"/>
      <c r="AE175" s="95"/>
      <c r="AF175" s="95"/>
    </row>
    <row r="176" spans="5:32" x14ac:dyDescent="0.25">
      <c r="E176" s="95"/>
      <c r="F176" s="95"/>
      <c r="G176" s="95"/>
      <c r="H176" s="95"/>
      <c r="I176" s="95"/>
      <c r="J176" s="95"/>
      <c r="K176" s="95"/>
      <c r="L176" s="95"/>
      <c r="M176" s="95"/>
      <c r="O176" s="95"/>
      <c r="P176" s="95"/>
      <c r="Q176" s="95"/>
      <c r="R176" s="95"/>
      <c r="S176" s="95"/>
      <c r="T176" s="95"/>
      <c r="V176" s="95"/>
      <c r="W176" s="95"/>
      <c r="X176" s="95"/>
      <c r="Y176" s="95"/>
      <c r="Z176" s="95"/>
      <c r="AA176" s="95"/>
      <c r="AB176" s="95"/>
      <c r="AC176" s="95"/>
      <c r="AD176" s="95"/>
      <c r="AE176" s="95"/>
      <c r="AF176" s="95"/>
    </row>
    <row r="177" spans="5:32" x14ac:dyDescent="0.25">
      <c r="E177" s="95"/>
      <c r="F177" s="95"/>
      <c r="G177" s="95"/>
      <c r="H177" s="95"/>
      <c r="I177" s="95"/>
      <c r="J177" s="95"/>
      <c r="K177" s="95"/>
      <c r="L177" s="95"/>
      <c r="M177" s="95"/>
      <c r="O177" s="95"/>
      <c r="P177" s="95"/>
      <c r="Q177" s="95"/>
      <c r="R177" s="95"/>
      <c r="S177" s="95"/>
      <c r="T177" s="95"/>
      <c r="V177" s="95"/>
      <c r="W177" s="95"/>
      <c r="X177" s="95"/>
      <c r="Y177" s="95"/>
      <c r="Z177" s="95"/>
      <c r="AA177" s="95"/>
      <c r="AB177" s="95"/>
      <c r="AC177" s="95"/>
      <c r="AD177" s="95"/>
      <c r="AE177" s="95"/>
      <c r="AF177" s="95"/>
    </row>
    <row r="178" spans="5:32" x14ac:dyDescent="0.25">
      <c r="E178" s="95"/>
      <c r="F178" s="95"/>
      <c r="G178" s="95"/>
      <c r="H178" s="95"/>
      <c r="I178" s="95"/>
      <c r="J178" s="95"/>
      <c r="K178" s="95"/>
      <c r="L178" s="95"/>
      <c r="M178" s="95"/>
      <c r="O178" s="95"/>
      <c r="P178" s="95"/>
      <c r="Q178" s="95"/>
      <c r="R178" s="95"/>
      <c r="S178" s="95"/>
      <c r="T178" s="95"/>
      <c r="V178" s="95"/>
      <c r="W178" s="95"/>
      <c r="X178" s="95"/>
      <c r="Y178" s="95"/>
      <c r="Z178" s="95"/>
      <c r="AA178" s="95"/>
      <c r="AB178" s="95"/>
      <c r="AC178" s="95"/>
      <c r="AD178" s="95"/>
      <c r="AE178" s="95"/>
      <c r="AF178" s="95"/>
    </row>
    <row r="179" spans="5:32" x14ac:dyDescent="0.25">
      <c r="E179" s="95"/>
      <c r="F179" s="95"/>
      <c r="G179" s="95"/>
      <c r="H179" s="95"/>
      <c r="I179" s="95"/>
      <c r="J179" s="95"/>
      <c r="K179" s="95"/>
      <c r="L179" s="95"/>
      <c r="M179" s="95"/>
      <c r="O179" s="95"/>
      <c r="P179" s="95"/>
      <c r="Q179" s="95"/>
      <c r="R179" s="95"/>
      <c r="S179" s="95"/>
      <c r="T179" s="95"/>
      <c r="V179" s="95"/>
      <c r="W179" s="95"/>
      <c r="X179" s="95"/>
      <c r="Y179" s="95"/>
      <c r="Z179" s="95"/>
      <c r="AA179" s="95"/>
      <c r="AB179" s="95"/>
      <c r="AC179" s="95"/>
      <c r="AD179" s="95"/>
      <c r="AE179" s="95"/>
      <c r="AF179" s="95"/>
    </row>
    <row r="180" spans="5:32" x14ac:dyDescent="0.25">
      <c r="E180" s="95"/>
      <c r="F180" s="95"/>
      <c r="G180" s="95"/>
      <c r="H180" s="95"/>
      <c r="I180" s="95"/>
      <c r="J180" s="95"/>
      <c r="K180" s="95"/>
      <c r="L180" s="95"/>
      <c r="M180" s="95"/>
      <c r="O180" s="95"/>
      <c r="P180" s="95"/>
      <c r="Q180" s="95"/>
      <c r="R180" s="95"/>
      <c r="S180" s="95"/>
      <c r="T180" s="95"/>
      <c r="V180" s="95"/>
      <c r="W180" s="95"/>
      <c r="X180" s="95"/>
      <c r="Y180" s="95"/>
      <c r="Z180" s="95"/>
      <c r="AA180" s="95"/>
      <c r="AB180" s="95"/>
      <c r="AC180" s="95"/>
      <c r="AD180" s="95"/>
      <c r="AE180" s="95"/>
      <c r="AF180" s="95"/>
    </row>
    <row r="181" spans="5:32" x14ac:dyDescent="0.25">
      <c r="E181" s="95"/>
      <c r="F181" s="95"/>
      <c r="G181" s="95"/>
      <c r="H181" s="95"/>
      <c r="I181" s="95"/>
      <c r="J181" s="95"/>
      <c r="K181" s="95"/>
      <c r="L181" s="95"/>
      <c r="M181" s="95"/>
      <c r="O181" s="95"/>
      <c r="P181" s="95"/>
      <c r="Q181" s="95"/>
      <c r="R181" s="95"/>
      <c r="S181" s="95"/>
      <c r="T181" s="95"/>
      <c r="V181" s="95"/>
      <c r="W181" s="95"/>
      <c r="X181" s="95"/>
      <c r="Y181" s="95"/>
      <c r="Z181" s="95"/>
      <c r="AA181" s="95"/>
      <c r="AB181" s="95"/>
      <c r="AC181" s="95"/>
      <c r="AD181" s="95"/>
      <c r="AE181" s="95"/>
      <c r="AF181" s="95"/>
    </row>
    <row r="182" spans="5:32" x14ac:dyDescent="0.25">
      <c r="E182" s="95"/>
      <c r="F182" s="95"/>
      <c r="G182" s="95"/>
      <c r="H182" s="95"/>
      <c r="I182" s="95"/>
      <c r="J182" s="95"/>
      <c r="K182" s="95"/>
      <c r="L182" s="95"/>
      <c r="M182" s="95"/>
      <c r="O182" s="95"/>
      <c r="P182" s="95"/>
      <c r="Q182" s="95"/>
      <c r="R182" s="95"/>
      <c r="S182" s="95"/>
      <c r="T182" s="95"/>
      <c r="V182" s="95"/>
      <c r="W182" s="95"/>
      <c r="X182" s="95"/>
      <c r="Y182" s="95"/>
      <c r="Z182" s="95"/>
      <c r="AA182" s="95"/>
      <c r="AB182" s="95"/>
      <c r="AC182" s="95"/>
      <c r="AD182" s="95"/>
      <c r="AE182" s="95"/>
      <c r="AF182" s="95"/>
    </row>
    <row r="183" spans="5:32" x14ac:dyDescent="0.25">
      <c r="E183" s="95"/>
      <c r="F183" s="95"/>
      <c r="G183" s="95"/>
      <c r="H183" s="95"/>
      <c r="I183" s="95"/>
      <c r="J183" s="95"/>
      <c r="K183" s="95"/>
      <c r="L183" s="95"/>
      <c r="M183" s="95"/>
      <c r="O183" s="95"/>
      <c r="P183" s="95"/>
      <c r="Q183" s="95"/>
      <c r="R183" s="95"/>
      <c r="S183" s="95"/>
      <c r="T183" s="95"/>
      <c r="V183" s="95"/>
      <c r="W183" s="95"/>
      <c r="X183" s="95"/>
      <c r="Y183" s="95"/>
      <c r="Z183" s="95"/>
      <c r="AA183" s="95"/>
      <c r="AB183" s="95"/>
      <c r="AC183" s="95"/>
      <c r="AD183" s="95"/>
      <c r="AE183" s="95"/>
      <c r="AF183" s="95"/>
    </row>
    <row r="184" spans="5:32" x14ac:dyDescent="0.25">
      <c r="E184" s="95"/>
      <c r="F184" s="95"/>
      <c r="G184" s="95"/>
      <c r="H184" s="95"/>
      <c r="I184" s="95"/>
      <c r="J184" s="95"/>
      <c r="K184" s="95"/>
      <c r="L184" s="95"/>
      <c r="M184" s="95"/>
      <c r="O184" s="95"/>
      <c r="P184" s="95"/>
      <c r="Q184" s="95"/>
      <c r="R184" s="95"/>
      <c r="S184" s="95"/>
      <c r="T184" s="95"/>
      <c r="V184" s="95"/>
      <c r="W184" s="95"/>
      <c r="X184" s="95"/>
      <c r="Y184" s="95"/>
      <c r="Z184" s="95"/>
      <c r="AA184" s="95"/>
      <c r="AB184" s="95"/>
      <c r="AC184" s="95"/>
      <c r="AD184" s="95"/>
      <c r="AE184" s="95"/>
      <c r="AF184" s="95"/>
    </row>
    <row r="185" spans="5:32" x14ac:dyDescent="0.25">
      <c r="E185" s="95"/>
      <c r="F185" s="95"/>
      <c r="G185" s="95"/>
      <c r="H185" s="95"/>
      <c r="I185" s="95"/>
      <c r="J185" s="95"/>
      <c r="K185" s="95"/>
      <c r="L185" s="95"/>
      <c r="M185" s="95"/>
      <c r="O185" s="95"/>
      <c r="P185" s="95"/>
      <c r="Q185" s="95"/>
      <c r="R185" s="95"/>
      <c r="S185" s="95"/>
      <c r="T185" s="95"/>
      <c r="V185" s="95"/>
      <c r="W185" s="95"/>
      <c r="X185" s="95"/>
      <c r="Y185" s="95"/>
      <c r="Z185" s="95"/>
      <c r="AA185" s="95"/>
      <c r="AB185" s="95"/>
      <c r="AC185" s="95"/>
      <c r="AD185" s="95"/>
      <c r="AE185" s="95"/>
      <c r="AF185" s="95"/>
    </row>
    <row r="186" spans="5:32" x14ac:dyDescent="0.25">
      <c r="E186" s="95"/>
      <c r="F186" s="95"/>
      <c r="G186" s="95"/>
      <c r="H186" s="95"/>
      <c r="I186" s="95"/>
      <c r="J186" s="95"/>
      <c r="K186" s="95"/>
      <c r="L186" s="95"/>
      <c r="M186" s="95"/>
      <c r="O186" s="95"/>
      <c r="P186" s="95"/>
      <c r="Q186" s="95"/>
      <c r="R186" s="95"/>
      <c r="S186" s="95"/>
      <c r="T186" s="95"/>
      <c r="V186" s="95"/>
      <c r="W186" s="95"/>
      <c r="X186" s="95"/>
      <c r="Y186" s="95"/>
      <c r="Z186" s="95"/>
      <c r="AA186" s="95"/>
      <c r="AB186" s="95"/>
      <c r="AC186" s="95"/>
      <c r="AD186" s="95"/>
      <c r="AE186" s="95"/>
      <c r="AF186" s="95"/>
    </row>
    <row r="187" spans="5:32" x14ac:dyDescent="0.25">
      <c r="E187" s="95"/>
      <c r="F187" s="95"/>
      <c r="G187" s="95"/>
      <c r="H187" s="95"/>
      <c r="I187" s="95"/>
      <c r="J187" s="95"/>
      <c r="K187" s="95"/>
      <c r="L187" s="95"/>
      <c r="M187" s="95"/>
      <c r="O187" s="95"/>
      <c r="P187" s="95"/>
      <c r="Q187" s="95"/>
      <c r="R187" s="95"/>
      <c r="S187" s="95"/>
      <c r="T187" s="95"/>
      <c r="V187" s="95"/>
      <c r="W187" s="95"/>
      <c r="X187" s="95"/>
      <c r="Y187" s="95"/>
      <c r="Z187" s="95"/>
      <c r="AA187" s="95"/>
      <c r="AB187" s="95"/>
      <c r="AC187" s="95"/>
      <c r="AD187" s="95"/>
      <c r="AE187" s="95"/>
      <c r="AF187" s="95"/>
    </row>
    <row r="188" spans="5:32" x14ac:dyDescent="0.25">
      <c r="E188" s="95"/>
      <c r="F188" s="95"/>
      <c r="G188" s="95"/>
      <c r="H188" s="95"/>
      <c r="I188" s="95"/>
      <c r="J188" s="95"/>
      <c r="K188" s="95"/>
      <c r="L188" s="95"/>
      <c r="M188" s="95"/>
      <c r="O188" s="95"/>
      <c r="P188" s="95"/>
      <c r="Q188" s="95"/>
      <c r="R188" s="95"/>
      <c r="S188" s="95"/>
      <c r="T188" s="95"/>
      <c r="V188" s="95"/>
      <c r="W188" s="95"/>
      <c r="X188" s="95"/>
      <c r="Y188" s="95"/>
      <c r="Z188" s="95"/>
      <c r="AA188" s="95"/>
      <c r="AB188" s="95"/>
      <c r="AC188" s="95"/>
      <c r="AD188" s="95"/>
      <c r="AE188" s="95"/>
      <c r="AF188" s="95"/>
    </row>
    <row r="189" spans="5:32" x14ac:dyDescent="0.25">
      <c r="E189" s="95"/>
      <c r="F189" s="95"/>
      <c r="G189" s="95"/>
      <c r="H189" s="95"/>
      <c r="I189" s="95"/>
      <c r="J189" s="95"/>
      <c r="K189" s="95"/>
      <c r="L189" s="95"/>
      <c r="M189" s="95"/>
      <c r="O189" s="95"/>
      <c r="P189" s="95"/>
      <c r="Q189" s="95"/>
      <c r="R189" s="95"/>
      <c r="S189" s="95"/>
      <c r="T189" s="95"/>
      <c r="V189" s="95"/>
      <c r="W189" s="95"/>
      <c r="X189" s="95"/>
      <c r="Y189" s="95"/>
      <c r="Z189" s="95"/>
      <c r="AA189" s="95"/>
      <c r="AB189" s="95"/>
      <c r="AC189" s="95"/>
      <c r="AD189" s="95"/>
      <c r="AE189" s="95"/>
      <c r="AF189" s="95"/>
    </row>
    <row r="190" spans="5:32" x14ac:dyDescent="0.25">
      <c r="E190" s="95"/>
      <c r="F190" s="95"/>
      <c r="G190" s="95"/>
      <c r="H190" s="95"/>
      <c r="I190" s="95"/>
      <c r="J190" s="95"/>
      <c r="K190" s="95"/>
      <c r="L190" s="95"/>
      <c r="M190" s="95"/>
      <c r="O190" s="95"/>
      <c r="P190" s="95"/>
      <c r="Q190" s="95"/>
      <c r="R190" s="95"/>
      <c r="S190" s="95"/>
      <c r="T190" s="95"/>
      <c r="V190" s="95"/>
      <c r="W190" s="95"/>
      <c r="X190" s="95"/>
      <c r="Y190" s="95"/>
      <c r="Z190" s="95"/>
      <c r="AA190" s="95"/>
      <c r="AB190" s="95"/>
      <c r="AC190" s="95"/>
      <c r="AD190" s="95"/>
      <c r="AE190" s="95"/>
      <c r="AF190" s="95"/>
    </row>
    <row r="191" spans="5:32" x14ac:dyDescent="0.25">
      <c r="E191" s="95"/>
      <c r="F191" s="95"/>
      <c r="G191" s="95"/>
      <c r="H191" s="95"/>
      <c r="I191" s="95"/>
      <c r="J191" s="95"/>
      <c r="K191" s="95"/>
      <c r="L191" s="95"/>
      <c r="M191" s="95"/>
      <c r="O191" s="95"/>
      <c r="P191" s="95"/>
      <c r="Q191" s="95"/>
      <c r="R191" s="95"/>
      <c r="S191" s="95"/>
      <c r="T191" s="95"/>
      <c r="V191" s="95"/>
      <c r="W191" s="95"/>
      <c r="X191" s="95"/>
      <c r="Y191" s="95"/>
      <c r="Z191" s="95"/>
      <c r="AA191" s="95"/>
      <c r="AB191" s="95"/>
      <c r="AC191" s="95"/>
      <c r="AD191" s="95"/>
      <c r="AE191" s="95"/>
      <c r="AF191" s="95"/>
    </row>
    <row r="192" spans="5:32" x14ac:dyDescent="0.25">
      <c r="E192" s="95"/>
      <c r="F192" s="95"/>
      <c r="G192" s="95"/>
      <c r="H192" s="95"/>
      <c r="I192" s="95"/>
      <c r="J192" s="95"/>
      <c r="K192" s="95"/>
      <c r="L192" s="95"/>
      <c r="M192" s="95"/>
      <c r="O192" s="95"/>
      <c r="P192" s="95"/>
      <c r="Q192" s="95"/>
      <c r="R192" s="95"/>
      <c r="S192" s="95"/>
      <c r="T192" s="95"/>
      <c r="V192" s="95"/>
      <c r="W192" s="95"/>
      <c r="X192" s="95"/>
      <c r="Y192" s="95"/>
      <c r="Z192" s="95"/>
      <c r="AA192" s="95"/>
      <c r="AB192" s="95"/>
      <c r="AC192" s="95"/>
      <c r="AD192" s="95"/>
      <c r="AE192" s="95"/>
      <c r="AF192" s="95"/>
    </row>
    <row r="193" spans="5:32" x14ac:dyDescent="0.25">
      <c r="E193" s="95"/>
      <c r="F193" s="95"/>
      <c r="G193" s="95"/>
      <c r="H193" s="95"/>
      <c r="I193" s="95"/>
      <c r="J193" s="95"/>
      <c r="K193" s="95"/>
      <c r="L193" s="95"/>
      <c r="M193" s="95"/>
      <c r="O193" s="95"/>
      <c r="P193" s="95"/>
      <c r="Q193" s="95"/>
      <c r="R193" s="95"/>
      <c r="S193" s="95"/>
      <c r="T193" s="95"/>
      <c r="V193" s="95"/>
      <c r="W193" s="95"/>
      <c r="X193" s="95"/>
      <c r="Y193" s="95"/>
      <c r="Z193" s="95"/>
      <c r="AA193" s="95"/>
      <c r="AB193" s="95"/>
      <c r="AC193" s="95"/>
      <c r="AD193" s="95"/>
      <c r="AE193" s="95"/>
      <c r="AF193" s="95"/>
    </row>
    <row r="194" spans="5:32" x14ac:dyDescent="0.25">
      <c r="E194" s="95"/>
      <c r="F194" s="95"/>
      <c r="G194" s="95"/>
      <c r="H194" s="95"/>
      <c r="I194" s="95"/>
      <c r="J194" s="95"/>
      <c r="K194" s="95"/>
      <c r="L194" s="95"/>
      <c r="M194" s="95"/>
      <c r="O194" s="95"/>
      <c r="P194" s="95"/>
      <c r="Q194" s="95"/>
      <c r="R194" s="95"/>
      <c r="S194" s="95"/>
      <c r="T194" s="95"/>
      <c r="V194" s="95"/>
      <c r="W194" s="95"/>
      <c r="X194" s="95"/>
      <c r="Y194" s="95"/>
      <c r="Z194" s="95"/>
      <c r="AA194" s="95"/>
      <c r="AB194" s="95"/>
      <c r="AC194" s="95"/>
      <c r="AD194" s="95"/>
      <c r="AE194" s="95"/>
      <c r="AF194" s="95"/>
    </row>
    <row r="195" spans="5:32" x14ac:dyDescent="0.25">
      <c r="E195" s="95"/>
      <c r="F195" s="95"/>
      <c r="G195" s="95"/>
      <c r="H195" s="95"/>
      <c r="I195" s="95"/>
      <c r="J195" s="95"/>
      <c r="K195" s="95"/>
      <c r="L195" s="95"/>
      <c r="M195" s="95"/>
      <c r="O195" s="95"/>
      <c r="P195" s="95"/>
      <c r="Q195" s="95"/>
      <c r="R195" s="95"/>
      <c r="S195" s="95"/>
      <c r="T195" s="95"/>
      <c r="V195" s="95"/>
      <c r="W195" s="95"/>
      <c r="X195" s="95"/>
      <c r="Y195" s="95"/>
      <c r="Z195" s="95"/>
      <c r="AA195" s="95"/>
      <c r="AB195" s="95"/>
      <c r="AC195" s="95"/>
      <c r="AD195" s="95"/>
      <c r="AE195" s="95"/>
      <c r="AF195" s="95"/>
    </row>
    <row r="196" spans="5:32" x14ac:dyDescent="0.25">
      <c r="E196" s="95"/>
      <c r="F196" s="95"/>
      <c r="G196" s="95"/>
      <c r="H196" s="95"/>
      <c r="I196" s="95"/>
      <c r="J196" s="95"/>
      <c r="K196" s="95"/>
      <c r="L196" s="95"/>
      <c r="M196" s="95"/>
      <c r="O196" s="95"/>
      <c r="P196" s="95"/>
      <c r="Q196" s="95"/>
      <c r="R196" s="95"/>
      <c r="S196" s="95"/>
      <c r="T196" s="95"/>
      <c r="V196" s="95"/>
      <c r="W196" s="95"/>
      <c r="X196" s="95"/>
      <c r="Y196" s="95"/>
      <c r="Z196" s="95"/>
      <c r="AA196" s="95"/>
      <c r="AB196" s="95"/>
      <c r="AC196" s="95"/>
      <c r="AD196" s="95"/>
      <c r="AE196" s="95"/>
      <c r="AF196" s="95"/>
    </row>
    <row r="197" spans="5:32" x14ac:dyDescent="0.25">
      <c r="E197" s="95"/>
      <c r="F197" s="95"/>
      <c r="G197" s="95"/>
      <c r="H197" s="95"/>
      <c r="I197" s="95"/>
      <c r="J197" s="95"/>
      <c r="K197" s="95"/>
      <c r="L197" s="95"/>
      <c r="M197" s="95"/>
      <c r="O197" s="95"/>
      <c r="P197" s="95"/>
      <c r="Q197" s="95"/>
      <c r="R197" s="95"/>
      <c r="S197" s="95"/>
      <c r="T197" s="95"/>
      <c r="V197" s="95"/>
      <c r="W197" s="95"/>
      <c r="X197" s="95"/>
      <c r="Y197" s="95"/>
      <c r="Z197" s="95"/>
      <c r="AA197" s="95"/>
      <c r="AB197" s="95"/>
      <c r="AC197" s="95"/>
      <c r="AD197" s="95"/>
      <c r="AE197" s="95"/>
      <c r="AF197" s="95"/>
    </row>
    <row r="198" spans="5:32" x14ac:dyDescent="0.25">
      <c r="E198" s="95"/>
      <c r="F198" s="95"/>
      <c r="G198" s="95"/>
      <c r="H198" s="95"/>
      <c r="I198" s="95"/>
      <c r="J198" s="95"/>
      <c r="K198" s="95"/>
      <c r="L198" s="95"/>
      <c r="M198" s="95"/>
      <c r="O198" s="95"/>
      <c r="P198" s="95"/>
      <c r="Q198" s="95"/>
      <c r="R198" s="95"/>
      <c r="S198" s="95"/>
      <c r="T198" s="95"/>
      <c r="V198" s="95"/>
      <c r="W198" s="95"/>
      <c r="X198" s="95"/>
      <c r="Y198" s="95"/>
      <c r="Z198" s="95"/>
      <c r="AA198" s="95"/>
      <c r="AB198" s="95"/>
      <c r="AC198" s="95"/>
      <c r="AD198" s="95"/>
      <c r="AE198" s="95"/>
      <c r="AF198" s="95"/>
    </row>
    <row r="199" spans="5:32" x14ac:dyDescent="0.25">
      <c r="E199" s="95"/>
      <c r="F199" s="95"/>
      <c r="G199" s="95"/>
      <c r="H199" s="95"/>
      <c r="I199" s="95"/>
      <c r="J199" s="95"/>
      <c r="K199" s="95"/>
      <c r="L199" s="95"/>
      <c r="M199" s="95"/>
      <c r="O199" s="95"/>
      <c r="P199" s="95"/>
      <c r="Q199" s="95"/>
      <c r="R199" s="95"/>
      <c r="S199" s="95"/>
      <c r="T199" s="95"/>
      <c r="V199" s="95"/>
      <c r="W199" s="95"/>
      <c r="X199" s="95"/>
      <c r="Y199" s="95"/>
      <c r="Z199" s="95"/>
      <c r="AA199" s="95"/>
      <c r="AB199" s="95"/>
      <c r="AC199" s="95"/>
      <c r="AD199" s="95"/>
      <c r="AE199" s="95"/>
      <c r="AF199" s="95"/>
    </row>
    <row r="200" spans="5:32" x14ac:dyDescent="0.25">
      <c r="E200" s="95"/>
      <c r="F200" s="95"/>
      <c r="G200" s="95"/>
      <c r="H200" s="95"/>
      <c r="I200" s="95"/>
      <c r="J200" s="95"/>
      <c r="K200" s="95"/>
      <c r="L200" s="95"/>
      <c r="M200" s="95"/>
      <c r="O200" s="95"/>
      <c r="P200" s="95"/>
      <c r="Q200" s="95"/>
      <c r="R200" s="95"/>
      <c r="S200" s="95"/>
      <c r="T200" s="95"/>
      <c r="V200" s="95"/>
      <c r="W200" s="95"/>
      <c r="X200" s="95"/>
      <c r="Y200" s="95"/>
      <c r="Z200" s="95"/>
      <c r="AA200" s="95"/>
      <c r="AB200" s="95"/>
      <c r="AC200" s="95"/>
      <c r="AD200" s="95"/>
      <c r="AE200" s="95"/>
      <c r="AF200" s="95"/>
    </row>
    <row r="201" spans="5:32" x14ac:dyDescent="0.25">
      <c r="E201" s="95"/>
      <c r="F201" s="95"/>
      <c r="G201" s="95"/>
      <c r="H201" s="95"/>
      <c r="I201" s="95"/>
      <c r="J201" s="95"/>
      <c r="K201" s="95"/>
      <c r="L201" s="95"/>
      <c r="M201" s="95"/>
      <c r="O201" s="95"/>
      <c r="P201" s="95"/>
      <c r="Q201" s="95"/>
      <c r="R201" s="95"/>
      <c r="S201" s="95"/>
      <c r="T201" s="95"/>
      <c r="V201" s="95"/>
      <c r="W201" s="95"/>
      <c r="X201" s="95"/>
      <c r="Y201" s="95"/>
      <c r="Z201" s="95"/>
      <c r="AA201" s="95"/>
      <c r="AB201" s="95"/>
      <c r="AC201" s="95"/>
      <c r="AD201" s="95"/>
      <c r="AE201" s="95"/>
      <c r="AF201" s="95"/>
    </row>
    <row r="202" spans="5:32" x14ac:dyDescent="0.25">
      <c r="E202" s="95"/>
      <c r="F202" s="95"/>
      <c r="G202" s="95"/>
      <c r="H202" s="95"/>
      <c r="I202" s="95"/>
      <c r="J202" s="95"/>
      <c r="K202" s="95"/>
      <c r="L202" s="95"/>
      <c r="M202" s="95"/>
      <c r="O202" s="95"/>
      <c r="P202" s="95"/>
      <c r="Q202" s="95"/>
      <c r="R202" s="95"/>
      <c r="S202" s="95"/>
      <c r="T202" s="95"/>
      <c r="V202" s="95"/>
      <c r="W202" s="95"/>
      <c r="X202" s="95"/>
      <c r="Y202" s="95"/>
      <c r="Z202" s="95"/>
      <c r="AA202" s="95"/>
      <c r="AB202" s="95"/>
      <c r="AC202" s="95"/>
      <c r="AD202" s="95"/>
      <c r="AE202" s="95"/>
      <c r="AF202" s="95"/>
    </row>
    <row r="203" spans="5:32" x14ac:dyDescent="0.25">
      <c r="E203" s="95"/>
      <c r="F203" s="95"/>
      <c r="G203" s="95"/>
      <c r="H203" s="95"/>
      <c r="I203" s="95"/>
      <c r="J203" s="95"/>
      <c r="K203" s="95"/>
      <c r="L203" s="95"/>
      <c r="M203" s="95"/>
      <c r="O203" s="95"/>
      <c r="P203" s="95"/>
      <c r="Q203" s="95"/>
      <c r="R203" s="95"/>
      <c r="S203" s="95"/>
      <c r="T203" s="95"/>
      <c r="V203" s="95"/>
      <c r="W203" s="95"/>
      <c r="X203" s="95"/>
      <c r="Y203" s="95"/>
      <c r="Z203" s="95"/>
      <c r="AA203" s="95"/>
      <c r="AB203" s="95"/>
      <c r="AC203" s="95"/>
      <c r="AD203" s="95"/>
      <c r="AE203" s="95"/>
      <c r="AF203" s="95"/>
    </row>
    <row r="204" spans="5:32" x14ac:dyDescent="0.25">
      <c r="E204" s="95"/>
      <c r="F204" s="95"/>
      <c r="G204" s="95"/>
      <c r="H204" s="95"/>
      <c r="I204" s="95"/>
      <c r="J204" s="95"/>
      <c r="K204" s="95"/>
      <c r="L204" s="95"/>
      <c r="M204" s="95"/>
      <c r="O204" s="95"/>
      <c r="P204" s="95"/>
      <c r="Q204" s="95"/>
      <c r="R204" s="95"/>
      <c r="S204" s="95"/>
      <c r="T204" s="95"/>
      <c r="V204" s="95"/>
      <c r="W204" s="95"/>
      <c r="X204" s="95"/>
      <c r="Y204" s="95"/>
      <c r="Z204" s="95"/>
      <c r="AA204" s="95"/>
      <c r="AB204" s="95"/>
      <c r="AC204" s="95"/>
      <c r="AD204" s="95"/>
      <c r="AE204" s="95"/>
      <c r="AF204" s="95"/>
    </row>
    <row r="205" spans="5:32" x14ac:dyDescent="0.25">
      <c r="E205" s="95"/>
      <c r="F205" s="95"/>
      <c r="G205" s="95"/>
      <c r="H205" s="95"/>
      <c r="I205" s="95"/>
      <c r="J205" s="95"/>
      <c r="K205" s="95"/>
      <c r="L205" s="95"/>
      <c r="M205" s="95"/>
      <c r="O205" s="95"/>
      <c r="P205" s="95"/>
      <c r="Q205" s="95"/>
      <c r="R205" s="95"/>
      <c r="S205" s="95"/>
      <c r="T205" s="95"/>
      <c r="V205" s="95"/>
      <c r="W205" s="95"/>
      <c r="X205" s="95"/>
      <c r="Y205" s="95"/>
      <c r="Z205" s="95"/>
      <c r="AA205" s="95"/>
      <c r="AB205" s="95"/>
      <c r="AC205" s="95"/>
      <c r="AD205" s="95"/>
      <c r="AE205" s="95"/>
      <c r="AF205" s="95"/>
    </row>
    <row r="206" spans="5:32" x14ac:dyDescent="0.25">
      <c r="E206" s="95"/>
      <c r="F206" s="95"/>
      <c r="G206" s="95"/>
      <c r="H206" s="95"/>
      <c r="I206" s="95"/>
      <c r="J206" s="95"/>
      <c r="K206" s="95"/>
      <c r="L206" s="95"/>
      <c r="M206" s="95"/>
      <c r="O206" s="95"/>
      <c r="P206" s="95"/>
      <c r="Q206" s="95"/>
      <c r="R206" s="95"/>
      <c r="S206" s="95"/>
      <c r="T206" s="95"/>
      <c r="V206" s="95"/>
      <c r="W206" s="95"/>
      <c r="X206" s="95"/>
      <c r="Y206" s="95"/>
      <c r="Z206" s="95"/>
      <c r="AA206" s="95"/>
      <c r="AB206" s="95"/>
      <c r="AC206" s="95"/>
      <c r="AD206" s="95"/>
      <c r="AE206" s="95"/>
      <c r="AF206" s="95"/>
    </row>
    <row r="207" spans="5:32" x14ac:dyDescent="0.25">
      <c r="E207" s="95"/>
      <c r="F207" s="95"/>
      <c r="G207" s="95"/>
      <c r="H207" s="95"/>
      <c r="I207" s="95"/>
      <c r="J207" s="95"/>
      <c r="K207" s="95"/>
      <c r="L207" s="95"/>
      <c r="M207" s="95"/>
      <c r="O207" s="95"/>
      <c r="P207" s="95"/>
      <c r="Q207" s="95"/>
      <c r="R207" s="95"/>
      <c r="S207" s="95"/>
      <c r="T207" s="95"/>
      <c r="V207" s="95"/>
      <c r="W207" s="95"/>
      <c r="X207" s="95"/>
      <c r="Y207" s="95"/>
      <c r="Z207" s="95"/>
      <c r="AA207" s="95"/>
      <c r="AB207" s="95"/>
      <c r="AC207" s="95"/>
      <c r="AD207" s="95"/>
      <c r="AE207" s="95"/>
      <c r="AF207" s="95"/>
    </row>
    <row r="208" spans="5:32" x14ac:dyDescent="0.25">
      <c r="E208" s="95"/>
      <c r="F208" s="95"/>
      <c r="G208" s="95"/>
      <c r="H208" s="95"/>
      <c r="I208" s="95"/>
      <c r="J208" s="95"/>
      <c r="K208" s="95"/>
      <c r="L208" s="95"/>
      <c r="M208" s="95"/>
      <c r="O208" s="95"/>
      <c r="P208" s="95"/>
      <c r="Q208" s="95"/>
      <c r="R208" s="95"/>
      <c r="S208" s="95"/>
      <c r="T208" s="95"/>
      <c r="V208" s="95"/>
      <c r="W208" s="95"/>
      <c r="X208" s="95"/>
      <c r="Y208" s="95"/>
      <c r="Z208" s="95"/>
      <c r="AA208" s="95"/>
      <c r="AB208" s="95"/>
      <c r="AC208" s="95"/>
      <c r="AD208" s="95"/>
      <c r="AE208" s="95"/>
      <c r="AF208" s="95"/>
    </row>
    <row r="209" spans="5:32" x14ac:dyDescent="0.25">
      <c r="E209" s="95"/>
      <c r="F209" s="95"/>
      <c r="G209" s="95"/>
      <c r="H209" s="95"/>
      <c r="I209" s="95"/>
      <c r="J209" s="95"/>
      <c r="K209" s="95"/>
      <c r="L209" s="95"/>
      <c r="M209" s="95"/>
      <c r="O209" s="95"/>
      <c r="P209" s="95"/>
      <c r="Q209" s="95"/>
      <c r="R209" s="95"/>
      <c r="S209" s="95"/>
      <c r="T209" s="95"/>
      <c r="V209" s="95"/>
      <c r="W209" s="95"/>
      <c r="X209" s="95"/>
      <c r="Y209" s="95"/>
      <c r="Z209" s="95"/>
      <c r="AA209" s="95"/>
      <c r="AB209" s="95"/>
      <c r="AC209" s="95"/>
      <c r="AD209" s="95"/>
      <c r="AE209" s="95"/>
      <c r="AF209" s="95"/>
    </row>
    <row r="210" spans="5:32" x14ac:dyDescent="0.25">
      <c r="E210" s="95"/>
      <c r="F210" s="95"/>
      <c r="G210" s="95"/>
      <c r="H210" s="95"/>
      <c r="I210" s="95"/>
      <c r="J210" s="95"/>
      <c r="K210" s="95"/>
      <c r="L210" s="95"/>
      <c r="M210" s="95"/>
      <c r="O210" s="95"/>
      <c r="P210" s="95"/>
      <c r="Q210" s="95"/>
      <c r="R210" s="95"/>
      <c r="S210" s="95"/>
      <c r="T210" s="95"/>
      <c r="V210" s="95"/>
      <c r="W210" s="95"/>
      <c r="X210" s="95"/>
      <c r="Y210" s="95"/>
      <c r="Z210" s="95"/>
      <c r="AA210" s="95"/>
      <c r="AB210" s="95"/>
      <c r="AC210" s="95"/>
      <c r="AD210" s="95"/>
      <c r="AE210" s="95"/>
      <c r="AF210" s="95"/>
    </row>
    <row r="211" spans="5:32" x14ac:dyDescent="0.25">
      <c r="E211" s="95"/>
      <c r="F211" s="95"/>
      <c r="G211" s="95"/>
      <c r="H211" s="95"/>
      <c r="I211" s="95"/>
      <c r="J211" s="95"/>
      <c r="K211" s="95"/>
      <c r="L211" s="95"/>
      <c r="M211" s="95"/>
      <c r="O211" s="95"/>
      <c r="P211" s="95"/>
      <c r="Q211" s="95"/>
      <c r="R211" s="95"/>
      <c r="S211" s="95"/>
      <c r="T211" s="95"/>
      <c r="V211" s="95"/>
      <c r="W211" s="95"/>
      <c r="X211" s="95"/>
      <c r="Y211" s="95"/>
      <c r="Z211" s="95"/>
      <c r="AA211" s="95"/>
      <c r="AB211" s="95"/>
      <c r="AC211" s="95"/>
      <c r="AD211" s="95"/>
      <c r="AE211" s="95"/>
      <c r="AF211" s="95"/>
    </row>
    <row r="212" spans="5:32" x14ac:dyDescent="0.25">
      <c r="E212" s="95"/>
      <c r="F212" s="95"/>
      <c r="G212" s="95"/>
      <c r="H212" s="95"/>
      <c r="I212" s="95"/>
      <c r="J212" s="95"/>
      <c r="K212" s="95"/>
      <c r="L212" s="95"/>
      <c r="M212" s="95"/>
      <c r="O212" s="95"/>
      <c r="P212" s="95"/>
      <c r="Q212" s="95"/>
      <c r="R212" s="95"/>
      <c r="S212" s="95"/>
      <c r="T212" s="95"/>
      <c r="V212" s="95"/>
      <c r="W212" s="95"/>
      <c r="X212" s="95"/>
      <c r="Y212" s="95"/>
      <c r="Z212" s="95"/>
      <c r="AA212" s="95"/>
      <c r="AB212" s="95"/>
      <c r="AC212" s="95"/>
      <c r="AD212" s="95"/>
      <c r="AE212" s="95"/>
      <c r="AF212" s="95"/>
    </row>
    <row r="213" spans="5:32" x14ac:dyDescent="0.25">
      <c r="E213" s="95"/>
      <c r="F213" s="95"/>
      <c r="G213" s="95"/>
      <c r="H213" s="95"/>
      <c r="I213" s="95"/>
      <c r="J213" s="95"/>
      <c r="K213" s="95"/>
      <c r="L213" s="95"/>
      <c r="M213" s="95"/>
      <c r="O213" s="95"/>
      <c r="P213" s="95"/>
      <c r="Q213" s="95"/>
      <c r="R213" s="95"/>
      <c r="S213" s="95"/>
      <c r="T213" s="95"/>
      <c r="V213" s="95"/>
      <c r="W213" s="95"/>
      <c r="X213" s="95"/>
      <c r="Y213" s="95"/>
      <c r="Z213" s="95"/>
      <c r="AA213" s="95"/>
      <c r="AB213" s="95"/>
      <c r="AC213" s="95"/>
      <c r="AD213" s="95"/>
      <c r="AE213" s="95"/>
      <c r="AF213" s="95"/>
    </row>
    <row r="214" spans="5:32" x14ac:dyDescent="0.25">
      <c r="E214" s="95"/>
      <c r="F214" s="95"/>
      <c r="G214" s="95"/>
      <c r="H214" s="95"/>
      <c r="I214" s="95"/>
      <c r="J214" s="95"/>
      <c r="K214" s="95"/>
      <c r="L214" s="95"/>
      <c r="M214" s="95"/>
      <c r="O214" s="95"/>
      <c r="P214" s="95"/>
      <c r="Q214" s="95"/>
      <c r="R214" s="95"/>
      <c r="S214" s="95"/>
      <c r="T214" s="95"/>
      <c r="V214" s="95"/>
      <c r="W214" s="95"/>
      <c r="X214" s="95"/>
      <c r="Y214" s="95"/>
      <c r="Z214" s="95"/>
      <c r="AA214" s="95"/>
      <c r="AB214" s="95"/>
      <c r="AC214" s="95"/>
      <c r="AD214" s="95"/>
      <c r="AE214" s="95"/>
      <c r="AF214" s="95"/>
    </row>
    <row r="215" spans="5:32" x14ac:dyDescent="0.25">
      <c r="E215" s="95"/>
      <c r="F215" s="95"/>
      <c r="G215" s="95"/>
      <c r="H215" s="95"/>
      <c r="I215" s="95"/>
      <c r="J215" s="95"/>
      <c r="K215" s="95"/>
      <c r="L215" s="95"/>
      <c r="M215" s="95"/>
      <c r="O215" s="95"/>
      <c r="P215" s="95"/>
      <c r="Q215" s="95"/>
      <c r="R215" s="95"/>
      <c r="S215" s="95"/>
      <c r="T215" s="95"/>
      <c r="V215" s="95"/>
      <c r="W215" s="95"/>
      <c r="X215" s="95"/>
      <c r="Y215" s="95"/>
      <c r="Z215" s="95"/>
      <c r="AA215" s="95"/>
      <c r="AB215" s="95"/>
      <c r="AC215" s="95"/>
      <c r="AD215" s="95"/>
      <c r="AE215" s="95"/>
      <c r="AF215" s="95"/>
    </row>
    <row r="216" spans="5:32" x14ac:dyDescent="0.25">
      <c r="E216" s="95"/>
      <c r="F216" s="95"/>
      <c r="G216" s="95"/>
      <c r="H216" s="95"/>
      <c r="I216" s="95"/>
      <c r="J216" s="95"/>
      <c r="K216" s="95"/>
      <c r="L216" s="95"/>
      <c r="M216" s="95"/>
      <c r="O216" s="95"/>
      <c r="P216" s="95"/>
      <c r="Q216" s="95"/>
      <c r="R216" s="95"/>
      <c r="S216" s="95"/>
      <c r="T216" s="95"/>
      <c r="V216" s="95"/>
      <c r="W216" s="95"/>
      <c r="X216" s="95"/>
      <c r="Y216" s="95"/>
      <c r="Z216" s="95"/>
      <c r="AA216" s="95"/>
      <c r="AB216" s="95"/>
      <c r="AC216" s="95"/>
      <c r="AD216" s="95"/>
      <c r="AE216" s="95"/>
      <c r="AF216" s="95"/>
    </row>
    <row r="217" spans="5:32" x14ac:dyDescent="0.25">
      <c r="E217" s="95"/>
      <c r="F217" s="95"/>
      <c r="G217" s="95"/>
      <c r="H217" s="95"/>
      <c r="I217" s="95"/>
      <c r="J217" s="95"/>
      <c r="K217" s="95"/>
      <c r="L217" s="95"/>
      <c r="M217" s="95"/>
      <c r="O217" s="95"/>
      <c r="P217" s="95"/>
      <c r="Q217" s="95"/>
      <c r="R217" s="95"/>
      <c r="S217" s="95"/>
      <c r="T217" s="95"/>
      <c r="V217" s="95"/>
      <c r="W217" s="95"/>
      <c r="X217" s="95"/>
      <c r="Y217" s="95"/>
      <c r="Z217" s="95"/>
      <c r="AA217" s="95"/>
      <c r="AB217" s="95"/>
      <c r="AC217" s="95"/>
      <c r="AD217" s="95"/>
      <c r="AE217" s="95"/>
      <c r="AF217" s="95"/>
    </row>
    <row r="218" spans="5:32" x14ac:dyDescent="0.25">
      <c r="E218" s="95"/>
      <c r="F218" s="95"/>
      <c r="G218" s="95"/>
      <c r="H218" s="95"/>
      <c r="I218" s="95"/>
      <c r="J218" s="95"/>
      <c r="K218" s="95"/>
      <c r="L218" s="95"/>
      <c r="M218" s="95"/>
      <c r="O218" s="95"/>
      <c r="P218" s="95"/>
      <c r="Q218" s="95"/>
      <c r="R218" s="95"/>
      <c r="S218" s="95"/>
      <c r="T218" s="95"/>
      <c r="V218" s="95"/>
      <c r="W218" s="95"/>
      <c r="X218" s="95"/>
      <c r="Y218" s="95"/>
      <c r="Z218" s="95"/>
      <c r="AA218" s="95"/>
      <c r="AB218" s="95"/>
      <c r="AC218" s="95"/>
      <c r="AD218" s="95"/>
      <c r="AE218" s="95"/>
      <c r="AF218" s="95"/>
    </row>
    <row r="219" spans="5:32" x14ac:dyDescent="0.25">
      <c r="E219" s="95"/>
      <c r="F219" s="95"/>
      <c r="G219" s="95"/>
      <c r="H219" s="95"/>
      <c r="I219" s="95"/>
      <c r="J219" s="95"/>
      <c r="K219" s="95"/>
      <c r="L219" s="95"/>
      <c r="M219" s="95"/>
      <c r="O219" s="95"/>
      <c r="P219" s="95"/>
      <c r="Q219" s="95"/>
      <c r="R219" s="95"/>
      <c r="S219" s="95"/>
      <c r="T219" s="95"/>
      <c r="V219" s="95"/>
      <c r="W219" s="95"/>
      <c r="X219" s="95"/>
      <c r="Y219" s="95"/>
      <c r="Z219" s="95"/>
      <c r="AA219" s="95"/>
      <c r="AB219" s="95"/>
      <c r="AC219" s="95"/>
      <c r="AD219" s="95"/>
      <c r="AE219" s="95"/>
      <c r="AF219" s="95"/>
    </row>
    <row r="220" spans="5:32" x14ac:dyDescent="0.25">
      <c r="E220" s="95"/>
      <c r="F220" s="95"/>
      <c r="G220" s="95"/>
      <c r="H220" s="95"/>
      <c r="I220" s="95"/>
      <c r="J220" s="95"/>
      <c r="K220" s="95"/>
      <c r="L220" s="95"/>
      <c r="M220" s="95"/>
      <c r="O220" s="95"/>
      <c r="P220" s="95"/>
      <c r="Q220" s="95"/>
      <c r="R220" s="95"/>
      <c r="S220" s="95"/>
      <c r="T220" s="95"/>
      <c r="V220" s="95"/>
      <c r="W220" s="95"/>
      <c r="X220" s="95"/>
      <c r="Y220" s="95"/>
      <c r="Z220" s="95"/>
      <c r="AA220" s="95"/>
      <c r="AB220" s="95"/>
      <c r="AC220" s="95"/>
      <c r="AD220" s="95"/>
      <c r="AE220" s="95"/>
      <c r="AF220" s="95"/>
    </row>
    <row r="221" spans="5:32" x14ac:dyDescent="0.25">
      <c r="E221" s="95"/>
      <c r="F221" s="95"/>
      <c r="G221" s="95"/>
      <c r="H221" s="95"/>
      <c r="I221" s="95"/>
      <c r="J221" s="95"/>
      <c r="K221" s="95"/>
      <c r="L221" s="95"/>
      <c r="M221" s="95"/>
      <c r="O221" s="95"/>
      <c r="P221" s="95"/>
      <c r="Q221" s="95"/>
      <c r="R221" s="95"/>
      <c r="S221" s="95"/>
      <c r="T221" s="95"/>
      <c r="V221" s="95"/>
      <c r="W221" s="95"/>
      <c r="X221" s="95"/>
      <c r="Y221" s="95"/>
      <c r="Z221" s="95"/>
      <c r="AA221" s="95"/>
      <c r="AB221" s="95"/>
      <c r="AC221" s="95"/>
      <c r="AD221" s="95"/>
      <c r="AE221" s="95"/>
      <c r="AF221" s="95"/>
    </row>
    <row r="222" spans="5:32" x14ac:dyDescent="0.25">
      <c r="E222" s="95"/>
      <c r="F222" s="95"/>
      <c r="G222" s="95"/>
      <c r="H222" s="95"/>
      <c r="I222" s="95"/>
      <c r="J222" s="95"/>
      <c r="K222" s="95"/>
      <c r="L222" s="95"/>
      <c r="M222" s="95"/>
      <c r="O222" s="95"/>
      <c r="P222" s="95"/>
      <c r="Q222" s="95"/>
      <c r="R222" s="95"/>
      <c r="S222" s="95"/>
      <c r="T222" s="95"/>
      <c r="V222" s="95"/>
      <c r="W222" s="95"/>
      <c r="X222" s="95"/>
      <c r="Y222" s="95"/>
      <c r="Z222" s="95"/>
      <c r="AA222" s="95"/>
      <c r="AB222" s="95"/>
      <c r="AC222" s="95"/>
      <c r="AD222" s="95"/>
      <c r="AE222" s="95"/>
      <c r="AF222" s="95"/>
    </row>
    <row r="223" spans="5:32" x14ac:dyDescent="0.25">
      <c r="E223" s="95"/>
      <c r="F223" s="95"/>
      <c r="G223" s="95"/>
      <c r="H223" s="95"/>
      <c r="I223" s="95"/>
      <c r="J223" s="95"/>
      <c r="K223" s="95"/>
      <c r="L223" s="95"/>
      <c r="M223" s="95"/>
      <c r="O223" s="95"/>
      <c r="P223" s="95"/>
      <c r="Q223" s="95"/>
      <c r="R223" s="95"/>
      <c r="S223" s="95"/>
      <c r="T223" s="95"/>
      <c r="V223" s="95"/>
      <c r="W223" s="95"/>
      <c r="X223" s="95"/>
      <c r="Y223" s="95"/>
      <c r="Z223" s="95"/>
      <c r="AA223" s="95"/>
      <c r="AB223" s="95"/>
      <c r="AC223" s="95"/>
      <c r="AD223" s="95"/>
      <c r="AE223" s="95"/>
      <c r="AF223" s="95"/>
    </row>
    <row r="224" spans="5:32" x14ac:dyDescent="0.25">
      <c r="E224" s="95"/>
      <c r="F224" s="95"/>
      <c r="G224" s="95"/>
      <c r="H224" s="95"/>
      <c r="I224" s="95"/>
      <c r="J224" s="95"/>
      <c r="K224" s="95"/>
      <c r="L224" s="95"/>
      <c r="M224" s="95"/>
      <c r="O224" s="95"/>
      <c r="P224" s="95"/>
      <c r="Q224" s="95"/>
      <c r="R224" s="95"/>
      <c r="S224" s="95"/>
      <c r="T224" s="95"/>
      <c r="V224" s="95"/>
      <c r="W224" s="95"/>
      <c r="X224" s="95"/>
      <c r="Y224" s="95"/>
      <c r="Z224" s="95"/>
      <c r="AA224" s="95"/>
      <c r="AB224" s="95"/>
      <c r="AC224" s="95"/>
      <c r="AD224" s="95"/>
      <c r="AE224" s="95"/>
      <c r="AF224" s="95"/>
    </row>
    <row r="225" spans="5:32" x14ac:dyDescent="0.25">
      <c r="E225" s="95"/>
      <c r="F225" s="95"/>
      <c r="G225" s="95"/>
      <c r="H225" s="95"/>
      <c r="I225" s="95"/>
      <c r="J225" s="95"/>
      <c r="K225" s="95"/>
      <c r="L225" s="95"/>
      <c r="M225" s="95"/>
      <c r="O225" s="95"/>
      <c r="P225" s="95"/>
      <c r="Q225" s="95"/>
      <c r="R225" s="95"/>
      <c r="S225" s="95"/>
      <c r="T225" s="95"/>
      <c r="V225" s="95"/>
      <c r="W225" s="95"/>
      <c r="X225" s="95"/>
      <c r="Y225" s="95"/>
      <c r="Z225" s="95"/>
      <c r="AA225" s="95"/>
      <c r="AB225" s="95"/>
      <c r="AC225" s="95"/>
      <c r="AD225" s="95"/>
      <c r="AE225" s="95"/>
      <c r="AF225" s="95"/>
    </row>
    <row r="226" spans="5:32" x14ac:dyDescent="0.25">
      <c r="E226" s="95"/>
      <c r="F226" s="95"/>
      <c r="G226" s="95"/>
      <c r="H226" s="95"/>
      <c r="I226" s="95"/>
      <c r="J226" s="95"/>
      <c r="K226" s="95"/>
      <c r="L226" s="95"/>
      <c r="M226" s="95"/>
      <c r="O226" s="95"/>
      <c r="P226" s="95"/>
      <c r="Q226" s="95"/>
      <c r="R226" s="95"/>
      <c r="S226" s="95"/>
      <c r="T226" s="95"/>
      <c r="V226" s="95"/>
      <c r="W226" s="95"/>
      <c r="X226" s="95"/>
      <c r="Y226" s="95"/>
      <c r="Z226" s="95"/>
      <c r="AA226" s="95"/>
      <c r="AB226" s="95"/>
      <c r="AC226" s="95"/>
      <c r="AD226" s="95"/>
      <c r="AE226" s="95"/>
      <c r="AF226" s="95"/>
    </row>
    <row r="227" spans="5:32" x14ac:dyDescent="0.25">
      <c r="E227" s="95"/>
      <c r="F227" s="95"/>
      <c r="G227" s="95"/>
      <c r="H227" s="95"/>
      <c r="I227" s="95"/>
      <c r="J227" s="95"/>
      <c r="K227" s="95"/>
      <c r="L227" s="95"/>
      <c r="M227" s="95"/>
      <c r="O227" s="95"/>
      <c r="P227" s="95"/>
      <c r="Q227" s="95"/>
      <c r="R227" s="95"/>
      <c r="S227" s="95"/>
      <c r="T227" s="95"/>
      <c r="V227" s="95"/>
      <c r="W227" s="95"/>
      <c r="X227" s="95"/>
      <c r="Y227" s="95"/>
      <c r="Z227" s="95"/>
      <c r="AA227" s="95"/>
      <c r="AB227" s="95"/>
      <c r="AC227" s="95"/>
      <c r="AD227" s="95"/>
      <c r="AE227" s="95"/>
      <c r="AF227" s="95"/>
    </row>
    <row r="228" spans="5:32" x14ac:dyDescent="0.25">
      <c r="E228" s="95"/>
      <c r="F228" s="95"/>
      <c r="G228" s="95"/>
      <c r="H228" s="95"/>
      <c r="I228" s="95"/>
      <c r="J228" s="95"/>
      <c r="K228" s="95"/>
      <c r="L228" s="95"/>
      <c r="M228" s="95"/>
      <c r="O228" s="95"/>
      <c r="P228" s="95"/>
      <c r="Q228" s="95"/>
      <c r="R228" s="95"/>
      <c r="S228" s="95"/>
      <c r="T228" s="95"/>
      <c r="V228" s="95"/>
      <c r="W228" s="95"/>
      <c r="X228" s="95"/>
      <c r="Y228" s="95"/>
      <c r="Z228" s="95"/>
      <c r="AA228" s="95"/>
      <c r="AB228" s="95"/>
      <c r="AC228" s="95"/>
      <c r="AD228" s="95"/>
      <c r="AE228" s="95"/>
      <c r="AF228" s="95"/>
    </row>
    <row r="229" spans="5:32" x14ac:dyDescent="0.25">
      <c r="E229" s="95"/>
      <c r="F229" s="95"/>
      <c r="G229" s="95"/>
      <c r="H229" s="95"/>
      <c r="I229" s="95"/>
      <c r="J229" s="95"/>
      <c r="K229" s="95"/>
      <c r="L229" s="95"/>
      <c r="M229" s="95"/>
      <c r="O229" s="95"/>
      <c r="P229" s="95"/>
      <c r="Q229" s="95"/>
      <c r="R229" s="95"/>
      <c r="S229" s="95"/>
      <c r="T229" s="95"/>
      <c r="V229" s="95"/>
      <c r="W229" s="95"/>
      <c r="X229" s="95"/>
      <c r="Y229" s="95"/>
      <c r="Z229" s="95"/>
      <c r="AA229" s="95"/>
      <c r="AB229" s="95"/>
      <c r="AC229" s="95"/>
      <c r="AD229" s="95"/>
      <c r="AE229" s="95"/>
      <c r="AF229" s="95"/>
    </row>
    <row r="230" spans="5:32" x14ac:dyDescent="0.25">
      <c r="E230" s="95"/>
      <c r="F230" s="95"/>
      <c r="G230" s="95"/>
      <c r="H230" s="95"/>
      <c r="I230" s="95"/>
      <c r="J230" s="95"/>
      <c r="K230" s="95"/>
      <c r="L230" s="95"/>
      <c r="M230" s="95"/>
      <c r="O230" s="95"/>
      <c r="P230" s="95"/>
      <c r="Q230" s="95"/>
      <c r="R230" s="95"/>
      <c r="S230" s="95"/>
      <c r="T230" s="95"/>
      <c r="V230" s="95"/>
      <c r="W230" s="95"/>
      <c r="X230" s="95"/>
      <c r="Y230" s="95"/>
      <c r="Z230" s="95"/>
      <c r="AA230" s="95"/>
      <c r="AB230" s="95"/>
      <c r="AC230" s="95"/>
      <c r="AD230" s="95"/>
      <c r="AE230" s="95"/>
      <c r="AF230" s="95"/>
    </row>
    <row r="231" spans="5:32" x14ac:dyDescent="0.25">
      <c r="E231" s="95"/>
      <c r="F231" s="95"/>
      <c r="G231" s="95"/>
      <c r="H231" s="95"/>
      <c r="I231" s="95"/>
      <c r="J231" s="95"/>
      <c r="K231" s="95"/>
      <c r="L231" s="95"/>
      <c r="M231" s="95"/>
      <c r="O231" s="95"/>
      <c r="P231" s="95"/>
      <c r="Q231" s="95"/>
      <c r="R231" s="95"/>
      <c r="S231" s="95"/>
      <c r="T231" s="95"/>
      <c r="V231" s="95"/>
      <c r="W231" s="95"/>
      <c r="X231" s="95"/>
      <c r="Y231" s="95"/>
      <c r="Z231" s="95"/>
      <c r="AA231" s="95"/>
      <c r="AB231" s="95"/>
      <c r="AC231" s="95"/>
      <c r="AD231" s="95"/>
      <c r="AE231" s="95"/>
      <c r="AF231" s="95"/>
    </row>
    <row r="232" spans="5:32" x14ac:dyDescent="0.25">
      <c r="E232" s="95"/>
      <c r="F232" s="95"/>
      <c r="G232" s="95"/>
      <c r="H232" s="95"/>
      <c r="I232" s="95"/>
      <c r="J232" s="95"/>
      <c r="K232" s="95"/>
      <c r="L232" s="95"/>
      <c r="M232" s="95"/>
      <c r="O232" s="95"/>
      <c r="P232" s="95"/>
      <c r="Q232" s="95"/>
      <c r="R232" s="95"/>
      <c r="S232" s="95"/>
      <c r="T232" s="95"/>
      <c r="V232" s="95"/>
      <c r="W232" s="95"/>
      <c r="X232" s="95"/>
      <c r="Y232" s="95"/>
      <c r="Z232" s="95"/>
      <c r="AA232" s="95"/>
      <c r="AB232" s="95"/>
      <c r="AC232" s="95"/>
      <c r="AD232" s="95"/>
      <c r="AE232" s="95"/>
      <c r="AF232" s="95"/>
    </row>
    <row r="233" spans="5:32" x14ac:dyDescent="0.25">
      <c r="E233" s="95"/>
      <c r="F233" s="95"/>
      <c r="G233" s="95"/>
      <c r="H233" s="95"/>
      <c r="I233" s="95"/>
      <c r="J233" s="95"/>
      <c r="K233" s="95"/>
      <c r="L233" s="95"/>
      <c r="M233" s="95"/>
      <c r="O233" s="95"/>
      <c r="P233" s="95"/>
      <c r="Q233" s="95"/>
      <c r="R233" s="95"/>
      <c r="S233" s="95"/>
      <c r="T233" s="95"/>
      <c r="V233" s="95"/>
      <c r="W233" s="95"/>
      <c r="X233" s="95"/>
      <c r="Y233" s="95"/>
      <c r="Z233" s="95"/>
      <c r="AA233" s="95"/>
      <c r="AB233" s="95"/>
      <c r="AC233" s="95"/>
      <c r="AD233" s="95"/>
      <c r="AE233" s="95"/>
      <c r="AF233" s="95"/>
    </row>
    <row r="234" spans="5:32" x14ac:dyDescent="0.25">
      <c r="E234" s="95"/>
      <c r="F234" s="95"/>
      <c r="G234" s="95"/>
      <c r="H234" s="95"/>
      <c r="I234" s="95"/>
      <c r="J234" s="95"/>
      <c r="K234" s="95"/>
      <c r="L234" s="95"/>
      <c r="M234" s="95"/>
      <c r="O234" s="95"/>
      <c r="P234" s="95"/>
      <c r="Q234" s="95"/>
      <c r="R234" s="95"/>
      <c r="S234" s="95"/>
      <c r="T234" s="95"/>
      <c r="V234" s="95"/>
      <c r="W234" s="95"/>
      <c r="X234" s="95"/>
      <c r="Y234" s="95"/>
      <c r="Z234" s="95"/>
      <c r="AA234" s="95"/>
      <c r="AB234" s="95"/>
      <c r="AC234" s="95"/>
      <c r="AD234" s="95"/>
      <c r="AE234" s="95"/>
      <c r="AF234" s="95"/>
    </row>
    <row r="235" spans="5:32" x14ac:dyDescent="0.25">
      <c r="E235" s="95"/>
      <c r="F235" s="95"/>
      <c r="G235" s="95"/>
      <c r="H235" s="95"/>
      <c r="I235" s="95"/>
      <c r="J235" s="95"/>
      <c r="K235" s="95"/>
      <c r="L235" s="95"/>
      <c r="M235" s="95"/>
      <c r="O235" s="95"/>
      <c r="P235" s="95"/>
      <c r="Q235" s="95"/>
      <c r="R235" s="95"/>
      <c r="S235" s="95"/>
      <c r="T235" s="95"/>
      <c r="V235" s="95"/>
      <c r="W235" s="95"/>
      <c r="X235" s="95"/>
      <c r="Y235" s="95"/>
      <c r="Z235" s="95"/>
      <c r="AA235" s="95"/>
      <c r="AB235" s="95"/>
      <c r="AC235" s="95"/>
      <c r="AD235" s="95"/>
      <c r="AE235" s="95"/>
      <c r="AF235" s="95"/>
    </row>
    <row r="236" spans="5:32" x14ac:dyDescent="0.25">
      <c r="E236" s="95"/>
      <c r="F236" s="95"/>
      <c r="G236" s="95"/>
      <c r="H236" s="95"/>
      <c r="I236" s="95"/>
      <c r="J236" s="95"/>
      <c r="K236" s="95"/>
      <c r="L236" s="95"/>
      <c r="M236" s="95"/>
      <c r="O236" s="95"/>
      <c r="P236" s="95"/>
      <c r="Q236" s="95"/>
      <c r="R236" s="95"/>
      <c r="S236" s="95"/>
      <c r="T236" s="95"/>
      <c r="V236" s="95"/>
      <c r="W236" s="95"/>
      <c r="X236" s="95"/>
      <c r="Y236" s="95"/>
      <c r="Z236" s="95"/>
      <c r="AA236" s="95"/>
      <c r="AB236" s="95"/>
      <c r="AC236" s="95"/>
      <c r="AD236" s="95"/>
      <c r="AE236" s="95"/>
      <c r="AF236" s="95"/>
    </row>
    <row r="237" spans="5:32" x14ac:dyDescent="0.25">
      <c r="E237" s="95"/>
      <c r="F237" s="95"/>
      <c r="G237" s="95"/>
      <c r="H237" s="95"/>
      <c r="I237" s="95"/>
      <c r="J237" s="95"/>
      <c r="K237" s="95"/>
      <c r="L237" s="95"/>
      <c r="M237" s="95"/>
      <c r="O237" s="95"/>
      <c r="P237" s="95"/>
      <c r="Q237" s="95"/>
      <c r="R237" s="95"/>
      <c r="S237" s="95"/>
      <c r="T237" s="95"/>
      <c r="V237" s="95"/>
      <c r="W237" s="95"/>
      <c r="X237" s="95"/>
      <c r="Y237" s="95"/>
      <c r="Z237" s="95"/>
      <c r="AA237" s="95"/>
      <c r="AB237" s="95"/>
      <c r="AC237" s="95"/>
      <c r="AD237" s="95"/>
      <c r="AE237" s="95"/>
      <c r="AF237" s="95"/>
    </row>
    <row r="238" spans="5:32" x14ac:dyDescent="0.25">
      <c r="E238" s="95"/>
      <c r="F238" s="95"/>
      <c r="G238" s="95"/>
      <c r="H238" s="95"/>
      <c r="I238" s="95"/>
      <c r="J238" s="95"/>
      <c r="K238" s="95"/>
      <c r="L238" s="95"/>
      <c r="M238" s="95"/>
      <c r="O238" s="95"/>
      <c r="P238" s="95"/>
      <c r="Q238" s="95"/>
      <c r="R238" s="95"/>
      <c r="S238" s="95"/>
      <c r="T238" s="95"/>
      <c r="V238" s="95"/>
      <c r="W238" s="95"/>
      <c r="X238" s="95"/>
      <c r="Y238" s="95"/>
      <c r="Z238" s="95"/>
      <c r="AA238" s="95"/>
      <c r="AB238" s="95"/>
      <c r="AC238" s="95"/>
      <c r="AD238" s="95"/>
      <c r="AE238" s="95"/>
      <c r="AF238" s="95"/>
    </row>
    <row r="239" spans="5:32" x14ac:dyDescent="0.25">
      <c r="E239" s="95"/>
      <c r="F239" s="95"/>
      <c r="G239" s="95"/>
      <c r="H239" s="95"/>
      <c r="I239" s="95"/>
      <c r="J239" s="95"/>
      <c r="K239" s="95"/>
      <c r="L239" s="95"/>
      <c r="M239" s="95"/>
      <c r="O239" s="95"/>
      <c r="P239" s="95"/>
      <c r="Q239" s="95"/>
      <c r="R239" s="95"/>
      <c r="S239" s="95"/>
      <c r="T239" s="95"/>
      <c r="V239" s="95"/>
      <c r="W239" s="95"/>
      <c r="X239" s="95"/>
      <c r="Y239" s="95"/>
      <c r="Z239" s="95"/>
      <c r="AA239" s="95"/>
      <c r="AB239" s="95"/>
      <c r="AC239" s="95"/>
      <c r="AD239" s="95"/>
      <c r="AE239" s="95"/>
      <c r="AF239" s="95"/>
    </row>
    <row r="240" spans="5:32" x14ac:dyDescent="0.25">
      <c r="E240" s="95"/>
      <c r="F240" s="95"/>
      <c r="G240" s="95"/>
      <c r="H240" s="95"/>
      <c r="I240" s="95"/>
      <c r="J240" s="95"/>
      <c r="K240" s="95"/>
      <c r="L240" s="95"/>
      <c r="M240" s="95"/>
      <c r="O240" s="95"/>
      <c r="P240" s="95"/>
      <c r="Q240" s="95"/>
      <c r="R240" s="95"/>
      <c r="S240" s="95"/>
      <c r="T240" s="95"/>
      <c r="V240" s="95"/>
      <c r="W240" s="95"/>
      <c r="X240" s="95"/>
      <c r="Y240" s="95"/>
      <c r="Z240" s="95"/>
      <c r="AA240" s="95"/>
      <c r="AB240" s="95"/>
      <c r="AC240" s="95"/>
      <c r="AD240" s="95"/>
      <c r="AE240" s="95"/>
      <c r="AF240" s="95"/>
    </row>
    <row r="241" spans="5:32" x14ac:dyDescent="0.25">
      <c r="E241" s="95"/>
      <c r="F241" s="95"/>
      <c r="G241" s="95"/>
      <c r="H241" s="95"/>
      <c r="I241" s="95"/>
      <c r="J241" s="95"/>
      <c r="K241" s="95"/>
      <c r="L241" s="95"/>
      <c r="M241" s="95"/>
      <c r="O241" s="95"/>
      <c r="P241" s="95"/>
      <c r="Q241" s="95"/>
      <c r="R241" s="95"/>
      <c r="S241" s="95"/>
      <c r="T241" s="95"/>
      <c r="V241" s="95"/>
      <c r="W241" s="95"/>
      <c r="X241" s="95"/>
      <c r="Y241" s="95"/>
      <c r="Z241" s="95"/>
      <c r="AA241" s="95"/>
      <c r="AB241" s="95"/>
      <c r="AC241" s="95"/>
      <c r="AD241" s="95"/>
      <c r="AE241" s="95"/>
      <c r="AF241" s="95"/>
    </row>
    <row r="242" spans="5:32" x14ac:dyDescent="0.25">
      <c r="E242" s="95"/>
      <c r="F242" s="95"/>
      <c r="G242" s="95"/>
      <c r="H242" s="95"/>
      <c r="I242" s="95"/>
      <c r="J242" s="95"/>
      <c r="K242" s="95"/>
      <c r="L242" s="95"/>
      <c r="M242" s="95"/>
      <c r="O242" s="95"/>
      <c r="P242" s="95"/>
      <c r="Q242" s="95"/>
      <c r="R242" s="95"/>
      <c r="S242" s="95"/>
      <c r="T242" s="95"/>
      <c r="V242" s="95"/>
      <c r="W242" s="95"/>
      <c r="X242" s="95"/>
      <c r="Y242" s="95"/>
      <c r="Z242" s="95"/>
      <c r="AA242" s="95"/>
      <c r="AB242" s="95"/>
      <c r="AC242" s="95"/>
      <c r="AD242" s="95"/>
      <c r="AE242" s="95"/>
      <c r="AF242" s="95"/>
    </row>
    <row r="243" spans="5:32" x14ac:dyDescent="0.25">
      <c r="E243" s="95"/>
      <c r="F243" s="95"/>
      <c r="G243" s="95"/>
      <c r="H243" s="95"/>
      <c r="I243" s="95"/>
      <c r="J243" s="95"/>
      <c r="K243" s="95"/>
      <c r="L243" s="95"/>
      <c r="M243" s="95"/>
      <c r="O243" s="95"/>
      <c r="P243" s="95"/>
      <c r="Q243" s="95"/>
      <c r="R243" s="95"/>
      <c r="S243" s="95"/>
      <c r="T243" s="95"/>
      <c r="V243" s="95"/>
      <c r="W243" s="95"/>
      <c r="X243" s="95"/>
      <c r="Y243" s="95"/>
      <c r="Z243" s="95"/>
      <c r="AA243" s="95"/>
      <c r="AB243" s="95"/>
      <c r="AC243" s="95"/>
      <c r="AD243" s="95"/>
      <c r="AE243" s="95"/>
      <c r="AF243" s="95"/>
    </row>
    <row r="244" spans="5:32" x14ac:dyDescent="0.25">
      <c r="E244" s="95"/>
      <c r="F244" s="95"/>
      <c r="G244" s="95"/>
      <c r="H244" s="95"/>
      <c r="I244" s="95"/>
      <c r="J244" s="95"/>
      <c r="K244" s="95"/>
      <c r="L244" s="95"/>
      <c r="M244" s="95"/>
      <c r="O244" s="95"/>
      <c r="P244" s="95"/>
      <c r="Q244" s="95"/>
      <c r="R244" s="95"/>
      <c r="S244" s="95"/>
      <c r="T244" s="95"/>
      <c r="V244" s="95"/>
      <c r="W244" s="95"/>
      <c r="X244" s="95"/>
      <c r="Y244" s="95"/>
      <c r="Z244" s="95"/>
      <c r="AA244" s="95"/>
      <c r="AB244" s="95"/>
      <c r="AC244" s="95"/>
      <c r="AD244" s="95"/>
      <c r="AE244" s="95"/>
      <c r="AF244" s="95"/>
    </row>
    <row r="245" spans="5:32" x14ac:dyDescent="0.25">
      <c r="E245" s="95"/>
      <c r="F245" s="95"/>
      <c r="G245" s="95"/>
      <c r="H245" s="95"/>
      <c r="I245" s="95"/>
      <c r="J245" s="95"/>
      <c r="K245" s="95"/>
      <c r="L245" s="95"/>
      <c r="M245" s="95"/>
      <c r="O245" s="95"/>
      <c r="P245" s="95"/>
      <c r="Q245" s="95"/>
      <c r="R245" s="95"/>
      <c r="S245" s="95"/>
      <c r="T245" s="95"/>
      <c r="V245" s="95"/>
      <c r="W245" s="95"/>
      <c r="X245" s="95"/>
      <c r="Y245" s="95"/>
      <c r="Z245" s="95"/>
      <c r="AA245" s="95"/>
      <c r="AB245" s="95"/>
      <c r="AC245" s="95"/>
      <c r="AD245" s="95"/>
      <c r="AE245" s="95"/>
      <c r="AF245" s="95"/>
    </row>
    <row r="246" spans="5:32" x14ac:dyDescent="0.25">
      <c r="E246" s="95"/>
      <c r="F246" s="95"/>
      <c r="G246" s="95"/>
      <c r="H246" s="95"/>
      <c r="I246" s="95"/>
      <c r="J246" s="95"/>
      <c r="K246" s="95"/>
      <c r="L246" s="95"/>
      <c r="M246" s="95"/>
      <c r="O246" s="95"/>
      <c r="P246" s="95"/>
      <c r="Q246" s="95"/>
      <c r="R246" s="95"/>
      <c r="S246" s="95"/>
      <c r="T246" s="95"/>
      <c r="V246" s="95"/>
      <c r="W246" s="95"/>
      <c r="X246" s="95"/>
      <c r="Y246" s="95"/>
      <c r="Z246" s="95"/>
      <c r="AA246" s="95"/>
      <c r="AB246" s="95"/>
      <c r="AC246" s="95"/>
      <c r="AD246" s="95"/>
      <c r="AE246" s="95"/>
      <c r="AF246" s="95"/>
    </row>
    <row r="247" spans="5:32" x14ac:dyDescent="0.25">
      <c r="E247" s="95"/>
      <c r="F247" s="95"/>
      <c r="G247" s="95"/>
      <c r="H247" s="95"/>
      <c r="I247" s="95"/>
      <c r="J247" s="95"/>
      <c r="K247" s="95"/>
      <c r="L247" s="95"/>
      <c r="M247" s="95"/>
      <c r="O247" s="95"/>
      <c r="P247" s="95"/>
      <c r="Q247" s="95"/>
      <c r="R247" s="95"/>
      <c r="S247" s="95"/>
      <c r="T247" s="95"/>
      <c r="V247" s="95"/>
      <c r="W247" s="95"/>
      <c r="X247" s="95"/>
      <c r="Y247" s="95"/>
      <c r="Z247" s="95"/>
      <c r="AA247" s="95"/>
      <c r="AB247" s="95"/>
      <c r="AC247" s="95"/>
      <c r="AD247" s="95"/>
      <c r="AE247" s="95"/>
      <c r="AF247" s="95"/>
    </row>
    <row r="248" spans="5:32" x14ac:dyDescent="0.25">
      <c r="E248" s="95"/>
      <c r="F248" s="95"/>
      <c r="G248" s="95"/>
      <c r="H248" s="95"/>
      <c r="I248" s="95"/>
      <c r="J248" s="95"/>
      <c r="K248" s="95"/>
      <c r="L248" s="95"/>
      <c r="M248" s="95"/>
      <c r="O248" s="95"/>
      <c r="P248" s="95"/>
      <c r="Q248" s="95"/>
      <c r="R248" s="95"/>
      <c r="S248" s="95"/>
      <c r="T248" s="95"/>
      <c r="V248" s="95"/>
      <c r="W248" s="95"/>
      <c r="X248" s="95"/>
      <c r="Y248" s="95"/>
      <c r="Z248" s="95"/>
      <c r="AA248" s="95"/>
      <c r="AB248" s="95"/>
      <c r="AC248" s="95"/>
      <c r="AD248" s="95"/>
      <c r="AE248" s="95"/>
      <c r="AF248" s="95"/>
    </row>
    <row r="249" spans="5:32" x14ac:dyDescent="0.25">
      <c r="E249" s="95"/>
      <c r="F249" s="95"/>
      <c r="G249" s="95"/>
      <c r="H249" s="95"/>
      <c r="I249" s="95"/>
      <c r="J249" s="95"/>
      <c r="K249" s="95"/>
      <c r="L249" s="95"/>
      <c r="M249" s="95"/>
      <c r="O249" s="95"/>
      <c r="P249" s="95"/>
      <c r="Q249" s="95"/>
      <c r="R249" s="95"/>
      <c r="S249" s="95"/>
      <c r="T249" s="95"/>
      <c r="V249" s="95"/>
      <c r="W249" s="95"/>
      <c r="X249" s="95"/>
      <c r="Y249" s="95"/>
      <c r="Z249" s="95"/>
      <c r="AA249" s="95"/>
      <c r="AB249" s="95"/>
      <c r="AC249" s="95"/>
      <c r="AD249" s="95"/>
      <c r="AE249" s="95"/>
      <c r="AF249" s="95"/>
    </row>
    <row r="250" spans="5:32" x14ac:dyDescent="0.25">
      <c r="E250" s="95"/>
      <c r="F250" s="95"/>
      <c r="G250" s="95"/>
      <c r="H250" s="95"/>
      <c r="I250" s="95"/>
      <c r="J250" s="95"/>
      <c r="K250" s="95"/>
      <c r="L250" s="95"/>
      <c r="M250" s="95"/>
      <c r="O250" s="95"/>
      <c r="P250" s="95"/>
      <c r="Q250" s="95"/>
      <c r="R250" s="95"/>
      <c r="S250" s="95"/>
      <c r="T250" s="95"/>
      <c r="V250" s="95"/>
      <c r="W250" s="95"/>
      <c r="X250" s="95"/>
      <c r="Y250" s="95"/>
      <c r="Z250" s="95"/>
      <c r="AA250" s="95"/>
      <c r="AB250" s="95"/>
      <c r="AC250" s="95"/>
      <c r="AD250" s="95"/>
      <c r="AE250" s="95"/>
      <c r="AF250" s="95"/>
    </row>
    <row r="251" spans="5:32" x14ac:dyDescent="0.25">
      <c r="E251" s="95"/>
      <c r="F251" s="95"/>
      <c r="G251" s="95"/>
      <c r="H251" s="95"/>
      <c r="I251" s="95"/>
      <c r="J251" s="95"/>
      <c r="K251" s="95"/>
      <c r="L251" s="95"/>
      <c r="M251" s="95"/>
      <c r="O251" s="95"/>
      <c r="P251" s="95"/>
      <c r="Q251" s="95"/>
      <c r="R251" s="95"/>
      <c r="S251" s="95"/>
      <c r="T251" s="95"/>
      <c r="V251" s="95"/>
      <c r="W251" s="95"/>
      <c r="X251" s="95"/>
      <c r="Y251" s="95"/>
      <c r="Z251" s="95"/>
      <c r="AA251" s="95"/>
      <c r="AB251" s="95"/>
      <c r="AC251" s="95"/>
      <c r="AD251" s="95"/>
      <c r="AE251" s="95"/>
      <c r="AF251" s="95"/>
    </row>
    <row r="252" spans="5:32" x14ac:dyDescent="0.25">
      <c r="E252" s="95"/>
      <c r="F252" s="95"/>
      <c r="G252" s="95"/>
      <c r="H252" s="95"/>
      <c r="I252" s="95"/>
      <c r="J252" s="95"/>
      <c r="K252" s="95"/>
      <c r="L252" s="95"/>
      <c r="M252" s="95"/>
      <c r="O252" s="95"/>
      <c r="P252" s="95"/>
      <c r="Q252" s="95"/>
      <c r="R252" s="95"/>
      <c r="S252" s="95"/>
      <c r="T252" s="95"/>
      <c r="V252" s="95"/>
      <c r="W252" s="95"/>
      <c r="X252" s="95"/>
      <c r="Y252" s="95"/>
      <c r="Z252" s="95"/>
      <c r="AA252" s="95"/>
      <c r="AB252" s="95"/>
      <c r="AC252" s="95"/>
      <c r="AD252" s="95"/>
      <c r="AE252" s="95"/>
      <c r="AF252" s="95"/>
    </row>
    <row r="253" spans="5:32" x14ac:dyDescent="0.25">
      <c r="E253" s="95"/>
      <c r="F253" s="95"/>
      <c r="G253" s="95"/>
      <c r="H253" s="95"/>
      <c r="I253" s="95"/>
      <c r="J253" s="95"/>
      <c r="K253" s="95"/>
      <c r="L253" s="95"/>
      <c r="M253" s="95"/>
      <c r="O253" s="95"/>
      <c r="P253" s="95"/>
      <c r="Q253" s="95"/>
      <c r="R253" s="95"/>
      <c r="S253" s="95"/>
      <c r="T253" s="95"/>
      <c r="V253" s="95"/>
      <c r="W253" s="95"/>
      <c r="X253" s="95"/>
      <c r="Y253" s="95"/>
      <c r="Z253" s="95"/>
      <c r="AA253" s="95"/>
      <c r="AB253" s="95"/>
      <c r="AC253" s="95"/>
      <c r="AD253" s="95"/>
      <c r="AE253" s="95"/>
      <c r="AF253" s="95"/>
    </row>
    <row r="254" spans="5:32" x14ac:dyDescent="0.25">
      <c r="E254" s="95"/>
      <c r="F254" s="95"/>
      <c r="G254" s="95"/>
      <c r="H254" s="95"/>
      <c r="I254" s="95"/>
      <c r="J254" s="95"/>
      <c r="K254" s="95"/>
      <c r="L254" s="95"/>
      <c r="M254" s="95"/>
      <c r="O254" s="95"/>
      <c r="P254" s="95"/>
      <c r="Q254" s="95"/>
      <c r="R254" s="95"/>
      <c r="S254" s="95"/>
      <c r="T254" s="95"/>
      <c r="V254" s="95"/>
      <c r="W254" s="95"/>
      <c r="X254" s="95"/>
      <c r="Y254" s="95"/>
      <c r="Z254" s="95"/>
      <c r="AA254" s="95"/>
      <c r="AB254" s="95"/>
      <c r="AC254" s="95"/>
      <c r="AD254" s="95"/>
      <c r="AE254" s="95"/>
      <c r="AF254" s="95"/>
    </row>
    <row r="255" spans="5:32" x14ac:dyDescent="0.25">
      <c r="E255" s="95"/>
      <c r="F255" s="95"/>
      <c r="G255" s="95"/>
      <c r="H255" s="95"/>
      <c r="I255" s="95"/>
      <c r="J255" s="95"/>
      <c r="K255" s="95"/>
      <c r="L255" s="95"/>
      <c r="M255" s="95"/>
      <c r="O255" s="95"/>
      <c r="P255" s="95"/>
      <c r="Q255" s="95"/>
      <c r="R255" s="95"/>
      <c r="S255" s="95"/>
      <c r="T255" s="95"/>
      <c r="V255" s="95"/>
      <c r="W255" s="95"/>
      <c r="X255" s="95"/>
      <c r="Y255" s="95"/>
      <c r="Z255" s="95"/>
      <c r="AA255" s="95"/>
      <c r="AB255" s="95"/>
      <c r="AC255" s="95"/>
      <c r="AD255" s="95"/>
      <c r="AE255" s="95"/>
      <c r="AF255" s="95"/>
    </row>
    <row r="256" spans="5:32" x14ac:dyDescent="0.25">
      <c r="E256" s="95"/>
      <c r="F256" s="95"/>
      <c r="G256" s="95"/>
      <c r="H256" s="95"/>
      <c r="I256" s="95"/>
      <c r="J256" s="95"/>
      <c r="K256" s="95"/>
      <c r="L256" s="95"/>
      <c r="M256" s="95"/>
      <c r="O256" s="95"/>
      <c r="P256" s="95"/>
      <c r="Q256" s="95"/>
      <c r="R256" s="95"/>
      <c r="S256" s="95"/>
      <c r="T256" s="95"/>
      <c r="V256" s="95"/>
      <c r="W256" s="95"/>
      <c r="X256" s="95"/>
      <c r="Y256" s="95"/>
      <c r="Z256" s="95"/>
      <c r="AA256" s="95"/>
      <c r="AB256" s="95"/>
      <c r="AC256" s="95"/>
      <c r="AD256" s="95"/>
      <c r="AE256" s="95"/>
      <c r="AF256" s="95"/>
    </row>
    <row r="257" spans="5:32" x14ac:dyDescent="0.25">
      <c r="E257" s="95"/>
      <c r="F257" s="95"/>
      <c r="G257" s="95"/>
      <c r="H257" s="95"/>
      <c r="I257" s="95"/>
      <c r="J257" s="95"/>
      <c r="K257" s="95"/>
      <c r="L257" s="95"/>
      <c r="M257" s="95"/>
      <c r="O257" s="95"/>
      <c r="P257" s="95"/>
      <c r="Q257" s="95"/>
      <c r="R257" s="95"/>
      <c r="S257" s="95"/>
      <c r="T257" s="95"/>
      <c r="V257" s="95"/>
      <c r="W257" s="95"/>
      <c r="X257" s="95"/>
      <c r="Y257" s="95"/>
      <c r="Z257" s="95"/>
      <c r="AA257" s="95"/>
      <c r="AB257" s="95"/>
      <c r="AC257" s="95"/>
      <c r="AD257" s="95"/>
      <c r="AE257" s="95"/>
      <c r="AF257" s="95"/>
    </row>
    <row r="258" spans="5:32" x14ac:dyDescent="0.25">
      <c r="E258" s="95"/>
      <c r="F258" s="95"/>
      <c r="G258" s="95"/>
      <c r="H258" s="95"/>
      <c r="I258" s="95"/>
      <c r="J258" s="95"/>
      <c r="K258" s="95"/>
      <c r="L258" s="95"/>
      <c r="M258" s="95"/>
      <c r="O258" s="95"/>
      <c r="P258" s="95"/>
      <c r="Q258" s="95"/>
      <c r="R258" s="95"/>
      <c r="S258" s="95"/>
      <c r="T258" s="95"/>
      <c r="V258" s="95"/>
      <c r="W258" s="95"/>
      <c r="X258" s="95"/>
      <c r="Y258" s="95"/>
      <c r="Z258" s="95"/>
      <c r="AA258" s="95"/>
      <c r="AB258" s="95"/>
      <c r="AC258" s="95"/>
      <c r="AD258" s="95"/>
      <c r="AE258" s="95"/>
      <c r="AF258" s="95"/>
    </row>
    <row r="259" spans="5:32" x14ac:dyDescent="0.25">
      <c r="E259" s="95"/>
      <c r="F259" s="95"/>
      <c r="G259" s="95"/>
      <c r="H259" s="95"/>
      <c r="I259" s="95"/>
      <c r="J259" s="95"/>
      <c r="K259" s="95"/>
      <c r="L259" s="95"/>
      <c r="M259" s="95"/>
      <c r="O259" s="95"/>
      <c r="P259" s="95"/>
      <c r="Q259" s="95"/>
      <c r="R259" s="95"/>
      <c r="S259" s="95"/>
      <c r="T259" s="95"/>
      <c r="V259" s="95"/>
      <c r="W259" s="95"/>
      <c r="X259" s="95"/>
      <c r="Y259" s="95"/>
      <c r="Z259" s="95"/>
      <c r="AA259" s="95"/>
      <c r="AB259" s="95"/>
      <c r="AC259" s="95"/>
      <c r="AD259" s="95"/>
      <c r="AE259" s="95"/>
      <c r="AF259" s="95"/>
    </row>
    <row r="260" spans="5:32" x14ac:dyDescent="0.25">
      <c r="E260" s="95"/>
      <c r="F260" s="95"/>
      <c r="G260" s="95"/>
      <c r="H260" s="95"/>
      <c r="I260" s="95"/>
      <c r="J260" s="95"/>
      <c r="K260" s="95"/>
      <c r="L260" s="95"/>
      <c r="M260" s="95"/>
      <c r="O260" s="95"/>
      <c r="P260" s="95"/>
      <c r="Q260" s="95"/>
      <c r="R260" s="95"/>
      <c r="S260" s="95"/>
      <c r="T260" s="95"/>
      <c r="V260" s="95"/>
      <c r="W260" s="95"/>
      <c r="X260" s="95"/>
      <c r="Y260" s="95"/>
      <c r="Z260" s="95"/>
      <c r="AA260" s="95"/>
      <c r="AB260" s="95"/>
      <c r="AC260" s="95"/>
      <c r="AD260" s="95"/>
      <c r="AE260" s="95"/>
      <c r="AF260" s="95"/>
    </row>
    <row r="261" spans="5:32" x14ac:dyDescent="0.25">
      <c r="E261" s="95"/>
      <c r="F261" s="95"/>
      <c r="G261" s="95"/>
      <c r="H261" s="95"/>
      <c r="I261" s="95"/>
      <c r="J261" s="95"/>
      <c r="K261" s="95"/>
      <c r="L261" s="95"/>
      <c r="M261" s="95"/>
      <c r="O261" s="95"/>
      <c r="P261" s="95"/>
      <c r="Q261" s="95"/>
      <c r="R261" s="95"/>
      <c r="S261" s="95"/>
      <c r="T261" s="95"/>
      <c r="V261" s="95"/>
      <c r="W261" s="95"/>
      <c r="X261" s="95"/>
      <c r="Y261" s="95"/>
      <c r="Z261" s="95"/>
      <c r="AA261" s="95"/>
      <c r="AB261" s="95"/>
      <c r="AC261" s="95"/>
      <c r="AD261" s="95"/>
      <c r="AE261" s="95"/>
      <c r="AF261" s="95"/>
    </row>
    <row r="262" spans="5:32" x14ac:dyDescent="0.25">
      <c r="E262" s="95"/>
      <c r="F262" s="95"/>
      <c r="G262" s="95"/>
      <c r="H262" s="95"/>
      <c r="I262" s="95"/>
      <c r="J262" s="95"/>
      <c r="K262" s="95"/>
      <c r="L262" s="95"/>
      <c r="M262" s="95"/>
      <c r="O262" s="95"/>
      <c r="P262" s="95"/>
      <c r="Q262" s="95"/>
      <c r="R262" s="95"/>
      <c r="S262" s="95"/>
      <c r="T262" s="95"/>
      <c r="V262" s="95"/>
      <c r="W262" s="95"/>
      <c r="X262" s="95"/>
      <c r="Y262" s="95"/>
      <c r="Z262" s="95"/>
      <c r="AA262" s="95"/>
      <c r="AB262" s="95"/>
      <c r="AC262" s="95"/>
      <c r="AD262" s="95"/>
      <c r="AE262" s="95"/>
      <c r="AF262" s="95"/>
    </row>
    <row r="263" spans="5:32" x14ac:dyDescent="0.25">
      <c r="E263" s="95"/>
      <c r="F263" s="95"/>
      <c r="G263" s="95"/>
      <c r="H263" s="95"/>
      <c r="I263" s="95"/>
      <c r="J263" s="95"/>
      <c r="K263" s="95"/>
      <c r="L263" s="95"/>
      <c r="M263" s="95"/>
      <c r="O263" s="95"/>
      <c r="P263" s="95"/>
      <c r="Q263" s="95"/>
      <c r="R263" s="95"/>
      <c r="S263" s="95"/>
      <c r="T263" s="95"/>
      <c r="V263" s="95"/>
      <c r="W263" s="95"/>
      <c r="X263" s="95"/>
      <c r="Y263" s="95"/>
      <c r="Z263" s="95"/>
      <c r="AA263" s="95"/>
      <c r="AB263" s="95"/>
      <c r="AC263" s="95"/>
      <c r="AD263" s="95"/>
      <c r="AE263" s="95"/>
      <c r="AF263" s="95"/>
    </row>
    <row r="264" spans="5:32" x14ac:dyDescent="0.25">
      <c r="E264" s="95"/>
      <c r="F264" s="95"/>
      <c r="G264" s="95"/>
      <c r="H264" s="95"/>
      <c r="I264" s="95"/>
      <c r="J264" s="95"/>
      <c r="K264" s="95"/>
      <c r="L264" s="95"/>
      <c r="M264" s="95"/>
      <c r="O264" s="95"/>
      <c r="P264" s="95"/>
      <c r="Q264" s="95"/>
      <c r="R264" s="95"/>
      <c r="S264" s="95"/>
      <c r="T264" s="95"/>
      <c r="V264" s="95"/>
      <c r="W264" s="95"/>
      <c r="X264" s="95"/>
      <c r="Y264" s="95"/>
      <c r="Z264" s="95"/>
      <c r="AA264" s="95"/>
      <c r="AB264" s="95"/>
      <c r="AC264" s="95"/>
      <c r="AD264" s="95"/>
      <c r="AE264" s="95"/>
      <c r="AF264" s="95"/>
    </row>
    <row r="265" spans="5:32" x14ac:dyDescent="0.25">
      <c r="E265" s="95"/>
      <c r="F265" s="95"/>
      <c r="G265" s="95"/>
      <c r="H265" s="95"/>
      <c r="I265" s="95"/>
      <c r="J265" s="95"/>
      <c r="K265" s="95"/>
      <c r="L265" s="95"/>
      <c r="M265" s="95"/>
      <c r="O265" s="95"/>
      <c r="P265" s="95"/>
      <c r="Q265" s="95"/>
      <c r="R265" s="95"/>
      <c r="S265" s="95"/>
      <c r="T265" s="95"/>
      <c r="V265" s="95"/>
      <c r="W265" s="95"/>
      <c r="X265" s="95"/>
      <c r="Y265" s="95"/>
      <c r="Z265" s="95"/>
      <c r="AA265" s="95"/>
      <c r="AB265" s="95"/>
      <c r="AC265" s="95"/>
      <c r="AD265" s="95"/>
      <c r="AE265" s="95"/>
      <c r="AF265" s="95"/>
    </row>
    <row r="266" spans="5:32" x14ac:dyDescent="0.25">
      <c r="E266" s="95"/>
      <c r="F266" s="95"/>
      <c r="G266" s="95"/>
      <c r="H266" s="95"/>
      <c r="I266" s="95"/>
      <c r="J266" s="95"/>
      <c r="K266" s="95"/>
      <c r="L266" s="95"/>
      <c r="M266" s="95"/>
      <c r="O266" s="95"/>
      <c r="P266" s="95"/>
      <c r="Q266" s="95"/>
      <c r="R266" s="95"/>
      <c r="S266" s="95"/>
      <c r="T266" s="95"/>
      <c r="V266" s="95"/>
      <c r="W266" s="95"/>
      <c r="X266" s="95"/>
      <c r="Y266" s="95"/>
      <c r="Z266" s="95"/>
      <c r="AA266" s="95"/>
      <c r="AB266" s="95"/>
      <c r="AC266" s="95"/>
      <c r="AD266" s="95"/>
      <c r="AE266" s="95"/>
      <c r="AF266" s="95"/>
    </row>
    <row r="267" spans="5:32" x14ac:dyDescent="0.25">
      <c r="E267" s="95"/>
      <c r="F267" s="95"/>
      <c r="G267" s="95"/>
      <c r="H267" s="95"/>
      <c r="I267" s="95"/>
      <c r="J267" s="95"/>
      <c r="K267" s="95"/>
      <c r="L267" s="95"/>
      <c r="M267" s="95"/>
      <c r="O267" s="95"/>
      <c r="P267" s="95"/>
      <c r="Q267" s="95"/>
      <c r="R267" s="95"/>
      <c r="S267" s="95"/>
      <c r="T267" s="95"/>
      <c r="V267" s="95"/>
      <c r="W267" s="95"/>
      <c r="X267" s="95"/>
      <c r="Y267" s="95"/>
      <c r="Z267" s="95"/>
      <c r="AA267" s="95"/>
      <c r="AB267" s="95"/>
      <c r="AC267" s="95"/>
      <c r="AD267" s="95"/>
      <c r="AE267" s="95"/>
      <c r="AF267" s="95"/>
    </row>
    <row r="268" spans="5:32" x14ac:dyDescent="0.25">
      <c r="E268" s="95"/>
      <c r="F268" s="95"/>
      <c r="G268" s="95"/>
      <c r="H268" s="95"/>
      <c r="I268" s="95"/>
      <c r="J268" s="95"/>
      <c r="K268" s="95"/>
      <c r="L268" s="95"/>
      <c r="M268" s="95"/>
      <c r="O268" s="95"/>
      <c r="P268" s="95"/>
      <c r="Q268" s="95"/>
      <c r="R268" s="95"/>
      <c r="S268" s="95"/>
      <c r="T268" s="95"/>
      <c r="V268" s="95"/>
      <c r="W268" s="95"/>
      <c r="X268" s="95"/>
      <c r="Y268" s="95"/>
      <c r="Z268" s="95"/>
      <c r="AA268" s="95"/>
      <c r="AB268" s="95"/>
      <c r="AC268" s="95"/>
      <c r="AD268" s="95"/>
      <c r="AE268" s="95"/>
      <c r="AF268" s="95"/>
    </row>
    <row r="269" spans="5:32" x14ac:dyDescent="0.25">
      <c r="E269" s="95"/>
      <c r="F269" s="95"/>
      <c r="G269" s="95"/>
      <c r="H269" s="95"/>
      <c r="I269" s="95"/>
      <c r="J269" s="95"/>
      <c r="K269" s="95"/>
      <c r="L269" s="95"/>
      <c r="M269" s="95"/>
      <c r="O269" s="95"/>
      <c r="P269" s="95"/>
      <c r="Q269" s="95"/>
      <c r="R269" s="95"/>
      <c r="S269" s="95"/>
      <c r="T269" s="95"/>
      <c r="V269" s="95"/>
      <c r="W269" s="95"/>
      <c r="X269" s="95"/>
      <c r="Y269" s="95"/>
      <c r="Z269" s="95"/>
      <c r="AA269" s="95"/>
      <c r="AB269" s="95"/>
      <c r="AC269" s="95"/>
      <c r="AD269" s="95"/>
      <c r="AE269" s="95"/>
      <c r="AF269" s="95"/>
    </row>
    <row r="270" spans="5:32" x14ac:dyDescent="0.25">
      <c r="E270" s="95"/>
      <c r="F270" s="95"/>
      <c r="G270" s="95"/>
      <c r="H270" s="95"/>
      <c r="I270" s="95"/>
      <c r="J270" s="95"/>
      <c r="K270" s="95"/>
      <c r="L270" s="95"/>
      <c r="M270" s="95"/>
      <c r="O270" s="95"/>
      <c r="P270" s="95"/>
      <c r="Q270" s="95"/>
      <c r="R270" s="95"/>
      <c r="S270" s="95"/>
      <c r="T270" s="95"/>
      <c r="V270" s="95"/>
      <c r="W270" s="95"/>
      <c r="X270" s="95"/>
      <c r="Y270" s="95"/>
      <c r="Z270" s="95"/>
      <c r="AA270" s="95"/>
      <c r="AB270" s="95"/>
      <c r="AC270" s="95"/>
      <c r="AD270" s="95"/>
      <c r="AE270" s="95"/>
      <c r="AF270" s="95"/>
    </row>
    <row r="271" spans="5:32" x14ac:dyDescent="0.25">
      <c r="E271" s="95"/>
      <c r="F271" s="95"/>
      <c r="G271" s="95"/>
      <c r="H271" s="95"/>
      <c r="I271" s="95"/>
      <c r="J271" s="95"/>
      <c r="K271" s="95"/>
      <c r="L271" s="95"/>
      <c r="M271" s="95"/>
      <c r="O271" s="95"/>
      <c r="P271" s="95"/>
      <c r="Q271" s="95"/>
      <c r="R271" s="95"/>
      <c r="S271" s="95"/>
      <c r="T271" s="95"/>
      <c r="V271" s="95"/>
      <c r="W271" s="95"/>
      <c r="X271" s="95"/>
      <c r="Y271" s="95"/>
      <c r="Z271" s="95"/>
      <c r="AA271" s="95"/>
      <c r="AB271" s="95"/>
      <c r="AC271" s="95"/>
      <c r="AD271" s="95"/>
      <c r="AE271" s="95"/>
      <c r="AF271" s="95"/>
    </row>
    <row r="272" spans="5:32" x14ac:dyDescent="0.25">
      <c r="E272" s="95"/>
      <c r="F272" s="95"/>
      <c r="G272" s="95"/>
      <c r="H272" s="95"/>
      <c r="I272" s="95"/>
      <c r="J272" s="95"/>
      <c r="K272" s="95"/>
      <c r="L272" s="95"/>
      <c r="M272" s="95"/>
      <c r="O272" s="95"/>
      <c r="P272" s="95"/>
      <c r="Q272" s="95"/>
      <c r="R272" s="95"/>
      <c r="S272" s="95"/>
      <c r="T272" s="95"/>
      <c r="V272" s="95"/>
      <c r="W272" s="95"/>
      <c r="X272" s="95"/>
      <c r="Y272" s="95"/>
      <c r="Z272" s="95"/>
      <c r="AA272" s="95"/>
      <c r="AB272" s="95"/>
      <c r="AC272" s="95"/>
      <c r="AD272" s="95"/>
      <c r="AE272" s="95"/>
      <c r="AF272" s="95"/>
    </row>
    <row r="273" spans="5:32" x14ac:dyDescent="0.25">
      <c r="E273" s="95"/>
      <c r="F273" s="95"/>
      <c r="G273" s="95"/>
      <c r="H273" s="95"/>
      <c r="I273" s="95"/>
      <c r="J273" s="95"/>
      <c r="K273" s="95"/>
      <c r="L273" s="95"/>
      <c r="M273" s="95"/>
      <c r="O273" s="95"/>
      <c r="P273" s="95"/>
      <c r="Q273" s="95"/>
      <c r="R273" s="95"/>
      <c r="S273" s="95"/>
      <c r="T273" s="95"/>
      <c r="V273" s="95"/>
      <c r="W273" s="95"/>
      <c r="X273" s="95"/>
      <c r="Y273" s="95"/>
      <c r="Z273" s="95"/>
      <c r="AA273" s="95"/>
      <c r="AB273" s="95"/>
      <c r="AC273" s="95"/>
      <c r="AD273" s="95"/>
      <c r="AE273" s="95"/>
      <c r="AF273" s="95"/>
    </row>
    <row r="274" spans="5:32" x14ac:dyDescent="0.25">
      <c r="E274" s="95"/>
      <c r="F274" s="95"/>
      <c r="G274" s="95"/>
      <c r="H274" s="95"/>
      <c r="I274" s="95"/>
      <c r="J274" s="95"/>
      <c r="K274" s="95"/>
      <c r="L274" s="95"/>
      <c r="M274" s="95"/>
      <c r="O274" s="95"/>
      <c r="P274" s="95"/>
      <c r="Q274" s="95"/>
      <c r="R274" s="95"/>
      <c r="S274" s="95"/>
      <c r="T274" s="95"/>
      <c r="V274" s="95"/>
      <c r="W274" s="95"/>
      <c r="X274" s="95"/>
      <c r="Y274" s="95"/>
      <c r="Z274" s="95"/>
      <c r="AA274" s="95"/>
      <c r="AB274" s="95"/>
      <c r="AC274" s="95"/>
      <c r="AD274" s="95"/>
      <c r="AE274" s="95"/>
      <c r="AF274" s="95"/>
    </row>
    <row r="275" spans="5:32" x14ac:dyDescent="0.25">
      <c r="E275" s="95"/>
      <c r="F275" s="95"/>
      <c r="G275" s="95"/>
      <c r="H275" s="95"/>
      <c r="I275" s="95"/>
      <c r="J275" s="95"/>
      <c r="K275" s="95"/>
      <c r="L275" s="95"/>
      <c r="M275" s="95"/>
      <c r="O275" s="95"/>
      <c r="P275" s="95"/>
      <c r="Q275" s="95"/>
      <c r="R275" s="95"/>
      <c r="S275" s="95"/>
      <c r="T275" s="95"/>
      <c r="V275" s="95"/>
      <c r="W275" s="95"/>
      <c r="X275" s="95"/>
      <c r="Y275" s="95"/>
      <c r="Z275" s="95"/>
      <c r="AA275" s="95"/>
      <c r="AB275" s="95"/>
      <c r="AC275" s="95"/>
      <c r="AD275" s="95"/>
      <c r="AE275" s="95"/>
      <c r="AF275" s="95"/>
    </row>
    <row r="276" spans="5:32" x14ac:dyDescent="0.25">
      <c r="E276" s="95"/>
      <c r="F276" s="95"/>
      <c r="G276" s="95"/>
      <c r="H276" s="95"/>
      <c r="I276" s="95"/>
      <c r="J276" s="95"/>
      <c r="K276" s="95"/>
      <c r="L276" s="95"/>
      <c r="M276" s="95"/>
      <c r="O276" s="95"/>
      <c r="P276" s="95"/>
      <c r="Q276" s="95"/>
      <c r="R276" s="95"/>
      <c r="S276" s="95"/>
      <c r="T276" s="95"/>
      <c r="V276" s="95"/>
      <c r="W276" s="95"/>
      <c r="X276" s="95"/>
      <c r="Y276" s="95"/>
      <c r="Z276" s="95"/>
      <c r="AA276" s="95"/>
      <c r="AB276" s="95"/>
      <c r="AC276" s="95"/>
      <c r="AD276" s="95"/>
      <c r="AE276" s="95"/>
      <c r="AF276" s="95"/>
    </row>
    <row r="277" spans="5:32" x14ac:dyDescent="0.25">
      <c r="E277" s="95"/>
      <c r="F277" s="95"/>
      <c r="G277" s="95"/>
      <c r="H277" s="95"/>
      <c r="I277" s="95"/>
      <c r="J277" s="95"/>
      <c r="K277" s="95"/>
      <c r="L277" s="95"/>
      <c r="M277" s="95"/>
      <c r="O277" s="95"/>
      <c r="P277" s="95"/>
      <c r="Q277" s="95"/>
      <c r="R277" s="95"/>
      <c r="S277" s="95"/>
      <c r="T277" s="95"/>
      <c r="V277" s="95"/>
      <c r="W277" s="95"/>
      <c r="X277" s="95"/>
      <c r="Y277" s="95"/>
      <c r="Z277" s="95"/>
      <c r="AA277" s="95"/>
      <c r="AB277" s="95"/>
      <c r="AC277" s="95"/>
      <c r="AD277" s="95"/>
      <c r="AE277" s="95"/>
      <c r="AF277" s="95"/>
    </row>
    <row r="278" spans="5:32" x14ac:dyDescent="0.25">
      <c r="E278" s="95"/>
      <c r="F278" s="95"/>
      <c r="G278" s="95"/>
      <c r="H278" s="95"/>
      <c r="I278" s="95"/>
      <c r="J278" s="95"/>
      <c r="K278" s="95"/>
      <c r="L278" s="95"/>
      <c r="M278" s="95"/>
      <c r="O278" s="95"/>
      <c r="P278" s="95"/>
      <c r="Q278" s="95"/>
      <c r="R278" s="95"/>
      <c r="S278" s="95"/>
      <c r="T278" s="95"/>
      <c r="V278" s="95"/>
      <c r="W278" s="95"/>
      <c r="X278" s="95"/>
      <c r="Y278" s="95"/>
      <c r="Z278" s="95"/>
      <c r="AA278" s="95"/>
      <c r="AB278" s="95"/>
      <c r="AC278" s="95"/>
      <c r="AD278" s="95"/>
      <c r="AE278" s="95"/>
      <c r="AF278" s="95"/>
    </row>
    <row r="279" spans="5:32" x14ac:dyDescent="0.25">
      <c r="E279" s="95"/>
      <c r="F279" s="95"/>
      <c r="G279" s="95"/>
      <c r="H279" s="95"/>
      <c r="I279" s="95"/>
      <c r="J279" s="95"/>
      <c r="K279" s="95"/>
      <c r="L279" s="95"/>
      <c r="M279" s="95"/>
      <c r="O279" s="95"/>
      <c r="P279" s="95"/>
      <c r="Q279" s="95"/>
      <c r="R279" s="95"/>
      <c r="S279" s="95"/>
      <c r="T279" s="95"/>
      <c r="V279" s="95"/>
      <c r="W279" s="95"/>
      <c r="X279" s="95"/>
      <c r="Y279" s="95"/>
      <c r="Z279" s="95"/>
      <c r="AA279" s="95"/>
      <c r="AB279" s="95"/>
      <c r="AC279" s="95"/>
      <c r="AD279" s="95"/>
      <c r="AE279" s="95"/>
      <c r="AF279" s="95"/>
    </row>
    <row r="280" spans="5:32" x14ac:dyDescent="0.25">
      <c r="E280" s="95"/>
      <c r="F280" s="95"/>
      <c r="G280" s="95"/>
      <c r="H280" s="95"/>
      <c r="I280" s="95"/>
      <c r="J280" s="95"/>
      <c r="K280" s="95"/>
      <c r="L280" s="95"/>
      <c r="M280" s="95"/>
      <c r="O280" s="95"/>
      <c r="P280" s="95"/>
      <c r="Q280" s="95"/>
      <c r="R280" s="95"/>
      <c r="S280" s="95"/>
      <c r="T280" s="95"/>
      <c r="V280" s="95"/>
      <c r="W280" s="95"/>
      <c r="X280" s="95"/>
      <c r="Y280" s="95"/>
      <c r="Z280" s="95"/>
      <c r="AA280" s="95"/>
      <c r="AB280" s="95"/>
      <c r="AC280" s="95"/>
      <c r="AD280" s="95"/>
      <c r="AE280" s="95"/>
      <c r="AF280" s="95"/>
    </row>
    <row r="281" spans="5:32" x14ac:dyDescent="0.25">
      <c r="E281" s="95"/>
      <c r="F281" s="95"/>
      <c r="G281" s="95"/>
      <c r="H281" s="95"/>
      <c r="I281" s="95"/>
      <c r="J281" s="95"/>
      <c r="K281" s="95"/>
      <c r="L281" s="95"/>
      <c r="M281" s="95"/>
      <c r="O281" s="95"/>
      <c r="P281" s="95"/>
      <c r="Q281" s="95"/>
      <c r="R281" s="95"/>
      <c r="S281" s="95"/>
      <c r="T281" s="95"/>
      <c r="V281" s="95"/>
      <c r="W281" s="95"/>
      <c r="X281" s="95"/>
      <c r="Y281" s="95"/>
      <c r="Z281" s="95"/>
      <c r="AA281" s="95"/>
      <c r="AB281" s="95"/>
      <c r="AC281" s="95"/>
      <c r="AD281" s="95"/>
      <c r="AE281" s="95"/>
      <c r="AF281" s="95"/>
    </row>
    <row r="282" spans="5:32" x14ac:dyDescent="0.25">
      <c r="E282" s="95"/>
      <c r="F282" s="95"/>
      <c r="G282" s="95"/>
      <c r="H282" s="95"/>
      <c r="I282" s="95"/>
      <c r="J282" s="95"/>
      <c r="K282" s="95"/>
      <c r="L282" s="95"/>
      <c r="M282" s="95"/>
      <c r="O282" s="95"/>
      <c r="P282" s="95"/>
      <c r="Q282" s="95"/>
      <c r="R282" s="95"/>
      <c r="S282" s="95"/>
      <c r="T282" s="95"/>
      <c r="V282" s="95"/>
      <c r="W282" s="95"/>
      <c r="X282" s="95"/>
      <c r="Y282" s="95"/>
      <c r="Z282" s="95"/>
      <c r="AA282" s="95"/>
      <c r="AB282" s="95"/>
      <c r="AC282" s="95"/>
      <c r="AD282" s="95"/>
      <c r="AE282" s="95"/>
      <c r="AF282" s="95"/>
    </row>
    <row r="283" spans="5:32" x14ac:dyDescent="0.25">
      <c r="E283" s="95"/>
      <c r="F283" s="95"/>
      <c r="G283" s="95"/>
      <c r="H283" s="95"/>
      <c r="I283" s="95"/>
      <c r="J283" s="95"/>
      <c r="K283" s="95"/>
      <c r="L283" s="95"/>
      <c r="M283" s="95"/>
      <c r="O283" s="95"/>
      <c r="P283" s="95"/>
      <c r="Q283" s="95"/>
      <c r="R283" s="95"/>
      <c r="S283" s="95"/>
      <c r="T283" s="95"/>
      <c r="V283" s="95"/>
      <c r="W283" s="95"/>
      <c r="X283" s="95"/>
      <c r="Y283" s="95"/>
      <c r="Z283" s="95"/>
      <c r="AA283" s="95"/>
      <c r="AB283" s="95"/>
      <c r="AC283" s="95"/>
      <c r="AD283" s="95"/>
      <c r="AE283" s="95"/>
      <c r="AF283" s="95"/>
    </row>
    <row r="284" spans="5:32" x14ac:dyDescent="0.25">
      <c r="E284" s="95"/>
      <c r="F284" s="95"/>
      <c r="G284" s="95"/>
      <c r="H284" s="95"/>
      <c r="I284" s="95"/>
      <c r="J284" s="95"/>
      <c r="K284" s="95"/>
      <c r="L284" s="95"/>
      <c r="M284" s="95"/>
      <c r="O284" s="95"/>
      <c r="P284" s="95"/>
      <c r="Q284" s="95"/>
      <c r="R284" s="95"/>
      <c r="S284" s="95"/>
      <c r="T284" s="95"/>
      <c r="V284" s="95"/>
      <c r="W284" s="95"/>
      <c r="X284" s="95"/>
      <c r="Y284" s="95"/>
      <c r="Z284" s="95"/>
      <c r="AA284" s="95"/>
      <c r="AB284" s="95"/>
      <c r="AC284" s="95"/>
      <c r="AD284" s="95"/>
      <c r="AE284" s="95"/>
      <c r="AF284" s="95"/>
    </row>
    <row r="285" spans="5:32" x14ac:dyDescent="0.25">
      <c r="E285" s="95"/>
      <c r="F285" s="95"/>
      <c r="G285" s="95"/>
      <c r="H285" s="95"/>
      <c r="I285" s="95"/>
      <c r="J285" s="95"/>
      <c r="K285" s="95"/>
      <c r="L285" s="95"/>
      <c r="M285" s="95"/>
      <c r="O285" s="95"/>
      <c r="P285" s="95"/>
      <c r="Q285" s="95"/>
      <c r="R285" s="95"/>
      <c r="S285" s="95"/>
      <c r="T285" s="95"/>
      <c r="V285" s="95"/>
      <c r="W285" s="95"/>
      <c r="X285" s="95"/>
      <c r="Y285" s="95"/>
      <c r="Z285" s="95"/>
      <c r="AA285" s="95"/>
      <c r="AB285" s="95"/>
      <c r="AC285" s="95"/>
      <c r="AD285" s="95"/>
      <c r="AE285" s="95"/>
      <c r="AF285" s="95"/>
    </row>
    <row r="286" spans="5:32" x14ac:dyDescent="0.25">
      <c r="E286" s="95"/>
      <c r="F286" s="95"/>
      <c r="G286" s="95"/>
      <c r="H286" s="95"/>
      <c r="I286" s="95"/>
      <c r="J286" s="95"/>
      <c r="K286" s="95"/>
      <c r="L286" s="95"/>
      <c r="M286" s="95"/>
      <c r="O286" s="95"/>
      <c r="P286" s="95"/>
      <c r="Q286" s="95"/>
      <c r="R286" s="95"/>
      <c r="S286" s="95"/>
      <c r="T286" s="95"/>
      <c r="V286" s="95"/>
      <c r="W286" s="95"/>
      <c r="X286" s="95"/>
      <c r="Y286" s="95"/>
      <c r="Z286" s="95"/>
      <c r="AA286" s="95"/>
      <c r="AB286" s="95"/>
      <c r="AC286" s="95"/>
      <c r="AD286" s="95"/>
      <c r="AE286" s="95"/>
      <c r="AF286" s="95"/>
    </row>
    <row r="287" spans="5:32" x14ac:dyDescent="0.25">
      <c r="E287" s="95"/>
      <c r="F287" s="95"/>
      <c r="G287" s="95"/>
      <c r="H287" s="95"/>
      <c r="I287" s="95"/>
      <c r="J287" s="95"/>
      <c r="K287" s="95"/>
      <c r="L287" s="95"/>
      <c r="M287" s="95"/>
      <c r="O287" s="95"/>
      <c r="P287" s="95"/>
      <c r="Q287" s="95"/>
      <c r="R287" s="95"/>
      <c r="S287" s="95"/>
      <c r="T287" s="95"/>
      <c r="V287" s="95"/>
      <c r="W287" s="95"/>
      <c r="X287" s="95"/>
      <c r="Y287" s="95"/>
      <c r="Z287" s="95"/>
      <c r="AA287" s="95"/>
      <c r="AB287" s="95"/>
      <c r="AC287" s="95"/>
      <c r="AD287" s="95"/>
      <c r="AE287" s="95"/>
      <c r="AF287" s="95"/>
    </row>
    <row r="288" spans="5:32" x14ac:dyDescent="0.25">
      <c r="E288" s="95"/>
      <c r="F288" s="95"/>
      <c r="G288" s="95"/>
      <c r="H288" s="95"/>
      <c r="I288" s="95"/>
      <c r="J288" s="95"/>
      <c r="K288" s="95"/>
      <c r="L288" s="95"/>
      <c r="M288" s="95"/>
      <c r="O288" s="95"/>
      <c r="P288" s="95"/>
      <c r="Q288" s="95"/>
      <c r="R288" s="95"/>
      <c r="S288" s="95"/>
      <c r="T288" s="95"/>
      <c r="V288" s="95"/>
      <c r="W288" s="95"/>
      <c r="X288" s="95"/>
      <c r="Y288" s="95"/>
      <c r="Z288" s="95"/>
      <c r="AA288" s="95"/>
      <c r="AB288" s="95"/>
      <c r="AC288" s="95"/>
      <c r="AD288" s="95"/>
      <c r="AE288" s="95"/>
      <c r="AF288" s="95"/>
    </row>
    <row r="289" spans="5:32" x14ac:dyDescent="0.25">
      <c r="E289" s="95"/>
      <c r="F289" s="95"/>
      <c r="G289" s="95"/>
      <c r="H289" s="95"/>
      <c r="I289" s="95"/>
      <c r="J289" s="95"/>
      <c r="K289" s="95"/>
      <c r="L289" s="95"/>
      <c r="M289" s="95"/>
      <c r="O289" s="95"/>
      <c r="P289" s="95"/>
      <c r="Q289" s="95"/>
      <c r="R289" s="95"/>
      <c r="S289" s="95"/>
      <c r="T289" s="95"/>
      <c r="V289" s="95"/>
      <c r="W289" s="95"/>
      <c r="X289" s="95"/>
      <c r="Y289" s="95"/>
      <c r="Z289" s="95"/>
      <c r="AA289" s="95"/>
      <c r="AB289" s="95"/>
      <c r="AC289" s="95"/>
      <c r="AD289" s="95"/>
      <c r="AE289" s="95"/>
      <c r="AF289" s="95"/>
    </row>
    <row r="290" spans="5:32" x14ac:dyDescent="0.25">
      <c r="E290" s="95"/>
      <c r="F290" s="95"/>
      <c r="G290" s="95"/>
      <c r="H290" s="95"/>
      <c r="I290" s="95"/>
      <c r="J290" s="95"/>
      <c r="K290" s="95"/>
      <c r="L290" s="95"/>
      <c r="M290" s="95"/>
      <c r="O290" s="95"/>
      <c r="P290" s="95"/>
      <c r="Q290" s="95"/>
      <c r="R290" s="95"/>
      <c r="S290" s="95"/>
      <c r="T290" s="95"/>
      <c r="V290" s="95"/>
      <c r="W290" s="95"/>
      <c r="X290" s="95"/>
      <c r="Y290" s="95"/>
      <c r="Z290" s="95"/>
      <c r="AA290" s="95"/>
      <c r="AB290" s="95"/>
      <c r="AC290" s="95"/>
      <c r="AD290" s="95"/>
      <c r="AE290" s="95"/>
      <c r="AF290" s="95"/>
    </row>
    <row r="291" spans="5:32" x14ac:dyDescent="0.25">
      <c r="E291" s="95"/>
      <c r="F291" s="95"/>
      <c r="G291" s="95"/>
      <c r="H291" s="95"/>
      <c r="I291" s="95"/>
      <c r="J291" s="95"/>
      <c r="K291" s="95"/>
      <c r="L291" s="95"/>
      <c r="M291" s="95"/>
      <c r="O291" s="95"/>
      <c r="P291" s="95"/>
      <c r="Q291" s="95"/>
      <c r="R291" s="95"/>
      <c r="S291" s="95"/>
      <c r="T291" s="95"/>
      <c r="V291" s="95"/>
      <c r="W291" s="95"/>
      <c r="X291" s="95"/>
      <c r="Y291" s="95"/>
      <c r="Z291" s="95"/>
      <c r="AA291" s="95"/>
      <c r="AB291" s="95"/>
      <c r="AC291" s="95"/>
      <c r="AD291" s="95"/>
      <c r="AE291" s="95"/>
      <c r="AF291" s="95"/>
    </row>
    <row r="292" spans="5:32" x14ac:dyDescent="0.25">
      <c r="E292" s="95"/>
      <c r="F292" s="95"/>
      <c r="G292" s="95"/>
      <c r="H292" s="95"/>
      <c r="I292" s="95"/>
      <c r="J292" s="95"/>
      <c r="K292" s="95"/>
      <c r="L292" s="95"/>
      <c r="M292" s="95"/>
      <c r="O292" s="95"/>
      <c r="P292" s="95"/>
      <c r="Q292" s="95"/>
      <c r="R292" s="95"/>
      <c r="S292" s="95"/>
      <c r="T292" s="95"/>
      <c r="V292" s="95"/>
      <c r="W292" s="95"/>
      <c r="X292" s="95"/>
      <c r="Y292" s="95"/>
      <c r="Z292" s="95"/>
      <c r="AA292" s="95"/>
      <c r="AB292" s="95"/>
      <c r="AC292" s="95"/>
      <c r="AD292" s="95"/>
      <c r="AE292" s="95"/>
      <c r="AF292" s="95"/>
    </row>
    <row r="293" spans="5:32" x14ac:dyDescent="0.25">
      <c r="E293" s="95"/>
      <c r="F293" s="95"/>
      <c r="G293" s="95"/>
      <c r="H293" s="95"/>
      <c r="I293" s="95"/>
      <c r="J293" s="95"/>
      <c r="K293" s="95"/>
      <c r="L293" s="95"/>
      <c r="M293" s="95"/>
      <c r="O293" s="95"/>
      <c r="P293" s="95"/>
      <c r="Q293" s="95"/>
      <c r="R293" s="95"/>
      <c r="S293" s="95"/>
      <c r="T293" s="95"/>
      <c r="V293" s="95"/>
      <c r="W293" s="95"/>
      <c r="X293" s="95"/>
      <c r="Y293" s="95"/>
      <c r="Z293" s="95"/>
      <c r="AA293" s="95"/>
      <c r="AB293" s="95"/>
      <c r="AC293" s="95"/>
      <c r="AD293" s="95"/>
      <c r="AE293" s="95"/>
      <c r="AF293" s="95"/>
    </row>
    <row r="294" spans="5:32" x14ac:dyDescent="0.25">
      <c r="E294" s="95"/>
      <c r="F294" s="95"/>
      <c r="G294" s="95"/>
      <c r="H294" s="95"/>
      <c r="I294" s="95"/>
      <c r="J294" s="95"/>
      <c r="K294" s="95"/>
      <c r="L294" s="95"/>
      <c r="M294" s="95"/>
      <c r="O294" s="95"/>
      <c r="P294" s="95"/>
      <c r="Q294" s="95"/>
      <c r="R294" s="95"/>
      <c r="S294" s="95"/>
      <c r="T294" s="95"/>
      <c r="V294" s="95"/>
      <c r="W294" s="95"/>
      <c r="X294" s="95"/>
      <c r="Y294" s="95"/>
      <c r="Z294" s="95"/>
      <c r="AA294" s="95"/>
      <c r="AB294" s="95"/>
      <c r="AC294" s="95"/>
      <c r="AD294" s="95"/>
      <c r="AE294" s="95"/>
      <c r="AF294" s="95"/>
    </row>
    <row r="295" spans="5:32" x14ac:dyDescent="0.25">
      <c r="E295" s="95"/>
      <c r="F295" s="95"/>
      <c r="G295" s="95"/>
      <c r="H295" s="95"/>
      <c r="I295" s="95"/>
      <c r="J295" s="95"/>
      <c r="K295" s="95"/>
      <c r="L295" s="95"/>
      <c r="M295" s="95"/>
      <c r="O295" s="95"/>
      <c r="P295" s="95"/>
      <c r="Q295" s="95"/>
      <c r="R295" s="95"/>
      <c r="S295" s="95"/>
      <c r="T295" s="95"/>
      <c r="V295" s="95"/>
      <c r="W295" s="95"/>
      <c r="X295" s="95"/>
      <c r="Y295" s="95"/>
      <c r="Z295" s="95"/>
      <c r="AA295" s="95"/>
      <c r="AB295" s="95"/>
      <c r="AC295" s="95"/>
      <c r="AD295" s="95"/>
      <c r="AE295" s="95"/>
      <c r="AF295" s="95"/>
    </row>
    <row r="296" spans="5:32" x14ac:dyDescent="0.25">
      <c r="E296" s="95"/>
      <c r="F296" s="95"/>
      <c r="G296" s="95"/>
      <c r="H296" s="95"/>
      <c r="I296" s="95"/>
      <c r="J296" s="95"/>
      <c r="K296" s="95"/>
      <c r="L296" s="95"/>
      <c r="M296" s="95"/>
      <c r="O296" s="95"/>
      <c r="P296" s="95"/>
      <c r="Q296" s="95"/>
      <c r="R296" s="95"/>
      <c r="S296" s="95"/>
      <c r="T296" s="95"/>
      <c r="V296" s="95"/>
      <c r="W296" s="95"/>
      <c r="X296" s="95"/>
      <c r="Y296" s="95"/>
      <c r="Z296" s="95"/>
      <c r="AA296" s="95"/>
      <c r="AB296" s="95"/>
      <c r="AC296" s="95"/>
      <c r="AD296" s="95"/>
      <c r="AE296" s="95"/>
      <c r="AF296" s="95"/>
    </row>
    <row r="297" spans="5:32" x14ac:dyDescent="0.25">
      <c r="E297" s="95"/>
      <c r="F297" s="95"/>
      <c r="G297" s="95"/>
      <c r="H297" s="95"/>
      <c r="I297" s="95"/>
      <c r="J297" s="95"/>
      <c r="K297" s="95"/>
      <c r="L297" s="95"/>
      <c r="M297" s="95"/>
      <c r="O297" s="95"/>
      <c r="P297" s="95"/>
      <c r="Q297" s="95"/>
      <c r="R297" s="95"/>
      <c r="S297" s="95"/>
      <c r="T297" s="95"/>
      <c r="V297" s="95"/>
      <c r="W297" s="95"/>
      <c r="X297" s="95"/>
      <c r="Y297" s="95"/>
      <c r="Z297" s="95"/>
      <c r="AA297" s="95"/>
      <c r="AB297" s="95"/>
      <c r="AC297" s="95"/>
      <c r="AD297" s="95"/>
      <c r="AE297" s="95"/>
      <c r="AF297" s="95"/>
    </row>
    <row r="298" spans="5:32" x14ac:dyDescent="0.25">
      <c r="E298" s="95"/>
      <c r="F298" s="95"/>
      <c r="G298" s="95"/>
      <c r="H298" s="95"/>
      <c r="I298" s="95"/>
      <c r="J298" s="95"/>
      <c r="K298" s="95"/>
      <c r="L298" s="95"/>
      <c r="M298" s="95"/>
      <c r="O298" s="95"/>
      <c r="P298" s="95"/>
      <c r="Q298" s="95"/>
      <c r="R298" s="95"/>
      <c r="S298" s="95"/>
      <c r="T298" s="95"/>
      <c r="V298" s="95"/>
      <c r="W298" s="95"/>
      <c r="X298" s="95"/>
      <c r="Y298" s="95"/>
      <c r="Z298" s="95"/>
      <c r="AA298" s="95"/>
      <c r="AB298" s="95"/>
      <c r="AC298" s="95"/>
      <c r="AD298" s="95"/>
      <c r="AE298" s="95"/>
      <c r="AF298" s="95"/>
    </row>
    <row r="299" spans="5:32" x14ac:dyDescent="0.25">
      <c r="E299" s="95"/>
      <c r="F299" s="95"/>
      <c r="G299" s="95"/>
      <c r="H299" s="95"/>
      <c r="I299" s="95"/>
      <c r="J299" s="95"/>
      <c r="K299" s="95"/>
      <c r="L299" s="95"/>
      <c r="M299" s="95"/>
      <c r="O299" s="95"/>
      <c r="P299" s="95"/>
      <c r="Q299" s="95"/>
      <c r="R299" s="95"/>
      <c r="S299" s="95"/>
      <c r="T299" s="95"/>
      <c r="V299" s="95"/>
      <c r="W299" s="95"/>
      <c r="X299" s="95"/>
      <c r="Y299" s="95"/>
      <c r="Z299" s="95"/>
      <c r="AA299" s="95"/>
      <c r="AB299" s="95"/>
      <c r="AC299" s="95"/>
      <c r="AD299" s="95"/>
      <c r="AE299" s="95"/>
      <c r="AF299" s="95"/>
    </row>
    <row r="300" spans="5:32" x14ac:dyDescent="0.25">
      <c r="E300" s="95"/>
      <c r="F300" s="95"/>
      <c r="G300" s="95"/>
      <c r="H300" s="95"/>
      <c r="I300" s="95"/>
      <c r="J300" s="95"/>
      <c r="K300" s="95"/>
      <c r="L300" s="95"/>
      <c r="M300" s="95"/>
      <c r="O300" s="95"/>
      <c r="P300" s="95"/>
      <c r="Q300" s="95"/>
      <c r="R300" s="95"/>
      <c r="S300" s="95"/>
      <c r="T300" s="95"/>
      <c r="V300" s="95"/>
      <c r="W300" s="95"/>
      <c r="X300" s="95"/>
      <c r="Y300" s="95"/>
      <c r="Z300" s="95"/>
      <c r="AA300" s="95"/>
      <c r="AB300" s="95"/>
      <c r="AC300" s="95"/>
      <c r="AD300" s="95"/>
      <c r="AE300" s="95"/>
      <c r="AF300" s="95"/>
    </row>
    <row r="301" spans="5:32" x14ac:dyDescent="0.25">
      <c r="E301" s="95"/>
      <c r="F301" s="95"/>
      <c r="G301" s="95"/>
      <c r="H301" s="95"/>
      <c r="I301" s="95"/>
      <c r="J301" s="95"/>
      <c r="K301" s="95"/>
      <c r="L301" s="95"/>
      <c r="M301" s="95"/>
      <c r="O301" s="95"/>
      <c r="P301" s="95"/>
      <c r="Q301" s="95"/>
      <c r="R301" s="95"/>
      <c r="S301" s="95"/>
      <c r="T301" s="95"/>
      <c r="V301" s="95"/>
      <c r="W301" s="95"/>
      <c r="X301" s="95"/>
      <c r="Y301" s="95"/>
      <c r="Z301" s="95"/>
      <c r="AA301" s="95"/>
      <c r="AB301" s="95"/>
      <c r="AC301" s="95"/>
      <c r="AD301" s="95"/>
      <c r="AE301" s="95"/>
      <c r="AF301" s="95"/>
    </row>
    <row r="302" spans="5:32" x14ac:dyDescent="0.25">
      <c r="E302" s="95"/>
      <c r="F302" s="95"/>
      <c r="G302" s="95"/>
      <c r="H302" s="95"/>
      <c r="I302" s="95"/>
      <c r="J302" s="95"/>
      <c r="K302" s="95"/>
      <c r="L302" s="95"/>
      <c r="M302" s="95"/>
      <c r="O302" s="95"/>
      <c r="P302" s="95"/>
      <c r="Q302" s="95"/>
      <c r="R302" s="95"/>
      <c r="S302" s="95"/>
      <c r="T302" s="95"/>
      <c r="V302" s="95"/>
      <c r="W302" s="95"/>
      <c r="X302" s="95"/>
      <c r="Y302" s="95"/>
      <c r="Z302" s="95"/>
      <c r="AA302" s="95"/>
      <c r="AB302" s="95"/>
      <c r="AC302" s="95"/>
      <c r="AD302" s="95"/>
      <c r="AE302" s="95"/>
      <c r="AF302" s="95"/>
    </row>
    <row r="303" spans="5:32" x14ac:dyDescent="0.25">
      <c r="E303" s="95"/>
      <c r="F303" s="95"/>
      <c r="G303" s="95"/>
      <c r="H303" s="95"/>
      <c r="I303" s="95"/>
      <c r="J303" s="95"/>
      <c r="K303" s="95"/>
      <c r="L303" s="95"/>
      <c r="M303" s="95"/>
      <c r="O303" s="95"/>
      <c r="P303" s="95"/>
      <c r="Q303" s="95"/>
      <c r="R303" s="95"/>
      <c r="S303" s="95"/>
      <c r="T303" s="95"/>
      <c r="V303" s="95"/>
      <c r="W303" s="95"/>
      <c r="X303" s="95"/>
      <c r="Y303" s="95"/>
      <c r="Z303" s="95"/>
      <c r="AA303" s="95"/>
      <c r="AB303" s="95"/>
      <c r="AC303" s="95"/>
      <c r="AD303" s="95"/>
      <c r="AE303" s="95"/>
      <c r="AF303" s="95"/>
    </row>
    <row r="304" spans="5:32" x14ac:dyDescent="0.25">
      <c r="E304" s="95"/>
      <c r="F304" s="95"/>
      <c r="G304" s="95"/>
      <c r="H304" s="95"/>
      <c r="I304" s="95"/>
      <c r="J304" s="95"/>
      <c r="K304" s="95"/>
      <c r="L304" s="95"/>
      <c r="M304" s="95"/>
      <c r="O304" s="95"/>
      <c r="P304" s="95"/>
      <c r="Q304" s="95"/>
      <c r="R304" s="95"/>
      <c r="S304" s="95"/>
      <c r="T304" s="95"/>
      <c r="V304" s="95"/>
      <c r="W304" s="95"/>
      <c r="X304" s="95"/>
      <c r="Y304" s="95"/>
      <c r="Z304" s="95"/>
      <c r="AA304" s="95"/>
      <c r="AB304" s="95"/>
      <c r="AC304" s="95"/>
      <c r="AD304" s="95"/>
      <c r="AE304" s="95"/>
      <c r="AF304" s="95"/>
    </row>
    <row r="305" spans="5:32" x14ac:dyDescent="0.25">
      <c r="E305" s="95"/>
      <c r="F305" s="95"/>
      <c r="G305" s="95"/>
      <c r="H305" s="95"/>
      <c r="I305" s="95"/>
      <c r="J305" s="95"/>
      <c r="K305" s="95"/>
      <c r="L305" s="95"/>
      <c r="M305" s="95"/>
      <c r="O305" s="95"/>
      <c r="P305" s="95"/>
      <c r="Q305" s="95"/>
      <c r="R305" s="95"/>
      <c r="S305" s="95"/>
      <c r="T305" s="95"/>
      <c r="V305" s="95"/>
      <c r="W305" s="95"/>
      <c r="X305" s="95"/>
      <c r="Y305" s="95"/>
      <c r="Z305" s="95"/>
      <c r="AA305" s="95"/>
      <c r="AB305" s="95"/>
      <c r="AC305" s="95"/>
      <c r="AD305" s="95"/>
      <c r="AE305" s="95"/>
      <c r="AF305" s="95"/>
    </row>
    <row r="306" spans="5:32" x14ac:dyDescent="0.25">
      <c r="E306" s="95"/>
      <c r="F306" s="95"/>
      <c r="G306" s="95"/>
      <c r="H306" s="95"/>
      <c r="I306" s="95"/>
      <c r="J306" s="95"/>
      <c r="K306" s="95"/>
      <c r="L306" s="95"/>
      <c r="M306" s="95"/>
      <c r="O306" s="95"/>
      <c r="P306" s="95"/>
      <c r="Q306" s="95"/>
      <c r="R306" s="95"/>
      <c r="S306" s="95"/>
      <c r="T306" s="95"/>
      <c r="V306" s="95"/>
      <c r="W306" s="95"/>
      <c r="X306" s="95"/>
      <c r="Y306" s="95"/>
      <c r="Z306" s="95"/>
      <c r="AA306" s="95"/>
      <c r="AB306" s="95"/>
      <c r="AC306" s="95"/>
      <c r="AD306" s="95"/>
      <c r="AE306" s="95"/>
      <c r="AF306" s="95"/>
    </row>
    <row r="307" spans="5:32" x14ac:dyDescent="0.25">
      <c r="E307" s="95"/>
      <c r="F307" s="95"/>
      <c r="G307" s="95"/>
      <c r="H307" s="95"/>
      <c r="I307" s="95"/>
      <c r="J307" s="95"/>
      <c r="K307" s="95"/>
      <c r="L307" s="95"/>
      <c r="M307" s="95"/>
      <c r="O307" s="95"/>
      <c r="P307" s="95"/>
      <c r="Q307" s="95"/>
      <c r="R307" s="95"/>
      <c r="S307" s="95"/>
      <c r="T307" s="95"/>
      <c r="V307" s="95"/>
      <c r="W307" s="95"/>
      <c r="X307" s="95"/>
      <c r="Y307" s="95"/>
      <c r="Z307" s="95"/>
      <c r="AA307" s="95"/>
      <c r="AB307" s="95"/>
      <c r="AC307" s="95"/>
      <c r="AD307" s="95"/>
      <c r="AE307" s="95"/>
      <c r="AF307" s="95"/>
    </row>
    <row r="308" spans="5:32" x14ac:dyDescent="0.25">
      <c r="E308" s="95"/>
      <c r="F308" s="95"/>
      <c r="G308" s="95"/>
      <c r="H308" s="95"/>
      <c r="I308" s="95"/>
      <c r="J308" s="95"/>
      <c r="K308" s="95"/>
      <c r="L308" s="95"/>
      <c r="M308" s="95"/>
      <c r="O308" s="95"/>
      <c r="P308" s="95"/>
      <c r="Q308" s="95"/>
      <c r="R308" s="95"/>
      <c r="S308" s="95"/>
      <c r="T308" s="95"/>
      <c r="V308" s="95"/>
      <c r="W308" s="95"/>
      <c r="X308" s="95"/>
      <c r="Y308" s="95"/>
      <c r="Z308" s="95"/>
      <c r="AA308" s="95"/>
      <c r="AB308" s="95"/>
      <c r="AC308" s="95"/>
      <c r="AD308" s="95"/>
      <c r="AE308" s="95"/>
      <c r="AF308" s="95"/>
    </row>
    <row r="309" spans="5:32" x14ac:dyDescent="0.25">
      <c r="E309" s="95"/>
      <c r="F309" s="95"/>
      <c r="G309" s="95"/>
      <c r="H309" s="95"/>
      <c r="I309" s="95"/>
      <c r="J309" s="95"/>
      <c r="K309" s="95"/>
      <c r="L309" s="95"/>
      <c r="M309" s="95"/>
      <c r="O309" s="95"/>
      <c r="P309" s="95"/>
      <c r="Q309" s="95"/>
      <c r="R309" s="95"/>
      <c r="S309" s="95"/>
      <c r="T309" s="95"/>
      <c r="V309" s="95"/>
      <c r="W309" s="95"/>
      <c r="X309" s="95"/>
      <c r="Y309" s="95"/>
      <c r="Z309" s="95"/>
      <c r="AA309" s="95"/>
      <c r="AB309" s="95"/>
      <c r="AC309" s="95"/>
      <c r="AD309" s="95"/>
      <c r="AE309" s="95"/>
      <c r="AF309" s="95"/>
    </row>
    <row r="310" spans="5:32" x14ac:dyDescent="0.25">
      <c r="E310" s="95"/>
      <c r="F310" s="95"/>
      <c r="G310" s="95"/>
      <c r="H310" s="95"/>
      <c r="I310" s="95"/>
      <c r="J310" s="95"/>
      <c r="K310" s="95"/>
      <c r="L310" s="95"/>
      <c r="M310" s="95"/>
      <c r="O310" s="95"/>
      <c r="P310" s="95"/>
      <c r="Q310" s="95"/>
      <c r="R310" s="95"/>
      <c r="S310" s="95"/>
      <c r="T310" s="95"/>
      <c r="V310" s="95"/>
      <c r="W310" s="95"/>
      <c r="X310" s="95"/>
      <c r="Y310" s="95"/>
      <c r="Z310" s="95"/>
      <c r="AA310" s="95"/>
      <c r="AB310" s="95"/>
      <c r="AC310" s="95"/>
      <c r="AD310" s="95"/>
      <c r="AE310" s="95"/>
      <c r="AF310" s="95"/>
    </row>
    <row r="311" spans="5:32" x14ac:dyDescent="0.25">
      <c r="E311" s="95"/>
      <c r="F311" s="95"/>
      <c r="G311" s="95"/>
      <c r="H311" s="95"/>
      <c r="I311" s="95"/>
      <c r="J311" s="95"/>
      <c r="K311" s="95"/>
      <c r="L311" s="95"/>
      <c r="M311" s="95"/>
      <c r="O311" s="95"/>
      <c r="P311" s="95"/>
      <c r="Q311" s="95"/>
      <c r="R311" s="95"/>
      <c r="S311" s="95"/>
      <c r="T311" s="95"/>
      <c r="V311" s="95"/>
      <c r="W311" s="95"/>
      <c r="X311" s="95"/>
      <c r="Y311" s="95"/>
      <c r="Z311" s="95"/>
      <c r="AA311" s="95"/>
      <c r="AB311" s="95"/>
      <c r="AC311" s="95"/>
      <c r="AD311" s="95"/>
      <c r="AE311" s="95"/>
      <c r="AF311" s="95"/>
    </row>
    <row r="312" spans="5:32" x14ac:dyDescent="0.25">
      <c r="E312" s="95"/>
      <c r="F312" s="95"/>
      <c r="G312" s="95"/>
      <c r="H312" s="95"/>
      <c r="I312" s="95"/>
      <c r="J312" s="95"/>
      <c r="K312" s="95"/>
      <c r="L312" s="95"/>
      <c r="M312" s="95"/>
      <c r="O312" s="95"/>
      <c r="P312" s="95"/>
      <c r="Q312" s="95"/>
      <c r="R312" s="95"/>
      <c r="S312" s="95"/>
      <c r="T312" s="95"/>
      <c r="V312" s="95"/>
      <c r="W312" s="95"/>
      <c r="X312" s="95"/>
      <c r="Y312" s="95"/>
      <c r="Z312" s="95"/>
      <c r="AA312" s="95"/>
      <c r="AB312" s="95"/>
      <c r="AC312" s="95"/>
      <c r="AD312" s="95"/>
      <c r="AE312" s="95"/>
      <c r="AF312" s="95"/>
    </row>
    <row r="313" spans="5:32" x14ac:dyDescent="0.25">
      <c r="E313" s="95"/>
      <c r="F313" s="95"/>
      <c r="G313" s="95"/>
      <c r="H313" s="95"/>
      <c r="I313" s="95"/>
      <c r="J313" s="95"/>
      <c r="K313" s="95"/>
      <c r="L313" s="95"/>
      <c r="M313" s="95"/>
      <c r="O313" s="95"/>
      <c r="P313" s="95"/>
      <c r="Q313" s="95"/>
      <c r="R313" s="95"/>
      <c r="S313" s="95"/>
      <c r="T313" s="95"/>
      <c r="V313" s="95"/>
      <c r="W313" s="95"/>
      <c r="X313" s="95"/>
      <c r="Y313" s="95"/>
      <c r="Z313" s="95"/>
      <c r="AA313" s="95"/>
      <c r="AB313" s="95"/>
      <c r="AC313" s="95"/>
      <c r="AD313" s="95"/>
      <c r="AE313" s="95"/>
      <c r="AF313" s="95"/>
    </row>
    <row r="314" spans="5:32" x14ac:dyDescent="0.25">
      <c r="E314" s="95"/>
      <c r="F314" s="95"/>
      <c r="G314" s="95"/>
      <c r="H314" s="95"/>
      <c r="I314" s="95"/>
      <c r="J314" s="95"/>
      <c r="K314" s="95"/>
      <c r="L314" s="95"/>
      <c r="M314" s="95"/>
      <c r="O314" s="95"/>
      <c r="P314" s="95"/>
      <c r="Q314" s="95"/>
      <c r="R314" s="95"/>
      <c r="S314" s="95"/>
      <c r="T314" s="95"/>
      <c r="V314" s="95"/>
      <c r="W314" s="95"/>
      <c r="X314" s="95"/>
      <c r="Y314" s="95"/>
      <c r="Z314" s="95"/>
      <c r="AA314" s="95"/>
      <c r="AB314" s="95"/>
      <c r="AC314" s="95"/>
      <c r="AD314" s="95"/>
      <c r="AE314" s="95"/>
      <c r="AF314" s="95"/>
    </row>
    <row r="315" spans="5:32" x14ac:dyDescent="0.25">
      <c r="E315" s="95"/>
      <c r="F315" s="95"/>
      <c r="G315" s="95"/>
      <c r="H315" s="95"/>
      <c r="I315" s="95"/>
      <c r="J315" s="95"/>
      <c r="K315" s="95"/>
      <c r="L315" s="95"/>
      <c r="M315" s="95"/>
      <c r="O315" s="95"/>
      <c r="P315" s="95"/>
      <c r="Q315" s="95"/>
      <c r="R315" s="95"/>
      <c r="S315" s="95"/>
      <c r="T315" s="95"/>
      <c r="V315" s="95"/>
      <c r="W315" s="95"/>
      <c r="X315" s="95"/>
      <c r="Y315" s="95"/>
      <c r="Z315" s="95"/>
      <c r="AA315" s="95"/>
      <c r="AB315" s="95"/>
      <c r="AC315" s="95"/>
      <c r="AD315" s="95"/>
      <c r="AE315" s="95"/>
      <c r="AF315" s="95"/>
    </row>
    <row r="316" spans="5:32" x14ac:dyDescent="0.25">
      <c r="E316" s="95"/>
      <c r="F316" s="95"/>
      <c r="G316" s="95"/>
      <c r="H316" s="95"/>
      <c r="I316" s="95"/>
      <c r="J316" s="95"/>
      <c r="K316" s="95"/>
      <c r="L316" s="95"/>
      <c r="M316" s="95"/>
      <c r="O316" s="95"/>
      <c r="P316" s="95"/>
      <c r="Q316" s="95"/>
      <c r="R316" s="95"/>
      <c r="S316" s="95"/>
      <c r="T316" s="95"/>
      <c r="V316" s="95"/>
      <c r="W316" s="95"/>
      <c r="X316" s="95"/>
      <c r="Y316" s="95"/>
      <c r="Z316" s="95"/>
      <c r="AA316" s="95"/>
      <c r="AB316" s="95"/>
      <c r="AC316" s="95"/>
      <c r="AD316" s="95"/>
      <c r="AE316" s="95"/>
      <c r="AF316" s="95"/>
    </row>
    <row r="317" spans="5:32" x14ac:dyDescent="0.25">
      <c r="E317" s="95"/>
      <c r="F317" s="95"/>
      <c r="G317" s="95"/>
      <c r="H317" s="95"/>
      <c r="I317" s="95"/>
      <c r="J317" s="95"/>
      <c r="K317" s="95"/>
      <c r="L317" s="95"/>
      <c r="M317" s="95"/>
      <c r="O317" s="95"/>
      <c r="P317" s="95"/>
      <c r="Q317" s="95"/>
      <c r="R317" s="95"/>
      <c r="S317" s="95"/>
      <c r="T317" s="95"/>
      <c r="V317" s="95"/>
      <c r="W317" s="95"/>
      <c r="X317" s="95"/>
      <c r="Y317" s="95"/>
      <c r="Z317" s="95"/>
      <c r="AA317" s="95"/>
      <c r="AB317" s="95"/>
      <c r="AC317" s="95"/>
      <c r="AD317" s="95"/>
      <c r="AE317" s="95"/>
      <c r="AF317" s="95"/>
    </row>
    <row r="318" spans="5:32" x14ac:dyDescent="0.25">
      <c r="E318" s="95"/>
      <c r="F318" s="95"/>
      <c r="G318" s="95"/>
      <c r="H318" s="95"/>
      <c r="I318" s="95"/>
      <c r="J318" s="95"/>
      <c r="K318" s="95"/>
      <c r="L318" s="95"/>
      <c r="M318" s="95"/>
      <c r="O318" s="95"/>
      <c r="P318" s="95"/>
      <c r="Q318" s="95"/>
      <c r="R318" s="95"/>
      <c r="S318" s="95"/>
      <c r="T318" s="95"/>
      <c r="V318" s="95"/>
      <c r="W318" s="95"/>
      <c r="X318" s="95"/>
      <c r="Y318" s="95"/>
      <c r="Z318" s="95"/>
      <c r="AA318" s="95"/>
      <c r="AB318" s="95"/>
      <c r="AC318" s="95"/>
      <c r="AD318" s="95"/>
      <c r="AE318" s="95"/>
      <c r="AF318" s="95"/>
    </row>
    <row r="319" spans="5:32" x14ac:dyDescent="0.25">
      <c r="E319" s="95"/>
      <c r="F319" s="95"/>
      <c r="G319" s="95"/>
      <c r="H319" s="95"/>
      <c r="I319" s="95"/>
      <c r="J319" s="95"/>
      <c r="K319" s="95"/>
      <c r="L319" s="95"/>
      <c r="M319" s="95"/>
      <c r="O319" s="95"/>
      <c r="P319" s="95"/>
      <c r="Q319" s="95"/>
      <c r="R319" s="95"/>
      <c r="S319" s="95"/>
      <c r="T319" s="95"/>
      <c r="V319" s="95"/>
      <c r="W319" s="95"/>
      <c r="X319" s="95"/>
      <c r="Y319" s="95"/>
      <c r="Z319" s="95"/>
      <c r="AA319" s="95"/>
      <c r="AB319" s="95"/>
      <c r="AC319" s="95"/>
      <c r="AD319" s="95"/>
      <c r="AE319" s="95"/>
      <c r="AF319" s="95"/>
    </row>
    <row r="320" spans="5:32" x14ac:dyDescent="0.25">
      <c r="E320" s="95"/>
      <c r="F320" s="95"/>
      <c r="G320" s="95"/>
      <c r="H320" s="95"/>
      <c r="I320" s="95"/>
      <c r="J320" s="95"/>
      <c r="K320" s="95"/>
      <c r="L320" s="95"/>
      <c r="M320" s="95"/>
      <c r="O320" s="95"/>
      <c r="P320" s="95"/>
      <c r="Q320" s="95"/>
      <c r="R320" s="95"/>
      <c r="S320" s="95"/>
      <c r="T320" s="95"/>
      <c r="V320" s="95"/>
      <c r="W320" s="95"/>
      <c r="X320" s="95"/>
      <c r="Y320" s="95"/>
      <c r="Z320" s="95"/>
      <c r="AA320" s="95"/>
      <c r="AB320" s="95"/>
      <c r="AC320" s="95"/>
      <c r="AD320" s="95"/>
      <c r="AE320" s="95"/>
      <c r="AF320" s="95"/>
    </row>
    <row r="321" spans="5:32" x14ac:dyDescent="0.25">
      <c r="E321" s="95"/>
      <c r="F321" s="95"/>
      <c r="G321" s="95"/>
      <c r="H321" s="95"/>
      <c r="I321" s="95"/>
      <c r="J321" s="95"/>
      <c r="K321" s="95"/>
      <c r="L321" s="95"/>
      <c r="M321" s="95"/>
      <c r="O321" s="95"/>
      <c r="P321" s="95"/>
      <c r="Q321" s="95"/>
      <c r="R321" s="95"/>
      <c r="S321" s="95"/>
      <c r="T321" s="95"/>
      <c r="V321" s="95"/>
      <c r="W321" s="95"/>
      <c r="X321" s="95"/>
      <c r="Y321" s="95"/>
      <c r="Z321" s="95"/>
      <c r="AA321" s="95"/>
      <c r="AB321" s="95"/>
      <c r="AC321" s="95"/>
      <c r="AD321" s="95"/>
      <c r="AE321" s="95"/>
      <c r="AF321" s="95"/>
    </row>
    <row r="322" spans="5:32" x14ac:dyDescent="0.25">
      <c r="E322" s="95"/>
      <c r="F322" s="95"/>
      <c r="G322" s="95"/>
      <c r="H322" s="95"/>
      <c r="I322" s="95"/>
      <c r="J322" s="95"/>
      <c r="K322" s="95"/>
      <c r="L322" s="95"/>
      <c r="M322" s="95"/>
      <c r="O322" s="95"/>
      <c r="P322" s="95"/>
      <c r="Q322" s="95"/>
      <c r="R322" s="95"/>
      <c r="S322" s="95"/>
      <c r="T322" s="95"/>
      <c r="V322" s="95"/>
      <c r="W322" s="95"/>
      <c r="X322" s="95"/>
      <c r="Y322" s="95"/>
      <c r="Z322" s="95"/>
      <c r="AA322" s="95"/>
      <c r="AB322" s="95"/>
      <c r="AC322" s="95"/>
      <c r="AD322" s="95"/>
      <c r="AE322" s="95"/>
      <c r="AF322" s="95"/>
    </row>
    <row r="323" spans="5:32" x14ac:dyDescent="0.25">
      <c r="E323" s="95"/>
      <c r="F323" s="95"/>
      <c r="G323" s="95"/>
      <c r="H323" s="95"/>
      <c r="I323" s="95"/>
      <c r="J323" s="95"/>
      <c r="K323" s="95"/>
      <c r="L323" s="95"/>
      <c r="M323" s="95"/>
      <c r="O323" s="95"/>
      <c r="P323" s="95"/>
      <c r="Q323" s="95"/>
      <c r="R323" s="95"/>
      <c r="S323" s="95"/>
      <c r="T323" s="95"/>
      <c r="V323" s="95"/>
      <c r="W323" s="95"/>
      <c r="X323" s="95"/>
      <c r="Y323" s="95"/>
      <c r="Z323" s="95"/>
      <c r="AA323" s="95"/>
      <c r="AB323" s="95"/>
      <c r="AC323" s="95"/>
      <c r="AD323" s="95"/>
      <c r="AE323" s="95"/>
      <c r="AF323" s="95"/>
    </row>
    <row r="324" spans="5:32" x14ac:dyDescent="0.25">
      <c r="E324" s="95"/>
      <c r="F324" s="95"/>
      <c r="G324" s="95"/>
      <c r="H324" s="95"/>
      <c r="I324" s="95"/>
      <c r="J324" s="95"/>
      <c r="K324" s="95"/>
      <c r="L324" s="95"/>
      <c r="M324" s="95"/>
      <c r="O324" s="95"/>
      <c r="P324" s="95"/>
      <c r="Q324" s="95"/>
      <c r="R324" s="95"/>
      <c r="S324" s="95"/>
      <c r="T324" s="95"/>
      <c r="V324" s="95"/>
      <c r="W324" s="95"/>
      <c r="X324" s="95"/>
      <c r="Y324" s="95"/>
      <c r="Z324" s="95"/>
      <c r="AA324" s="95"/>
      <c r="AB324" s="95"/>
      <c r="AC324" s="95"/>
      <c r="AD324" s="95"/>
      <c r="AE324" s="95"/>
      <c r="AF324" s="95"/>
    </row>
    <row r="325" spans="5:32" x14ac:dyDescent="0.25">
      <c r="E325" s="95"/>
      <c r="F325" s="95"/>
      <c r="G325" s="95"/>
      <c r="H325" s="95"/>
      <c r="I325" s="95"/>
      <c r="J325" s="95"/>
      <c r="K325" s="95"/>
      <c r="L325" s="95"/>
      <c r="M325" s="95"/>
      <c r="O325" s="95"/>
      <c r="P325" s="95"/>
      <c r="Q325" s="95"/>
      <c r="R325" s="95"/>
      <c r="S325" s="95"/>
      <c r="T325" s="95"/>
      <c r="V325" s="95"/>
      <c r="W325" s="95"/>
      <c r="X325" s="95"/>
      <c r="Y325" s="95"/>
      <c r="Z325" s="95"/>
      <c r="AA325" s="95"/>
      <c r="AB325" s="95"/>
      <c r="AC325" s="95"/>
      <c r="AD325" s="95"/>
      <c r="AE325" s="95"/>
      <c r="AF325" s="95"/>
    </row>
    <row r="326" spans="5:32" x14ac:dyDescent="0.25">
      <c r="E326" s="95"/>
      <c r="F326" s="95"/>
      <c r="G326" s="95"/>
      <c r="H326" s="95"/>
      <c r="I326" s="95"/>
      <c r="J326" s="95"/>
      <c r="K326" s="95"/>
      <c r="L326" s="95"/>
      <c r="M326" s="95"/>
      <c r="O326" s="95"/>
      <c r="P326" s="95"/>
      <c r="Q326" s="95"/>
      <c r="R326" s="95"/>
      <c r="S326" s="95"/>
      <c r="T326" s="95"/>
      <c r="V326" s="95"/>
      <c r="W326" s="95"/>
      <c r="X326" s="95"/>
      <c r="Y326" s="95"/>
      <c r="Z326" s="95"/>
      <c r="AA326" s="95"/>
      <c r="AB326" s="95"/>
      <c r="AC326" s="95"/>
      <c r="AD326" s="95"/>
      <c r="AE326" s="95"/>
      <c r="AF326" s="95"/>
    </row>
    <row r="327" spans="5:32" x14ac:dyDescent="0.25">
      <c r="E327" s="95"/>
      <c r="F327" s="95"/>
      <c r="G327" s="95"/>
      <c r="H327" s="95"/>
      <c r="I327" s="95"/>
      <c r="J327" s="95"/>
      <c r="K327" s="95"/>
      <c r="L327" s="95"/>
      <c r="M327" s="95"/>
      <c r="O327" s="95"/>
      <c r="P327" s="95"/>
      <c r="Q327" s="95"/>
      <c r="R327" s="95"/>
      <c r="S327" s="95"/>
      <c r="T327" s="95"/>
      <c r="V327" s="95"/>
      <c r="W327" s="95"/>
      <c r="X327" s="95"/>
      <c r="Y327" s="95"/>
      <c r="Z327" s="95"/>
      <c r="AA327" s="95"/>
      <c r="AB327" s="95"/>
      <c r="AC327" s="95"/>
      <c r="AD327" s="95"/>
      <c r="AE327" s="95"/>
      <c r="AF327" s="95"/>
    </row>
    <row r="328" spans="5:32" x14ac:dyDescent="0.25">
      <c r="E328" s="95"/>
      <c r="F328" s="95"/>
      <c r="G328" s="95"/>
      <c r="H328" s="95"/>
      <c r="I328" s="95"/>
      <c r="J328" s="95"/>
      <c r="K328" s="95"/>
      <c r="L328" s="95"/>
      <c r="M328" s="95"/>
      <c r="O328" s="95"/>
      <c r="P328" s="95"/>
      <c r="Q328" s="95"/>
      <c r="R328" s="95"/>
      <c r="S328" s="95"/>
      <c r="T328" s="95"/>
      <c r="V328" s="95"/>
      <c r="W328" s="95"/>
      <c r="X328" s="95"/>
      <c r="Y328" s="95"/>
      <c r="Z328" s="95"/>
      <c r="AA328" s="95"/>
      <c r="AB328" s="95"/>
      <c r="AC328" s="95"/>
      <c r="AD328" s="95"/>
      <c r="AE328" s="95"/>
      <c r="AF328" s="95"/>
    </row>
    <row r="329" spans="5:32" x14ac:dyDescent="0.25">
      <c r="E329" s="95"/>
      <c r="F329" s="95"/>
      <c r="G329" s="95"/>
      <c r="H329" s="95"/>
      <c r="I329" s="95"/>
      <c r="J329" s="95"/>
      <c r="K329" s="95"/>
      <c r="L329" s="95"/>
      <c r="M329" s="95"/>
      <c r="O329" s="95"/>
      <c r="P329" s="95"/>
      <c r="Q329" s="95"/>
      <c r="R329" s="95"/>
      <c r="S329" s="95"/>
      <c r="T329" s="95"/>
      <c r="V329" s="95"/>
      <c r="W329" s="95"/>
      <c r="X329" s="95"/>
      <c r="Y329" s="95"/>
      <c r="Z329" s="95"/>
      <c r="AA329" s="95"/>
      <c r="AB329" s="95"/>
      <c r="AC329" s="95"/>
      <c r="AD329" s="95"/>
      <c r="AE329" s="95"/>
      <c r="AF329" s="95"/>
    </row>
    <row r="330" spans="5:32" x14ac:dyDescent="0.25">
      <c r="E330" s="95"/>
      <c r="F330" s="95"/>
      <c r="G330" s="95"/>
      <c r="H330" s="95"/>
      <c r="I330" s="95"/>
      <c r="J330" s="95"/>
      <c r="K330" s="95"/>
      <c r="L330" s="95"/>
      <c r="M330" s="95"/>
      <c r="O330" s="95"/>
      <c r="P330" s="95"/>
      <c r="Q330" s="95"/>
      <c r="R330" s="95"/>
      <c r="S330" s="95"/>
      <c r="T330" s="95"/>
      <c r="V330" s="95"/>
      <c r="W330" s="95"/>
      <c r="X330" s="95"/>
      <c r="Y330" s="95"/>
      <c r="Z330" s="95"/>
      <c r="AA330" s="95"/>
      <c r="AB330" s="95"/>
      <c r="AC330" s="95"/>
      <c r="AD330" s="95"/>
      <c r="AE330" s="95"/>
      <c r="AF330" s="95"/>
    </row>
    <row r="331" spans="5:32" x14ac:dyDescent="0.25">
      <c r="E331" s="95"/>
      <c r="F331" s="95"/>
      <c r="G331" s="95"/>
      <c r="H331" s="95"/>
      <c r="I331" s="95"/>
      <c r="J331" s="95"/>
      <c r="K331" s="95"/>
      <c r="L331" s="95"/>
      <c r="M331" s="95"/>
      <c r="O331" s="95"/>
      <c r="P331" s="95"/>
      <c r="Q331" s="95"/>
      <c r="R331" s="95"/>
      <c r="S331" s="95"/>
      <c r="T331" s="95"/>
      <c r="V331" s="95"/>
      <c r="W331" s="95"/>
      <c r="X331" s="95"/>
      <c r="Y331" s="95"/>
      <c r="Z331" s="95"/>
      <c r="AA331" s="95"/>
      <c r="AB331" s="95"/>
      <c r="AC331" s="95"/>
      <c r="AD331" s="95"/>
      <c r="AE331" s="95"/>
      <c r="AF331" s="95"/>
    </row>
    <row r="332" spans="5:32" x14ac:dyDescent="0.25">
      <c r="E332" s="95"/>
      <c r="F332" s="95"/>
      <c r="G332" s="95"/>
      <c r="H332" s="95"/>
      <c r="I332" s="95"/>
      <c r="J332" s="95"/>
      <c r="K332" s="95"/>
      <c r="L332" s="95"/>
      <c r="M332" s="95"/>
      <c r="O332" s="95"/>
      <c r="P332" s="95"/>
      <c r="Q332" s="95"/>
      <c r="R332" s="95"/>
      <c r="S332" s="95"/>
      <c r="T332" s="95"/>
      <c r="V332" s="95"/>
      <c r="W332" s="95"/>
      <c r="X332" s="95"/>
      <c r="Y332" s="95"/>
      <c r="Z332" s="95"/>
      <c r="AA332" s="95"/>
      <c r="AB332" s="95"/>
      <c r="AC332" s="95"/>
      <c r="AD332" s="95"/>
      <c r="AE332" s="95"/>
      <c r="AF332" s="95"/>
    </row>
    <row r="333" spans="5:32" x14ac:dyDescent="0.25">
      <c r="E333" s="95"/>
      <c r="F333" s="95"/>
      <c r="G333" s="95"/>
      <c r="H333" s="95"/>
      <c r="I333" s="95"/>
      <c r="J333" s="95"/>
      <c r="K333" s="95"/>
      <c r="L333" s="95"/>
      <c r="M333" s="95"/>
      <c r="O333" s="95"/>
      <c r="P333" s="95"/>
      <c r="Q333" s="95"/>
      <c r="R333" s="95"/>
      <c r="S333" s="95"/>
      <c r="T333" s="95"/>
      <c r="V333" s="95"/>
      <c r="W333" s="95"/>
      <c r="X333" s="95"/>
      <c r="Y333" s="95"/>
      <c r="Z333" s="95"/>
      <c r="AA333" s="95"/>
      <c r="AB333" s="95"/>
      <c r="AC333" s="95"/>
      <c r="AD333" s="95"/>
      <c r="AE333" s="95"/>
      <c r="AF333" s="95"/>
    </row>
    <row r="334" spans="5:32" x14ac:dyDescent="0.25">
      <c r="E334" s="95"/>
      <c r="F334" s="95"/>
      <c r="G334" s="95"/>
      <c r="H334" s="95"/>
      <c r="I334" s="95"/>
      <c r="J334" s="95"/>
      <c r="K334" s="95"/>
      <c r="L334" s="95"/>
      <c r="M334" s="95"/>
      <c r="O334" s="95"/>
      <c r="P334" s="95"/>
      <c r="Q334" s="95"/>
      <c r="R334" s="95"/>
      <c r="S334" s="95"/>
      <c r="T334" s="95"/>
      <c r="V334" s="95"/>
      <c r="W334" s="95"/>
      <c r="X334" s="95"/>
      <c r="Y334" s="95"/>
      <c r="Z334" s="95"/>
      <c r="AA334" s="95"/>
      <c r="AB334" s="95"/>
      <c r="AC334" s="95"/>
      <c r="AD334" s="95"/>
      <c r="AE334" s="95"/>
      <c r="AF334" s="95"/>
    </row>
    <row r="335" spans="5:32" x14ac:dyDescent="0.25">
      <c r="E335" s="95"/>
      <c r="F335" s="95"/>
      <c r="G335" s="95"/>
      <c r="H335" s="95"/>
      <c r="I335" s="95"/>
      <c r="J335" s="95"/>
      <c r="K335" s="95"/>
      <c r="L335" s="95"/>
      <c r="M335" s="95"/>
      <c r="O335" s="95"/>
      <c r="P335" s="95"/>
      <c r="Q335" s="95"/>
      <c r="R335" s="95"/>
      <c r="S335" s="95"/>
      <c r="T335" s="95"/>
      <c r="V335" s="95"/>
      <c r="W335" s="95"/>
      <c r="X335" s="95"/>
      <c r="Y335" s="95"/>
      <c r="Z335" s="95"/>
      <c r="AA335" s="95"/>
      <c r="AB335" s="95"/>
      <c r="AC335" s="95"/>
      <c r="AD335" s="95"/>
      <c r="AE335" s="95"/>
      <c r="AF335" s="95"/>
    </row>
    <row r="336" spans="5:32" x14ac:dyDescent="0.25">
      <c r="E336" s="95"/>
      <c r="F336" s="95"/>
      <c r="G336" s="95"/>
      <c r="H336" s="95"/>
      <c r="I336" s="95"/>
      <c r="J336" s="95"/>
      <c r="K336" s="95"/>
      <c r="L336" s="95"/>
      <c r="M336" s="95"/>
      <c r="O336" s="95"/>
      <c r="P336" s="95"/>
      <c r="Q336" s="95"/>
      <c r="R336" s="95"/>
      <c r="S336" s="95"/>
      <c r="T336" s="95"/>
      <c r="V336" s="95"/>
      <c r="W336" s="95"/>
      <c r="X336" s="95"/>
      <c r="Y336" s="95"/>
      <c r="Z336" s="95"/>
      <c r="AA336" s="95"/>
      <c r="AB336" s="95"/>
      <c r="AC336" s="95"/>
      <c r="AD336" s="95"/>
      <c r="AE336" s="95"/>
      <c r="AF336" s="95"/>
    </row>
    <row r="337" spans="5:32" x14ac:dyDescent="0.25">
      <c r="E337" s="95"/>
      <c r="F337" s="95"/>
      <c r="G337" s="95"/>
      <c r="H337" s="95"/>
      <c r="I337" s="95"/>
      <c r="J337" s="95"/>
      <c r="K337" s="95"/>
      <c r="L337" s="95"/>
      <c r="M337" s="95"/>
      <c r="O337" s="95"/>
      <c r="P337" s="95"/>
      <c r="Q337" s="95"/>
      <c r="R337" s="95"/>
      <c r="S337" s="95"/>
      <c r="T337" s="95"/>
      <c r="V337" s="95"/>
      <c r="W337" s="95"/>
      <c r="X337" s="95"/>
      <c r="Y337" s="95"/>
      <c r="Z337" s="95"/>
      <c r="AA337" s="95"/>
      <c r="AB337" s="95"/>
      <c r="AC337" s="95"/>
      <c r="AD337" s="95"/>
      <c r="AE337" s="95"/>
      <c r="AF337" s="95"/>
    </row>
    <row r="338" spans="5:32" x14ac:dyDescent="0.25">
      <c r="E338" s="95"/>
      <c r="F338" s="95"/>
      <c r="G338" s="95"/>
      <c r="H338" s="95"/>
      <c r="I338" s="95"/>
      <c r="J338" s="95"/>
      <c r="K338" s="95"/>
      <c r="L338" s="95"/>
      <c r="M338" s="95"/>
      <c r="O338" s="95"/>
      <c r="P338" s="95"/>
      <c r="Q338" s="95"/>
      <c r="R338" s="95"/>
      <c r="S338" s="95"/>
      <c r="T338" s="95"/>
      <c r="V338" s="95"/>
      <c r="W338" s="95"/>
      <c r="X338" s="95"/>
      <c r="Y338" s="95"/>
      <c r="Z338" s="95"/>
      <c r="AA338" s="95"/>
      <c r="AB338" s="95"/>
      <c r="AC338" s="95"/>
      <c r="AD338" s="95"/>
      <c r="AE338" s="95"/>
      <c r="AF338" s="95"/>
    </row>
    <row r="339" spans="5:32" x14ac:dyDescent="0.25">
      <c r="E339" s="95"/>
      <c r="F339" s="95"/>
      <c r="G339" s="95"/>
      <c r="H339" s="95"/>
      <c r="I339" s="95"/>
      <c r="J339" s="95"/>
      <c r="K339" s="95"/>
      <c r="L339" s="95"/>
      <c r="M339" s="95"/>
      <c r="O339" s="95"/>
      <c r="P339" s="95"/>
      <c r="Q339" s="95"/>
      <c r="R339" s="95"/>
      <c r="S339" s="95"/>
      <c r="T339" s="95"/>
      <c r="V339" s="95"/>
      <c r="W339" s="95"/>
      <c r="X339" s="95"/>
      <c r="Y339" s="95"/>
      <c r="Z339" s="95"/>
      <c r="AA339" s="95"/>
      <c r="AB339" s="95"/>
      <c r="AC339" s="95"/>
      <c r="AD339" s="95"/>
      <c r="AE339" s="95"/>
      <c r="AF339" s="95"/>
    </row>
    <row r="340" spans="5:32" x14ac:dyDescent="0.25">
      <c r="E340" s="95"/>
      <c r="F340" s="95"/>
      <c r="G340" s="95"/>
      <c r="H340" s="95"/>
      <c r="I340" s="95"/>
      <c r="J340" s="95"/>
      <c r="K340" s="95"/>
      <c r="L340" s="95"/>
      <c r="M340" s="95"/>
      <c r="O340" s="95"/>
      <c r="P340" s="95"/>
      <c r="Q340" s="95"/>
      <c r="R340" s="95"/>
      <c r="S340" s="95"/>
      <c r="T340" s="95"/>
      <c r="V340" s="95"/>
      <c r="W340" s="95"/>
      <c r="X340" s="95"/>
      <c r="Y340" s="95"/>
      <c r="Z340" s="95"/>
      <c r="AA340" s="95"/>
      <c r="AB340" s="95"/>
      <c r="AC340" s="95"/>
      <c r="AD340" s="95"/>
      <c r="AE340" s="95"/>
      <c r="AF340" s="95"/>
    </row>
    <row r="341" spans="5:32" x14ac:dyDescent="0.25">
      <c r="E341" s="95"/>
      <c r="F341" s="95"/>
      <c r="G341" s="95"/>
      <c r="H341" s="95"/>
      <c r="I341" s="95"/>
      <c r="J341" s="95"/>
      <c r="K341" s="95"/>
      <c r="L341" s="95"/>
      <c r="M341" s="95"/>
      <c r="O341" s="95"/>
      <c r="P341" s="95"/>
      <c r="Q341" s="95"/>
      <c r="R341" s="95"/>
      <c r="S341" s="95"/>
      <c r="T341" s="95"/>
      <c r="V341" s="95"/>
      <c r="W341" s="95"/>
      <c r="X341" s="95"/>
      <c r="Y341" s="95"/>
      <c r="Z341" s="95"/>
      <c r="AA341" s="95"/>
      <c r="AB341" s="95"/>
      <c r="AC341" s="95"/>
      <c r="AD341" s="95"/>
      <c r="AE341" s="95"/>
      <c r="AF341" s="95"/>
    </row>
    <row r="342" spans="5:32" x14ac:dyDescent="0.25">
      <c r="E342" s="95"/>
      <c r="F342" s="95"/>
      <c r="G342" s="95"/>
      <c r="H342" s="95"/>
      <c r="I342" s="95"/>
      <c r="J342" s="95"/>
      <c r="K342" s="95"/>
      <c r="L342" s="95"/>
      <c r="M342" s="95"/>
      <c r="O342" s="95"/>
      <c r="P342" s="95"/>
      <c r="Q342" s="95"/>
      <c r="R342" s="95"/>
      <c r="S342" s="95"/>
      <c r="T342" s="95"/>
      <c r="V342" s="95"/>
      <c r="W342" s="95"/>
      <c r="X342" s="95"/>
      <c r="Y342" s="95"/>
      <c r="Z342" s="95"/>
      <c r="AA342" s="95"/>
      <c r="AB342" s="95"/>
      <c r="AC342" s="95"/>
      <c r="AD342" s="95"/>
      <c r="AE342" s="95"/>
      <c r="AF342" s="95"/>
    </row>
    <row r="343" spans="5:32" x14ac:dyDescent="0.25">
      <c r="E343" s="95"/>
      <c r="F343" s="95"/>
      <c r="G343" s="95"/>
      <c r="H343" s="95"/>
      <c r="I343" s="95"/>
      <c r="J343" s="95"/>
      <c r="K343" s="95"/>
      <c r="L343" s="95"/>
      <c r="M343" s="95"/>
      <c r="O343" s="95"/>
      <c r="P343" s="95"/>
      <c r="Q343" s="95"/>
      <c r="R343" s="95"/>
      <c r="S343" s="95"/>
      <c r="T343" s="95"/>
      <c r="V343" s="95"/>
      <c r="W343" s="95"/>
      <c r="X343" s="95"/>
      <c r="Y343" s="95"/>
      <c r="Z343" s="95"/>
      <c r="AA343" s="95"/>
      <c r="AB343" s="95"/>
      <c r="AC343" s="95"/>
      <c r="AD343" s="95"/>
      <c r="AE343" s="95"/>
      <c r="AF343" s="95"/>
    </row>
    <row r="344" spans="5:32" x14ac:dyDescent="0.25">
      <c r="E344" s="95"/>
      <c r="F344" s="95"/>
      <c r="G344" s="95"/>
      <c r="H344" s="95"/>
      <c r="I344" s="95"/>
      <c r="J344" s="95"/>
      <c r="K344" s="95"/>
      <c r="L344" s="95"/>
      <c r="M344" s="95"/>
      <c r="O344" s="95"/>
      <c r="P344" s="95"/>
      <c r="Q344" s="95"/>
      <c r="R344" s="95"/>
      <c r="S344" s="95"/>
      <c r="T344" s="95"/>
      <c r="V344" s="95"/>
      <c r="W344" s="95"/>
      <c r="X344" s="95"/>
      <c r="Y344" s="95"/>
      <c r="Z344" s="95"/>
      <c r="AA344" s="95"/>
      <c r="AB344" s="95"/>
      <c r="AC344" s="95"/>
      <c r="AD344" s="95"/>
      <c r="AE344" s="95"/>
      <c r="AF344" s="95"/>
    </row>
    <row r="345" spans="5:32" x14ac:dyDescent="0.25">
      <c r="E345" s="95"/>
      <c r="F345" s="95"/>
      <c r="G345" s="95"/>
      <c r="H345" s="95"/>
      <c r="I345" s="95"/>
      <c r="J345" s="95"/>
      <c r="K345" s="95"/>
      <c r="L345" s="95"/>
      <c r="M345" s="95"/>
      <c r="O345" s="95"/>
      <c r="P345" s="95"/>
      <c r="Q345" s="95"/>
      <c r="R345" s="95"/>
      <c r="S345" s="95"/>
      <c r="T345" s="95"/>
      <c r="V345" s="95"/>
      <c r="W345" s="95"/>
      <c r="X345" s="95"/>
      <c r="Y345" s="95"/>
      <c r="Z345" s="95"/>
      <c r="AA345" s="95"/>
      <c r="AB345" s="95"/>
      <c r="AC345" s="95"/>
      <c r="AD345" s="95"/>
      <c r="AE345" s="95"/>
      <c r="AF345" s="95"/>
    </row>
    <row r="346" spans="5:32" x14ac:dyDescent="0.25">
      <c r="E346" s="95"/>
      <c r="F346" s="95"/>
      <c r="G346" s="95"/>
      <c r="H346" s="95"/>
      <c r="I346" s="95"/>
      <c r="J346" s="95"/>
      <c r="K346" s="95"/>
      <c r="L346" s="95"/>
      <c r="M346" s="95"/>
      <c r="O346" s="95"/>
      <c r="P346" s="95"/>
      <c r="Q346" s="95"/>
      <c r="R346" s="95"/>
      <c r="S346" s="95"/>
      <c r="T346" s="95"/>
      <c r="V346" s="95"/>
      <c r="W346" s="95"/>
      <c r="X346" s="95"/>
      <c r="Y346" s="95"/>
      <c r="Z346" s="95"/>
      <c r="AA346" s="95"/>
      <c r="AB346" s="95"/>
      <c r="AC346" s="95"/>
      <c r="AD346" s="95"/>
      <c r="AE346" s="95"/>
      <c r="AF346" s="95"/>
    </row>
    <row r="347" spans="5:32" x14ac:dyDescent="0.25">
      <c r="E347" s="95"/>
      <c r="F347" s="95"/>
      <c r="G347" s="95"/>
      <c r="H347" s="95"/>
      <c r="I347" s="95"/>
      <c r="J347" s="95"/>
      <c r="K347" s="95"/>
      <c r="L347" s="95"/>
      <c r="M347" s="95"/>
      <c r="O347" s="95"/>
      <c r="P347" s="95"/>
      <c r="Q347" s="95"/>
      <c r="R347" s="95"/>
      <c r="S347" s="95"/>
      <c r="T347" s="95"/>
      <c r="V347" s="95"/>
      <c r="W347" s="95"/>
      <c r="X347" s="95"/>
      <c r="Y347" s="95"/>
      <c r="Z347" s="95"/>
      <c r="AA347" s="95"/>
      <c r="AB347" s="95"/>
      <c r="AC347" s="95"/>
      <c r="AD347" s="95"/>
      <c r="AE347" s="95"/>
      <c r="AF347" s="95"/>
    </row>
    <row r="348" spans="5:32" x14ac:dyDescent="0.25">
      <c r="E348" s="95"/>
      <c r="F348" s="95"/>
      <c r="G348" s="95"/>
      <c r="H348" s="95"/>
      <c r="I348" s="95"/>
      <c r="J348" s="95"/>
      <c r="K348" s="95"/>
      <c r="L348" s="95"/>
      <c r="M348" s="95"/>
      <c r="O348" s="95"/>
      <c r="P348" s="95"/>
      <c r="Q348" s="95"/>
      <c r="R348" s="95"/>
      <c r="S348" s="95"/>
      <c r="T348" s="95"/>
      <c r="V348" s="95"/>
      <c r="W348" s="95"/>
      <c r="X348" s="95"/>
      <c r="Y348" s="95"/>
      <c r="Z348" s="95"/>
      <c r="AA348" s="95"/>
      <c r="AB348" s="95"/>
      <c r="AC348" s="95"/>
      <c r="AD348" s="95"/>
      <c r="AE348" s="95"/>
      <c r="AF348" s="95"/>
    </row>
    <row r="349" spans="5:32" x14ac:dyDescent="0.25">
      <c r="E349" s="95"/>
      <c r="F349" s="95"/>
      <c r="G349" s="95"/>
      <c r="H349" s="95"/>
      <c r="I349" s="95"/>
      <c r="J349" s="95"/>
      <c r="K349" s="95"/>
      <c r="L349" s="95"/>
      <c r="M349" s="95"/>
      <c r="O349" s="95"/>
      <c r="P349" s="95"/>
      <c r="Q349" s="95"/>
      <c r="R349" s="95"/>
      <c r="S349" s="95"/>
      <c r="T349" s="95"/>
      <c r="V349" s="95"/>
      <c r="W349" s="95"/>
      <c r="X349" s="95"/>
      <c r="Y349" s="95"/>
      <c r="Z349" s="95"/>
      <c r="AA349" s="95"/>
      <c r="AB349" s="95"/>
      <c r="AC349" s="95"/>
      <c r="AD349" s="95"/>
      <c r="AE349" s="95"/>
      <c r="AF349" s="95"/>
    </row>
    <row r="350" spans="5:32" x14ac:dyDescent="0.25">
      <c r="E350" s="95"/>
      <c r="F350" s="95"/>
      <c r="G350" s="95"/>
      <c r="H350" s="95"/>
      <c r="I350" s="95"/>
      <c r="J350" s="95"/>
      <c r="K350" s="95"/>
      <c r="L350" s="95"/>
      <c r="M350" s="95"/>
      <c r="O350" s="95"/>
      <c r="P350" s="95"/>
      <c r="Q350" s="95"/>
      <c r="R350" s="95"/>
      <c r="S350" s="95"/>
      <c r="T350" s="95"/>
      <c r="V350" s="95"/>
      <c r="W350" s="95"/>
      <c r="X350" s="95"/>
      <c r="Y350" s="95"/>
      <c r="Z350" s="95"/>
      <c r="AA350" s="95"/>
      <c r="AB350" s="95"/>
      <c r="AC350" s="95"/>
      <c r="AD350" s="95"/>
      <c r="AE350" s="95"/>
      <c r="AF350" s="95"/>
    </row>
    <row r="351" spans="5:32" x14ac:dyDescent="0.25">
      <c r="E351" s="95"/>
      <c r="F351" s="95"/>
      <c r="G351" s="95"/>
      <c r="H351" s="95"/>
      <c r="I351" s="95"/>
      <c r="J351" s="95"/>
      <c r="K351" s="95"/>
      <c r="L351" s="95"/>
      <c r="M351" s="95"/>
      <c r="O351" s="95"/>
      <c r="P351" s="95"/>
      <c r="Q351" s="95"/>
      <c r="R351" s="95"/>
      <c r="S351" s="95"/>
      <c r="T351" s="95"/>
      <c r="V351" s="95"/>
      <c r="W351" s="95"/>
      <c r="X351" s="95"/>
      <c r="Y351" s="95"/>
      <c r="Z351" s="95"/>
      <c r="AA351" s="95"/>
      <c r="AB351" s="95"/>
      <c r="AC351" s="95"/>
      <c r="AD351" s="95"/>
      <c r="AE351" s="95"/>
      <c r="AF351" s="95"/>
    </row>
    <row r="352" spans="5:32" x14ac:dyDescent="0.25">
      <c r="E352" s="95"/>
      <c r="F352" s="95"/>
      <c r="G352" s="95"/>
      <c r="H352" s="95"/>
      <c r="I352" s="95"/>
      <c r="J352" s="95"/>
      <c r="K352" s="95"/>
      <c r="L352" s="95"/>
      <c r="M352" s="95"/>
      <c r="O352" s="95"/>
      <c r="P352" s="95"/>
      <c r="Q352" s="95"/>
      <c r="R352" s="95"/>
      <c r="S352" s="95"/>
      <c r="T352" s="95"/>
      <c r="V352" s="95"/>
      <c r="W352" s="95"/>
      <c r="X352" s="95"/>
      <c r="Y352" s="95"/>
      <c r="Z352" s="95"/>
      <c r="AA352" s="95"/>
      <c r="AB352" s="95"/>
      <c r="AC352" s="95"/>
      <c r="AD352" s="95"/>
      <c r="AE352" s="95"/>
      <c r="AF352" s="95"/>
    </row>
    <row r="353" spans="5:32" x14ac:dyDescent="0.25">
      <c r="E353" s="95"/>
      <c r="F353" s="95"/>
      <c r="G353" s="95"/>
      <c r="H353" s="95"/>
      <c r="I353" s="95"/>
      <c r="J353" s="95"/>
      <c r="K353" s="95"/>
      <c r="L353" s="95"/>
      <c r="M353" s="95"/>
      <c r="O353" s="95"/>
      <c r="P353" s="95"/>
      <c r="Q353" s="95"/>
      <c r="R353" s="95"/>
      <c r="S353" s="95"/>
      <c r="T353" s="95"/>
      <c r="V353" s="95"/>
      <c r="W353" s="95"/>
      <c r="X353" s="95"/>
      <c r="Y353" s="95"/>
      <c r="Z353" s="95"/>
      <c r="AA353" s="95"/>
      <c r="AB353" s="95"/>
      <c r="AC353" s="95"/>
      <c r="AD353" s="95"/>
      <c r="AE353" s="95"/>
      <c r="AF353" s="95"/>
    </row>
    <row r="354" spans="5:32" x14ac:dyDescent="0.25">
      <c r="E354" s="95"/>
      <c r="F354" s="95"/>
      <c r="G354" s="95"/>
      <c r="H354" s="95"/>
      <c r="I354" s="95"/>
      <c r="J354" s="95"/>
      <c r="K354" s="95"/>
      <c r="L354" s="95"/>
      <c r="M354" s="95"/>
      <c r="O354" s="95"/>
      <c r="P354" s="95"/>
      <c r="Q354" s="95"/>
      <c r="R354" s="95"/>
      <c r="S354" s="95"/>
      <c r="T354" s="95"/>
      <c r="V354" s="95"/>
      <c r="W354" s="95"/>
      <c r="X354" s="95"/>
      <c r="Y354" s="95"/>
      <c r="Z354" s="95"/>
      <c r="AA354" s="95"/>
      <c r="AB354" s="95"/>
      <c r="AC354" s="95"/>
      <c r="AD354" s="95"/>
      <c r="AE354" s="95"/>
      <c r="AF354" s="95"/>
    </row>
    <row r="355" spans="5:32" x14ac:dyDescent="0.25">
      <c r="E355" s="95"/>
      <c r="F355" s="95"/>
      <c r="G355" s="95"/>
      <c r="H355" s="95"/>
      <c r="I355" s="95"/>
      <c r="J355" s="95"/>
      <c r="K355" s="95"/>
      <c r="L355" s="95"/>
      <c r="M355" s="95"/>
      <c r="O355" s="95"/>
      <c r="P355" s="95"/>
      <c r="Q355" s="95"/>
      <c r="R355" s="95"/>
      <c r="S355" s="95"/>
      <c r="T355" s="95"/>
      <c r="V355" s="95"/>
      <c r="W355" s="95"/>
      <c r="X355" s="95"/>
      <c r="Y355" s="95"/>
      <c r="Z355" s="95"/>
      <c r="AA355" s="95"/>
      <c r="AB355" s="95"/>
      <c r="AC355" s="95"/>
      <c r="AD355" s="95"/>
      <c r="AE355" s="95"/>
      <c r="AF355" s="95"/>
    </row>
    <row r="356" spans="5:32" x14ac:dyDescent="0.25">
      <c r="E356" s="95"/>
      <c r="F356" s="95"/>
      <c r="G356" s="95"/>
      <c r="H356" s="95"/>
      <c r="I356" s="95"/>
      <c r="J356" s="95"/>
      <c r="K356" s="95"/>
      <c r="L356" s="95"/>
      <c r="M356" s="95"/>
      <c r="O356" s="95"/>
      <c r="P356" s="95"/>
      <c r="Q356" s="95"/>
      <c r="R356" s="95"/>
      <c r="S356" s="95"/>
      <c r="T356" s="95"/>
      <c r="V356" s="95"/>
      <c r="W356" s="95"/>
      <c r="X356" s="95"/>
      <c r="Y356" s="95"/>
      <c r="Z356" s="95"/>
      <c r="AA356" s="95"/>
      <c r="AB356" s="95"/>
      <c r="AC356" s="95"/>
      <c r="AD356" s="95"/>
      <c r="AE356" s="95"/>
      <c r="AF356" s="95"/>
    </row>
    <row r="357" spans="5:32" x14ac:dyDescent="0.25">
      <c r="E357" s="95"/>
      <c r="F357" s="95"/>
      <c r="G357" s="95"/>
      <c r="H357" s="95"/>
      <c r="I357" s="95"/>
      <c r="J357" s="95"/>
      <c r="K357" s="95"/>
      <c r="L357" s="95"/>
      <c r="M357" s="95"/>
      <c r="O357" s="95"/>
      <c r="P357" s="95"/>
      <c r="Q357" s="95"/>
      <c r="R357" s="95"/>
      <c r="S357" s="95"/>
      <c r="T357" s="95"/>
      <c r="V357" s="95"/>
      <c r="W357" s="95"/>
      <c r="X357" s="95"/>
      <c r="Y357" s="95"/>
      <c r="Z357" s="95"/>
      <c r="AA357" s="95"/>
      <c r="AB357" s="95"/>
      <c r="AC357" s="95"/>
      <c r="AD357" s="95"/>
      <c r="AE357" s="95"/>
      <c r="AF357" s="95"/>
    </row>
    <row r="358" spans="5:32" x14ac:dyDescent="0.25">
      <c r="E358" s="95"/>
      <c r="F358" s="95"/>
      <c r="G358" s="95"/>
      <c r="H358" s="95"/>
      <c r="I358" s="95"/>
      <c r="J358" s="95"/>
      <c r="K358" s="95"/>
      <c r="L358" s="95"/>
      <c r="M358" s="95"/>
      <c r="O358" s="95"/>
      <c r="P358" s="95"/>
      <c r="Q358" s="95"/>
      <c r="R358" s="95"/>
      <c r="S358" s="95"/>
      <c r="T358" s="95"/>
      <c r="V358" s="95"/>
      <c r="W358" s="95"/>
      <c r="X358" s="95"/>
      <c r="Y358" s="95"/>
      <c r="Z358" s="95"/>
      <c r="AA358" s="95"/>
      <c r="AB358" s="95"/>
      <c r="AC358" s="95"/>
      <c r="AD358" s="95"/>
      <c r="AE358" s="95"/>
      <c r="AF358" s="95"/>
    </row>
    <row r="359" spans="5:32" x14ac:dyDescent="0.25">
      <c r="E359" s="95"/>
      <c r="F359" s="95"/>
      <c r="G359" s="95"/>
      <c r="H359" s="95"/>
      <c r="I359" s="95"/>
      <c r="J359" s="95"/>
      <c r="K359" s="95"/>
      <c r="L359" s="95"/>
      <c r="M359" s="95"/>
      <c r="O359" s="95"/>
      <c r="P359" s="95"/>
      <c r="Q359" s="95"/>
      <c r="R359" s="95"/>
      <c r="S359" s="95"/>
      <c r="T359" s="95"/>
      <c r="V359" s="95"/>
      <c r="W359" s="95"/>
      <c r="X359" s="95"/>
      <c r="Y359" s="95"/>
      <c r="Z359" s="95"/>
      <c r="AA359" s="95"/>
      <c r="AB359" s="95"/>
      <c r="AC359" s="95"/>
      <c r="AD359" s="95"/>
      <c r="AE359" s="95"/>
      <c r="AF359" s="95"/>
    </row>
    <row r="360" spans="5:32" x14ac:dyDescent="0.25">
      <c r="E360" s="95"/>
      <c r="F360" s="95"/>
      <c r="G360" s="95"/>
      <c r="H360" s="95"/>
      <c r="I360" s="95"/>
      <c r="J360" s="95"/>
      <c r="K360" s="95"/>
      <c r="L360" s="95"/>
      <c r="M360" s="95"/>
      <c r="O360" s="95"/>
      <c r="P360" s="95"/>
      <c r="Q360" s="95"/>
      <c r="R360" s="95"/>
      <c r="S360" s="95"/>
      <c r="T360" s="95"/>
      <c r="V360" s="95"/>
      <c r="W360" s="95"/>
      <c r="X360" s="95"/>
      <c r="Y360" s="95"/>
      <c r="Z360" s="95"/>
      <c r="AA360" s="95"/>
      <c r="AB360" s="95"/>
      <c r="AC360" s="95"/>
      <c r="AD360" s="95"/>
      <c r="AE360" s="95"/>
      <c r="AF360" s="95"/>
    </row>
    <row r="361" spans="5:32" x14ac:dyDescent="0.25">
      <c r="E361" s="95"/>
      <c r="F361" s="95"/>
      <c r="G361" s="95"/>
      <c r="H361" s="95"/>
      <c r="I361" s="95"/>
      <c r="J361" s="95"/>
      <c r="K361" s="95"/>
      <c r="L361" s="95"/>
      <c r="M361" s="95"/>
      <c r="O361" s="95"/>
      <c r="P361" s="95"/>
      <c r="Q361" s="95"/>
      <c r="R361" s="95"/>
      <c r="S361" s="95"/>
      <c r="T361" s="95"/>
      <c r="V361" s="95"/>
      <c r="W361" s="95"/>
      <c r="X361" s="95"/>
      <c r="Y361" s="95"/>
      <c r="Z361" s="95"/>
      <c r="AA361" s="95"/>
      <c r="AB361" s="95"/>
      <c r="AC361" s="95"/>
      <c r="AD361" s="95"/>
      <c r="AE361" s="95"/>
      <c r="AF361" s="95"/>
    </row>
    <row r="362" spans="5:32" x14ac:dyDescent="0.25">
      <c r="E362" s="95"/>
      <c r="F362" s="95"/>
      <c r="G362" s="95"/>
      <c r="H362" s="95"/>
      <c r="I362" s="95"/>
      <c r="J362" s="95"/>
      <c r="K362" s="95"/>
      <c r="L362" s="95"/>
      <c r="M362" s="95"/>
      <c r="O362" s="95"/>
      <c r="P362" s="95"/>
      <c r="Q362" s="95"/>
      <c r="R362" s="95"/>
      <c r="S362" s="95"/>
      <c r="T362" s="95"/>
      <c r="V362" s="95"/>
      <c r="W362" s="95"/>
      <c r="X362" s="95"/>
      <c r="Y362" s="95"/>
      <c r="Z362" s="95"/>
      <c r="AA362" s="95"/>
      <c r="AB362" s="95"/>
      <c r="AC362" s="95"/>
      <c r="AD362" s="95"/>
      <c r="AE362" s="95"/>
      <c r="AF362" s="95"/>
    </row>
    <row r="363" spans="5:32" x14ac:dyDescent="0.25">
      <c r="E363" s="95"/>
      <c r="F363" s="95"/>
      <c r="G363" s="95"/>
      <c r="H363" s="95"/>
      <c r="I363" s="95"/>
      <c r="J363" s="95"/>
      <c r="K363" s="95"/>
      <c r="L363" s="95"/>
      <c r="M363" s="95"/>
      <c r="O363" s="95"/>
      <c r="P363" s="95"/>
      <c r="Q363" s="95"/>
      <c r="R363" s="95"/>
      <c r="S363" s="95"/>
      <c r="T363" s="95"/>
      <c r="V363" s="95"/>
      <c r="W363" s="95"/>
      <c r="X363" s="95"/>
      <c r="Y363" s="95"/>
      <c r="Z363" s="95"/>
      <c r="AA363" s="95"/>
      <c r="AB363" s="95"/>
      <c r="AC363" s="95"/>
      <c r="AD363" s="95"/>
      <c r="AE363" s="95"/>
      <c r="AF363" s="95"/>
    </row>
    <row r="364" spans="5:32" x14ac:dyDescent="0.25">
      <c r="E364" s="95"/>
      <c r="F364" s="95"/>
      <c r="G364" s="95"/>
      <c r="H364" s="95"/>
      <c r="I364" s="95"/>
      <c r="J364" s="95"/>
      <c r="K364" s="95"/>
      <c r="L364" s="95"/>
      <c r="M364" s="95"/>
      <c r="O364" s="95"/>
      <c r="P364" s="95"/>
      <c r="Q364" s="95"/>
      <c r="R364" s="95"/>
      <c r="S364" s="95"/>
      <c r="T364" s="95"/>
      <c r="V364" s="95"/>
      <c r="W364" s="95"/>
      <c r="X364" s="95"/>
      <c r="Y364" s="95"/>
      <c r="Z364" s="95"/>
      <c r="AA364" s="95"/>
      <c r="AB364" s="95"/>
      <c r="AC364" s="95"/>
      <c r="AD364" s="95"/>
      <c r="AE364" s="95"/>
      <c r="AF364" s="95"/>
    </row>
    <row r="365" spans="5:32" x14ac:dyDescent="0.25">
      <c r="E365" s="95"/>
      <c r="F365" s="95"/>
      <c r="G365" s="95"/>
      <c r="H365" s="95"/>
      <c r="I365" s="95"/>
      <c r="J365" s="95"/>
      <c r="K365" s="95"/>
      <c r="L365" s="95"/>
      <c r="M365" s="95"/>
      <c r="O365" s="95"/>
      <c r="P365" s="95"/>
      <c r="Q365" s="95"/>
      <c r="R365" s="95"/>
      <c r="S365" s="95"/>
      <c r="T365" s="95"/>
      <c r="V365" s="95"/>
      <c r="W365" s="95"/>
      <c r="X365" s="95"/>
      <c r="Y365" s="95"/>
      <c r="Z365" s="95"/>
      <c r="AA365" s="95"/>
      <c r="AB365" s="95"/>
      <c r="AC365" s="95"/>
      <c r="AD365" s="95"/>
      <c r="AE365" s="95"/>
      <c r="AF365" s="95"/>
    </row>
    <row r="366" spans="5:32" x14ac:dyDescent="0.25">
      <c r="E366" s="95"/>
      <c r="F366" s="95"/>
      <c r="G366" s="95"/>
      <c r="H366" s="95"/>
      <c r="I366" s="95"/>
      <c r="J366" s="95"/>
      <c r="K366" s="95"/>
      <c r="L366" s="95"/>
      <c r="M366" s="95"/>
      <c r="O366" s="95"/>
      <c r="P366" s="95"/>
      <c r="Q366" s="95"/>
      <c r="R366" s="95"/>
      <c r="S366" s="95"/>
      <c r="T366" s="95"/>
      <c r="V366" s="95"/>
      <c r="W366" s="95"/>
      <c r="X366" s="95"/>
      <c r="Y366" s="95"/>
      <c r="Z366" s="95"/>
      <c r="AA366" s="95"/>
      <c r="AB366" s="95"/>
      <c r="AC366" s="95"/>
      <c r="AD366" s="95"/>
      <c r="AE366" s="95"/>
      <c r="AF366" s="95"/>
    </row>
    <row r="367" spans="5:32" x14ac:dyDescent="0.25">
      <c r="E367" s="95"/>
      <c r="F367" s="95"/>
      <c r="G367" s="95"/>
      <c r="H367" s="95"/>
      <c r="I367" s="95"/>
      <c r="J367" s="95"/>
      <c r="K367" s="95"/>
      <c r="L367" s="95"/>
      <c r="M367" s="95"/>
      <c r="O367" s="95"/>
      <c r="P367" s="95"/>
      <c r="Q367" s="95"/>
      <c r="R367" s="95"/>
      <c r="S367" s="95"/>
      <c r="T367" s="95"/>
      <c r="V367" s="95"/>
      <c r="W367" s="95"/>
      <c r="X367" s="95"/>
      <c r="Y367" s="95"/>
      <c r="Z367" s="95"/>
      <c r="AA367" s="95"/>
      <c r="AB367" s="95"/>
      <c r="AC367" s="95"/>
      <c r="AD367" s="95"/>
      <c r="AE367" s="95"/>
      <c r="AF367" s="95"/>
    </row>
    <row r="368" spans="5:32" x14ac:dyDescent="0.25">
      <c r="E368" s="95"/>
      <c r="F368" s="95"/>
      <c r="G368" s="95"/>
      <c r="H368" s="95"/>
      <c r="I368" s="95"/>
      <c r="J368" s="95"/>
      <c r="K368" s="95"/>
      <c r="L368" s="95"/>
      <c r="M368" s="95"/>
      <c r="O368" s="95"/>
      <c r="P368" s="95"/>
      <c r="Q368" s="95"/>
      <c r="R368" s="95"/>
      <c r="S368" s="95"/>
      <c r="T368" s="95"/>
      <c r="V368" s="95"/>
      <c r="W368" s="95"/>
      <c r="X368" s="95"/>
      <c r="Y368" s="95"/>
      <c r="Z368" s="95"/>
      <c r="AA368" s="95"/>
      <c r="AB368" s="95"/>
      <c r="AC368" s="95"/>
      <c r="AD368" s="95"/>
      <c r="AE368" s="95"/>
      <c r="AF368" s="95"/>
    </row>
    <row r="369" spans="5:32" x14ac:dyDescent="0.25">
      <c r="E369" s="95"/>
      <c r="F369" s="95"/>
      <c r="G369" s="95"/>
      <c r="H369" s="95"/>
      <c r="I369" s="95"/>
      <c r="J369" s="95"/>
      <c r="K369" s="95"/>
      <c r="L369" s="95"/>
      <c r="M369" s="95"/>
      <c r="O369" s="95"/>
      <c r="P369" s="95"/>
      <c r="Q369" s="95"/>
      <c r="R369" s="95"/>
      <c r="S369" s="95"/>
      <c r="T369" s="95"/>
      <c r="V369" s="95"/>
      <c r="W369" s="95"/>
      <c r="X369" s="95"/>
      <c r="Y369" s="95"/>
      <c r="Z369" s="95"/>
      <c r="AA369" s="95"/>
      <c r="AB369" s="95"/>
      <c r="AC369" s="95"/>
      <c r="AD369" s="95"/>
      <c r="AE369" s="95"/>
      <c r="AF369" s="95"/>
    </row>
    <row r="370" spans="5:32" x14ac:dyDescent="0.25">
      <c r="E370" s="95"/>
      <c r="F370" s="95"/>
      <c r="G370" s="95"/>
      <c r="H370" s="95"/>
      <c r="I370" s="95"/>
      <c r="J370" s="95"/>
      <c r="K370" s="95"/>
      <c r="L370" s="95"/>
      <c r="M370" s="95"/>
      <c r="O370" s="95"/>
      <c r="P370" s="95"/>
      <c r="Q370" s="95"/>
      <c r="R370" s="95"/>
      <c r="S370" s="95"/>
      <c r="T370" s="95"/>
      <c r="V370" s="95"/>
      <c r="W370" s="95"/>
      <c r="X370" s="95"/>
      <c r="Y370" s="95"/>
      <c r="Z370" s="95"/>
      <c r="AA370" s="95"/>
      <c r="AB370" s="95"/>
      <c r="AC370" s="95"/>
      <c r="AD370" s="95"/>
      <c r="AE370" s="95"/>
      <c r="AF370" s="95"/>
    </row>
    <row r="371" spans="5:32" x14ac:dyDescent="0.25">
      <c r="E371" s="95"/>
      <c r="F371" s="95"/>
      <c r="G371" s="95"/>
      <c r="H371" s="95"/>
      <c r="I371" s="95"/>
      <c r="J371" s="95"/>
      <c r="K371" s="95"/>
      <c r="L371" s="95"/>
      <c r="M371" s="95"/>
      <c r="O371" s="95"/>
      <c r="P371" s="95"/>
      <c r="Q371" s="95"/>
      <c r="R371" s="95"/>
      <c r="S371" s="95"/>
      <c r="T371" s="95"/>
      <c r="V371" s="95"/>
      <c r="W371" s="95"/>
      <c r="X371" s="95"/>
      <c r="Y371" s="95"/>
      <c r="Z371" s="95"/>
      <c r="AA371" s="95"/>
      <c r="AB371" s="95"/>
      <c r="AC371" s="95"/>
      <c r="AD371" s="95"/>
      <c r="AE371" s="95"/>
      <c r="AF371" s="95"/>
    </row>
    <row r="372" spans="5:32" x14ac:dyDescent="0.25">
      <c r="E372" s="95"/>
      <c r="F372" s="95"/>
      <c r="G372" s="95"/>
      <c r="H372" s="95"/>
      <c r="I372" s="95"/>
      <c r="J372" s="95"/>
      <c r="K372" s="95"/>
      <c r="L372" s="95"/>
      <c r="M372" s="95"/>
      <c r="O372" s="95"/>
      <c r="P372" s="95"/>
      <c r="Q372" s="95"/>
      <c r="R372" s="95"/>
      <c r="S372" s="95"/>
      <c r="T372" s="95"/>
      <c r="V372" s="95"/>
      <c r="W372" s="95"/>
      <c r="X372" s="95"/>
      <c r="Y372" s="95"/>
      <c r="Z372" s="95"/>
      <c r="AA372" s="95"/>
      <c r="AB372" s="95"/>
      <c r="AC372" s="95"/>
      <c r="AD372" s="95"/>
      <c r="AE372" s="95"/>
      <c r="AF372" s="95"/>
    </row>
    <row r="373" spans="5:32" x14ac:dyDescent="0.25">
      <c r="E373" s="95"/>
      <c r="F373" s="95"/>
      <c r="G373" s="95"/>
      <c r="H373" s="95"/>
      <c r="I373" s="95"/>
      <c r="J373" s="95"/>
      <c r="K373" s="95"/>
      <c r="L373" s="95"/>
      <c r="M373" s="95"/>
      <c r="O373" s="95"/>
      <c r="P373" s="95"/>
      <c r="Q373" s="95"/>
      <c r="R373" s="95"/>
      <c r="S373" s="95"/>
      <c r="T373" s="95"/>
      <c r="V373" s="95"/>
      <c r="W373" s="95"/>
      <c r="X373" s="95"/>
      <c r="Y373" s="95"/>
      <c r="Z373" s="95"/>
      <c r="AA373" s="95"/>
      <c r="AB373" s="95"/>
      <c r="AC373" s="95"/>
      <c r="AD373" s="95"/>
      <c r="AE373" s="95"/>
      <c r="AF373" s="95"/>
    </row>
    <row r="374" spans="5:32" x14ac:dyDescent="0.25">
      <c r="E374" s="95"/>
      <c r="F374" s="95"/>
      <c r="G374" s="95"/>
      <c r="H374" s="95"/>
      <c r="I374" s="95"/>
      <c r="J374" s="95"/>
      <c r="K374" s="95"/>
      <c r="L374" s="95"/>
      <c r="M374" s="95"/>
      <c r="O374" s="95"/>
      <c r="P374" s="95"/>
      <c r="Q374" s="95"/>
      <c r="R374" s="95"/>
      <c r="S374" s="95"/>
      <c r="T374" s="95"/>
      <c r="V374" s="95"/>
      <c r="W374" s="95"/>
      <c r="X374" s="95"/>
      <c r="Y374" s="95"/>
      <c r="Z374" s="95"/>
      <c r="AA374" s="95"/>
      <c r="AB374" s="95"/>
      <c r="AC374" s="95"/>
      <c r="AD374" s="95"/>
      <c r="AE374" s="95"/>
      <c r="AF374" s="95"/>
    </row>
    <row r="375" spans="5:32" x14ac:dyDescent="0.25">
      <c r="E375" s="95"/>
      <c r="F375" s="95"/>
      <c r="G375" s="95"/>
      <c r="H375" s="95"/>
      <c r="I375" s="95"/>
      <c r="J375" s="95"/>
      <c r="K375" s="95"/>
      <c r="L375" s="95"/>
      <c r="M375" s="95"/>
      <c r="O375" s="95"/>
      <c r="P375" s="95"/>
      <c r="Q375" s="95"/>
      <c r="R375" s="95"/>
      <c r="S375" s="95"/>
      <c r="T375" s="95"/>
      <c r="V375" s="95"/>
      <c r="W375" s="95"/>
      <c r="X375" s="95"/>
      <c r="Y375" s="95"/>
      <c r="Z375" s="95"/>
      <c r="AA375" s="95"/>
      <c r="AB375" s="95"/>
      <c r="AC375" s="95"/>
      <c r="AD375" s="95"/>
      <c r="AE375" s="95"/>
      <c r="AF375" s="95"/>
    </row>
    <row r="376" spans="5:32" x14ac:dyDescent="0.25">
      <c r="E376" s="95"/>
      <c r="F376" s="95"/>
      <c r="G376" s="95"/>
      <c r="H376" s="95"/>
      <c r="I376" s="95"/>
      <c r="J376" s="95"/>
      <c r="K376" s="95"/>
      <c r="L376" s="95"/>
      <c r="M376" s="95"/>
      <c r="O376" s="95"/>
      <c r="P376" s="95"/>
      <c r="Q376" s="95"/>
      <c r="R376" s="95"/>
      <c r="S376" s="95"/>
      <c r="T376" s="95"/>
      <c r="V376" s="95"/>
      <c r="W376" s="95"/>
      <c r="X376" s="95"/>
      <c r="Y376" s="95"/>
      <c r="Z376" s="95"/>
      <c r="AA376" s="95"/>
      <c r="AB376" s="95"/>
      <c r="AC376" s="95"/>
      <c r="AD376" s="95"/>
      <c r="AE376" s="95"/>
      <c r="AF376" s="95"/>
    </row>
    <row r="377" spans="5:32" x14ac:dyDescent="0.25">
      <c r="E377" s="95"/>
      <c r="F377" s="95"/>
      <c r="G377" s="95"/>
      <c r="H377" s="95"/>
      <c r="I377" s="95"/>
      <c r="J377" s="95"/>
      <c r="K377" s="95"/>
      <c r="L377" s="95"/>
      <c r="M377" s="95"/>
      <c r="O377" s="95"/>
      <c r="P377" s="95"/>
      <c r="Q377" s="95"/>
      <c r="R377" s="95"/>
      <c r="S377" s="95"/>
      <c r="T377" s="95"/>
      <c r="V377" s="95"/>
      <c r="W377" s="95"/>
      <c r="X377" s="95"/>
      <c r="Y377" s="95"/>
      <c r="Z377" s="95"/>
      <c r="AA377" s="95"/>
      <c r="AB377" s="95"/>
      <c r="AC377" s="95"/>
      <c r="AD377" s="95"/>
      <c r="AE377" s="95"/>
      <c r="AF377" s="95"/>
    </row>
    <row r="378" spans="5:32" x14ac:dyDescent="0.25">
      <c r="E378" s="95"/>
      <c r="F378" s="95"/>
      <c r="G378" s="95"/>
      <c r="H378" s="95"/>
      <c r="I378" s="95"/>
      <c r="J378" s="95"/>
      <c r="K378" s="95"/>
      <c r="L378" s="95"/>
      <c r="M378" s="95"/>
      <c r="O378" s="95"/>
      <c r="P378" s="95"/>
      <c r="Q378" s="95"/>
      <c r="R378" s="95"/>
      <c r="S378" s="95"/>
      <c r="T378" s="95"/>
      <c r="V378" s="95"/>
      <c r="W378" s="95"/>
      <c r="X378" s="95"/>
      <c r="Y378" s="95"/>
      <c r="Z378" s="95"/>
      <c r="AA378" s="95"/>
      <c r="AB378" s="95"/>
      <c r="AC378" s="95"/>
      <c r="AD378" s="95"/>
      <c r="AE378" s="95"/>
      <c r="AF378" s="95"/>
    </row>
    <row r="379" spans="5:32" x14ac:dyDescent="0.25">
      <c r="E379" s="95"/>
      <c r="F379" s="95"/>
      <c r="G379" s="95"/>
      <c r="H379" s="95"/>
      <c r="I379" s="95"/>
      <c r="J379" s="95"/>
      <c r="K379" s="95"/>
      <c r="L379" s="95"/>
      <c r="M379" s="95"/>
      <c r="O379" s="95"/>
      <c r="P379" s="95"/>
      <c r="Q379" s="95"/>
      <c r="R379" s="95"/>
      <c r="S379" s="95"/>
      <c r="T379" s="95"/>
      <c r="V379" s="95"/>
      <c r="W379" s="95"/>
      <c r="X379" s="95"/>
      <c r="Y379" s="95"/>
      <c r="Z379" s="95"/>
      <c r="AA379" s="95"/>
      <c r="AB379" s="95"/>
      <c r="AC379" s="95"/>
      <c r="AD379" s="95"/>
      <c r="AE379" s="95"/>
      <c r="AF379" s="95"/>
    </row>
    <row r="380" spans="5:32" x14ac:dyDescent="0.25">
      <c r="E380" s="95"/>
      <c r="F380" s="95"/>
      <c r="G380" s="95"/>
      <c r="H380" s="95"/>
      <c r="I380" s="95"/>
      <c r="J380" s="95"/>
      <c r="K380" s="95"/>
      <c r="L380" s="95"/>
      <c r="M380" s="95"/>
      <c r="O380" s="95"/>
      <c r="P380" s="95"/>
      <c r="Q380" s="95"/>
      <c r="R380" s="95"/>
      <c r="S380" s="95"/>
      <c r="T380" s="95"/>
      <c r="V380" s="95"/>
      <c r="W380" s="95"/>
      <c r="X380" s="95"/>
      <c r="Y380" s="95"/>
      <c r="Z380" s="95"/>
      <c r="AA380" s="95"/>
      <c r="AB380" s="95"/>
      <c r="AC380" s="95"/>
      <c r="AD380" s="95"/>
      <c r="AE380" s="95"/>
      <c r="AF380" s="95"/>
    </row>
    <row r="381" spans="5:32" x14ac:dyDescent="0.25">
      <c r="E381" s="95"/>
      <c r="F381" s="95"/>
      <c r="G381" s="95"/>
      <c r="H381" s="95"/>
      <c r="I381" s="95"/>
      <c r="J381" s="95"/>
      <c r="K381" s="95"/>
      <c r="L381" s="95"/>
      <c r="M381" s="95"/>
      <c r="O381" s="95"/>
      <c r="P381" s="95"/>
      <c r="Q381" s="95"/>
      <c r="R381" s="95"/>
      <c r="S381" s="95"/>
      <c r="T381" s="95"/>
      <c r="V381" s="95"/>
      <c r="W381" s="95"/>
      <c r="X381" s="95"/>
      <c r="Y381" s="95"/>
      <c r="Z381" s="95"/>
      <c r="AA381" s="95"/>
      <c r="AB381" s="95"/>
      <c r="AC381" s="95"/>
      <c r="AD381" s="95"/>
      <c r="AE381" s="95"/>
      <c r="AF381" s="95"/>
    </row>
    <row r="382" spans="5:32" x14ac:dyDescent="0.25">
      <c r="E382" s="95"/>
      <c r="F382" s="95"/>
      <c r="G382" s="95"/>
      <c r="H382" s="95"/>
      <c r="I382" s="95"/>
      <c r="J382" s="95"/>
      <c r="K382" s="95"/>
      <c r="L382" s="95"/>
      <c r="M382" s="95"/>
      <c r="O382" s="95"/>
      <c r="P382" s="95"/>
      <c r="Q382" s="95"/>
      <c r="R382" s="95"/>
      <c r="S382" s="95"/>
      <c r="T382" s="95"/>
      <c r="V382" s="95"/>
      <c r="W382" s="95"/>
      <c r="X382" s="95"/>
      <c r="Y382" s="95"/>
      <c r="Z382" s="95"/>
      <c r="AA382" s="95"/>
      <c r="AB382" s="95"/>
      <c r="AC382" s="95"/>
      <c r="AD382" s="95"/>
      <c r="AE382" s="95"/>
      <c r="AF382" s="95"/>
    </row>
    <row r="383" spans="5:32" x14ac:dyDescent="0.25">
      <c r="E383" s="95"/>
      <c r="F383" s="95"/>
      <c r="G383" s="95"/>
      <c r="H383" s="95"/>
      <c r="I383" s="95"/>
      <c r="J383" s="95"/>
      <c r="K383" s="95"/>
      <c r="L383" s="95"/>
      <c r="M383" s="95"/>
      <c r="O383" s="95"/>
      <c r="P383" s="95"/>
      <c r="Q383" s="95"/>
      <c r="R383" s="95"/>
      <c r="S383" s="95"/>
      <c r="T383" s="95"/>
      <c r="V383" s="95"/>
      <c r="W383" s="95"/>
      <c r="X383" s="95"/>
      <c r="Y383" s="95"/>
      <c r="Z383" s="95"/>
      <c r="AA383" s="95"/>
      <c r="AB383" s="95"/>
      <c r="AC383" s="95"/>
      <c r="AD383" s="95"/>
      <c r="AE383" s="95"/>
      <c r="AF383" s="95"/>
    </row>
    <row r="384" spans="5:32" x14ac:dyDescent="0.25">
      <c r="E384" s="95"/>
      <c r="F384" s="95"/>
      <c r="G384" s="95"/>
      <c r="H384" s="95"/>
      <c r="I384" s="95"/>
      <c r="J384" s="95"/>
      <c r="K384" s="95"/>
      <c r="L384" s="95"/>
      <c r="M384" s="95"/>
      <c r="O384" s="95"/>
      <c r="P384" s="95"/>
      <c r="Q384" s="95"/>
      <c r="R384" s="95"/>
      <c r="S384" s="95"/>
      <c r="T384" s="95"/>
      <c r="V384" s="95"/>
      <c r="W384" s="95"/>
      <c r="X384" s="95"/>
      <c r="Y384" s="95"/>
      <c r="Z384" s="95"/>
      <c r="AA384" s="95"/>
      <c r="AB384" s="95"/>
      <c r="AC384" s="95"/>
      <c r="AD384" s="95"/>
      <c r="AE384" s="95"/>
      <c r="AF384" s="95"/>
    </row>
    <row r="385" spans="5:32" x14ac:dyDescent="0.25">
      <c r="E385" s="95"/>
      <c r="F385" s="95"/>
      <c r="G385" s="95"/>
      <c r="H385" s="95"/>
      <c r="I385" s="95"/>
      <c r="J385" s="95"/>
      <c r="K385" s="95"/>
      <c r="L385" s="95"/>
      <c r="M385" s="95"/>
      <c r="O385" s="95"/>
      <c r="P385" s="95"/>
      <c r="Q385" s="95"/>
      <c r="R385" s="95"/>
      <c r="S385" s="95"/>
      <c r="T385" s="95"/>
      <c r="V385" s="95"/>
      <c r="W385" s="95"/>
      <c r="X385" s="95"/>
      <c r="Y385" s="95"/>
      <c r="Z385" s="95"/>
      <c r="AA385" s="95"/>
      <c r="AB385" s="95"/>
      <c r="AC385" s="95"/>
      <c r="AD385" s="95"/>
      <c r="AE385" s="95"/>
      <c r="AF385" s="95"/>
    </row>
    <row r="386" spans="5:32" x14ac:dyDescent="0.25">
      <c r="E386" s="95"/>
      <c r="F386" s="95"/>
      <c r="G386" s="95"/>
      <c r="H386" s="95"/>
      <c r="I386" s="95"/>
      <c r="J386" s="95"/>
      <c r="K386" s="95"/>
      <c r="L386" s="95"/>
      <c r="M386" s="95"/>
      <c r="O386" s="95"/>
      <c r="P386" s="95"/>
      <c r="Q386" s="95"/>
      <c r="R386" s="95"/>
      <c r="S386" s="95"/>
      <c r="T386" s="95"/>
      <c r="V386" s="95"/>
      <c r="W386" s="95"/>
      <c r="X386" s="95"/>
      <c r="Y386" s="95"/>
      <c r="Z386" s="95"/>
      <c r="AA386" s="95"/>
      <c r="AB386" s="95"/>
      <c r="AC386" s="95"/>
      <c r="AD386" s="95"/>
      <c r="AE386" s="95"/>
      <c r="AF386" s="95"/>
    </row>
    <row r="387" spans="5:32" x14ac:dyDescent="0.25">
      <c r="E387" s="95"/>
      <c r="F387" s="95"/>
      <c r="G387" s="95"/>
      <c r="H387" s="95"/>
      <c r="I387" s="95"/>
      <c r="J387" s="95"/>
      <c r="K387" s="95"/>
      <c r="L387" s="95"/>
      <c r="M387" s="95"/>
      <c r="O387" s="95"/>
      <c r="P387" s="95"/>
      <c r="Q387" s="95"/>
      <c r="R387" s="95"/>
      <c r="S387" s="95"/>
      <c r="T387" s="95"/>
      <c r="V387" s="95"/>
      <c r="W387" s="95"/>
      <c r="X387" s="95"/>
      <c r="Y387" s="95"/>
      <c r="Z387" s="95"/>
      <c r="AA387" s="95"/>
      <c r="AB387" s="95"/>
      <c r="AC387" s="95"/>
      <c r="AD387" s="95"/>
      <c r="AE387" s="95"/>
      <c r="AF387" s="95"/>
    </row>
    <row r="388" spans="5:32" x14ac:dyDescent="0.25">
      <c r="E388" s="95"/>
      <c r="F388" s="95"/>
      <c r="G388" s="95"/>
      <c r="H388" s="95"/>
      <c r="I388" s="95"/>
      <c r="J388" s="95"/>
      <c r="K388" s="95"/>
      <c r="L388" s="95"/>
      <c r="M388" s="95"/>
      <c r="O388" s="95"/>
      <c r="P388" s="95"/>
      <c r="Q388" s="95"/>
      <c r="R388" s="95"/>
      <c r="S388" s="95"/>
      <c r="T388" s="95"/>
      <c r="V388" s="95"/>
      <c r="W388" s="95"/>
      <c r="X388" s="95"/>
      <c r="Y388" s="95"/>
      <c r="Z388" s="95"/>
      <c r="AA388" s="95"/>
      <c r="AB388" s="95"/>
      <c r="AC388" s="95"/>
      <c r="AD388" s="95"/>
      <c r="AE388" s="95"/>
      <c r="AF388" s="95"/>
    </row>
    <row r="389" spans="5:32" x14ac:dyDescent="0.25">
      <c r="E389" s="95"/>
      <c r="F389" s="95"/>
      <c r="G389" s="95"/>
      <c r="H389" s="95"/>
      <c r="I389" s="95"/>
      <c r="J389" s="95"/>
      <c r="K389" s="95"/>
      <c r="L389" s="95"/>
      <c r="M389" s="95"/>
      <c r="O389" s="95"/>
      <c r="P389" s="95"/>
      <c r="Q389" s="95"/>
      <c r="R389" s="95"/>
      <c r="S389" s="95"/>
      <c r="T389" s="95"/>
      <c r="V389" s="95"/>
      <c r="W389" s="95"/>
      <c r="X389" s="95"/>
      <c r="Y389" s="95"/>
      <c r="Z389" s="95"/>
      <c r="AA389" s="95"/>
      <c r="AB389" s="95"/>
      <c r="AC389" s="95"/>
      <c r="AD389" s="95"/>
      <c r="AE389" s="95"/>
      <c r="AF389" s="95"/>
    </row>
    <row r="390" spans="5:32" x14ac:dyDescent="0.25">
      <c r="E390" s="95"/>
      <c r="F390" s="95"/>
      <c r="G390" s="95"/>
      <c r="H390" s="95"/>
      <c r="I390" s="95"/>
      <c r="J390" s="95"/>
      <c r="K390" s="95"/>
      <c r="L390" s="95"/>
      <c r="M390" s="95"/>
      <c r="O390" s="95"/>
      <c r="P390" s="95"/>
      <c r="Q390" s="95"/>
      <c r="R390" s="95"/>
      <c r="S390" s="95"/>
      <c r="T390" s="95"/>
      <c r="V390" s="95"/>
      <c r="W390" s="95"/>
      <c r="X390" s="95"/>
      <c r="Y390" s="95"/>
      <c r="Z390" s="95"/>
      <c r="AA390" s="95"/>
      <c r="AB390" s="95"/>
      <c r="AC390" s="95"/>
      <c r="AD390" s="95"/>
      <c r="AE390" s="95"/>
      <c r="AF390" s="95"/>
    </row>
    <row r="391" spans="5:32" x14ac:dyDescent="0.25">
      <c r="E391" s="95"/>
      <c r="F391" s="95"/>
      <c r="G391" s="95"/>
      <c r="H391" s="95"/>
      <c r="I391" s="95"/>
      <c r="J391" s="95"/>
      <c r="K391" s="95"/>
      <c r="L391" s="95"/>
      <c r="M391" s="95"/>
      <c r="O391" s="95"/>
      <c r="P391" s="95"/>
      <c r="Q391" s="95"/>
      <c r="R391" s="95"/>
      <c r="S391" s="95"/>
      <c r="T391" s="95"/>
      <c r="V391" s="95"/>
      <c r="W391" s="95"/>
      <c r="X391" s="95"/>
      <c r="Y391" s="95"/>
      <c r="Z391" s="95"/>
      <c r="AA391" s="95"/>
      <c r="AB391" s="95"/>
      <c r="AC391" s="95"/>
      <c r="AD391" s="95"/>
      <c r="AE391" s="95"/>
      <c r="AF391" s="95"/>
    </row>
    <row r="392" spans="5:32" x14ac:dyDescent="0.25">
      <c r="E392" s="95"/>
      <c r="F392" s="95"/>
      <c r="G392" s="95"/>
      <c r="H392" s="95"/>
      <c r="I392" s="95"/>
      <c r="J392" s="95"/>
      <c r="K392" s="95"/>
      <c r="L392" s="95"/>
      <c r="M392" s="95"/>
      <c r="O392" s="95"/>
      <c r="P392" s="95"/>
      <c r="Q392" s="95"/>
      <c r="R392" s="95"/>
      <c r="S392" s="95"/>
      <c r="T392" s="95"/>
      <c r="V392" s="95"/>
      <c r="W392" s="95"/>
      <c r="X392" s="95"/>
      <c r="Y392" s="95"/>
      <c r="Z392" s="95"/>
      <c r="AA392" s="95"/>
      <c r="AB392" s="95"/>
      <c r="AC392" s="95"/>
      <c r="AD392" s="95"/>
      <c r="AE392" s="95"/>
      <c r="AF392" s="95"/>
    </row>
    <row r="393" spans="5:32" x14ac:dyDescent="0.25">
      <c r="E393" s="95"/>
      <c r="F393" s="95"/>
      <c r="G393" s="95"/>
      <c r="H393" s="95"/>
      <c r="I393" s="95"/>
      <c r="J393" s="95"/>
      <c r="K393" s="95"/>
      <c r="L393" s="95"/>
      <c r="M393" s="95"/>
      <c r="O393" s="95"/>
      <c r="P393" s="95"/>
      <c r="Q393" s="95"/>
      <c r="R393" s="95"/>
      <c r="S393" s="95"/>
      <c r="T393" s="95"/>
      <c r="V393" s="95"/>
      <c r="W393" s="95"/>
      <c r="X393" s="95"/>
      <c r="Y393" s="95"/>
      <c r="Z393" s="95"/>
      <c r="AA393" s="95"/>
      <c r="AB393" s="95"/>
      <c r="AC393" s="95"/>
      <c r="AD393" s="95"/>
      <c r="AE393" s="95"/>
      <c r="AF393" s="95"/>
    </row>
    <row r="394" spans="5:32" x14ac:dyDescent="0.25">
      <c r="E394" s="95"/>
      <c r="F394" s="95"/>
      <c r="G394" s="95"/>
      <c r="H394" s="95"/>
      <c r="I394" s="95"/>
      <c r="J394" s="95"/>
      <c r="K394" s="95"/>
      <c r="L394" s="95"/>
      <c r="M394" s="95"/>
      <c r="O394" s="95"/>
      <c r="P394" s="95"/>
      <c r="Q394" s="95"/>
      <c r="R394" s="95"/>
      <c r="S394" s="95"/>
      <c r="T394" s="95"/>
      <c r="V394" s="95"/>
      <c r="W394" s="95"/>
      <c r="X394" s="95"/>
      <c r="Y394" s="95"/>
      <c r="Z394" s="95"/>
      <c r="AA394" s="95"/>
      <c r="AB394" s="95"/>
      <c r="AC394" s="95"/>
      <c r="AD394" s="95"/>
      <c r="AE394" s="95"/>
      <c r="AF394" s="95"/>
    </row>
    <row r="395" spans="5:32" x14ac:dyDescent="0.25">
      <c r="E395" s="95"/>
      <c r="F395" s="95"/>
      <c r="G395" s="95"/>
      <c r="H395" s="95"/>
      <c r="I395" s="95"/>
      <c r="J395" s="95"/>
      <c r="K395" s="95"/>
      <c r="L395" s="95"/>
      <c r="M395" s="95"/>
      <c r="O395" s="95"/>
      <c r="P395" s="95"/>
      <c r="Q395" s="95"/>
      <c r="R395" s="95"/>
      <c r="S395" s="95"/>
      <c r="T395" s="95"/>
      <c r="V395" s="95"/>
      <c r="W395" s="95"/>
      <c r="X395" s="95"/>
      <c r="Y395" s="95"/>
      <c r="Z395" s="95"/>
      <c r="AA395" s="95"/>
      <c r="AB395" s="95"/>
      <c r="AC395" s="95"/>
      <c r="AD395" s="95"/>
      <c r="AE395" s="95"/>
      <c r="AF395" s="95"/>
    </row>
    <row r="396" spans="5:32" x14ac:dyDescent="0.25">
      <c r="E396" s="95"/>
      <c r="F396" s="95"/>
      <c r="G396" s="95"/>
      <c r="H396" s="95"/>
      <c r="I396" s="95"/>
      <c r="J396" s="95"/>
      <c r="K396" s="95"/>
      <c r="L396" s="95"/>
      <c r="M396" s="95"/>
      <c r="O396" s="95"/>
      <c r="P396" s="95"/>
      <c r="Q396" s="95"/>
      <c r="R396" s="95"/>
      <c r="S396" s="95"/>
      <c r="T396" s="95"/>
      <c r="V396" s="95"/>
      <c r="W396" s="95"/>
      <c r="X396" s="95"/>
      <c r="Y396" s="95"/>
      <c r="Z396" s="95"/>
      <c r="AA396" s="95"/>
      <c r="AB396" s="95"/>
      <c r="AC396" s="95"/>
      <c r="AD396" s="95"/>
      <c r="AE396" s="95"/>
      <c r="AF396" s="95"/>
    </row>
    <row r="397" spans="5:32" x14ac:dyDescent="0.25">
      <c r="E397" s="95"/>
      <c r="F397" s="95"/>
      <c r="G397" s="95"/>
      <c r="H397" s="95"/>
      <c r="I397" s="95"/>
      <c r="J397" s="95"/>
      <c r="K397" s="95"/>
      <c r="L397" s="95"/>
      <c r="M397" s="95"/>
      <c r="O397" s="95"/>
      <c r="P397" s="95"/>
      <c r="Q397" s="95"/>
      <c r="R397" s="95"/>
      <c r="S397" s="95"/>
      <c r="T397" s="95"/>
      <c r="V397" s="95"/>
      <c r="W397" s="95"/>
      <c r="X397" s="95"/>
      <c r="Y397" s="95"/>
      <c r="Z397" s="95"/>
      <c r="AA397" s="95"/>
      <c r="AB397" s="95"/>
      <c r="AC397" s="95"/>
      <c r="AD397" s="95"/>
      <c r="AE397" s="95"/>
      <c r="AF397" s="95"/>
    </row>
    <row r="398" spans="5:32" x14ac:dyDescent="0.25">
      <c r="E398" s="95"/>
      <c r="F398" s="95"/>
      <c r="G398" s="95"/>
      <c r="H398" s="95"/>
      <c r="I398" s="95"/>
      <c r="J398" s="95"/>
      <c r="K398" s="95"/>
      <c r="L398" s="95"/>
      <c r="M398" s="95"/>
      <c r="O398" s="95"/>
      <c r="P398" s="95"/>
      <c r="Q398" s="95"/>
      <c r="R398" s="95"/>
      <c r="S398" s="95"/>
      <c r="T398" s="95"/>
      <c r="V398" s="95"/>
      <c r="W398" s="95"/>
      <c r="X398" s="95"/>
      <c r="Y398" s="95"/>
      <c r="Z398" s="95"/>
      <c r="AA398" s="95"/>
      <c r="AB398" s="95"/>
      <c r="AC398" s="95"/>
      <c r="AD398" s="95"/>
      <c r="AE398" s="95"/>
      <c r="AF398" s="95"/>
    </row>
    <row r="399" spans="5:32" x14ac:dyDescent="0.25">
      <c r="E399" s="95"/>
      <c r="F399" s="95"/>
      <c r="G399" s="95"/>
      <c r="H399" s="95"/>
      <c r="I399" s="95"/>
      <c r="J399" s="95"/>
      <c r="K399" s="95"/>
      <c r="L399" s="95"/>
      <c r="M399" s="95"/>
      <c r="O399" s="95"/>
      <c r="P399" s="95"/>
      <c r="Q399" s="95"/>
      <c r="R399" s="95"/>
      <c r="S399" s="95"/>
      <c r="T399" s="95"/>
      <c r="V399" s="95"/>
      <c r="W399" s="95"/>
      <c r="X399" s="95"/>
      <c r="Y399" s="95"/>
      <c r="Z399" s="95"/>
      <c r="AA399" s="95"/>
      <c r="AB399" s="95"/>
      <c r="AC399" s="95"/>
      <c r="AD399" s="95"/>
      <c r="AE399" s="95"/>
      <c r="AF399" s="95"/>
    </row>
    <row r="400" spans="5:32" x14ac:dyDescent="0.25">
      <c r="E400" s="95"/>
      <c r="F400" s="95"/>
      <c r="G400" s="95"/>
      <c r="H400" s="95"/>
      <c r="I400" s="95"/>
      <c r="J400" s="95"/>
      <c r="K400" s="95"/>
      <c r="L400" s="95"/>
      <c r="M400" s="95"/>
      <c r="O400" s="95"/>
      <c r="P400" s="95"/>
      <c r="Q400" s="95"/>
      <c r="R400" s="95"/>
      <c r="S400" s="95"/>
      <c r="T400" s="95"/>
      <c r="V400" s="95"/>
      <c r="W400" s="95"/>
      <c r="X400" s="95"/>
      <c r="Y400" s="95"/>
      <c r="Z400" s="95"/>
      <c r="AA400" s="95"/>
      <c r="AB400" s="95"/>
      <c r="AC400" s="95"/>
      <c r="AD400" s="95"/>
      <c r="AE400" s="95"/>
      <c r="AF400" s="95"/>
    </row>
    <row r="401" spans="5:32" x14ac:dyDescent="0.25">
      <c r="E401" s="95"/>
      <c r="F401" s="95"/>
      <c r="G401" s="95"/>
      <c r="H401" s="95"/>
      <c r="I401" s="95"/>
      <c r="J401" s="95"/>
      <c r="K401" s="95"/>
      <c r="L401" s="95"/>
      <c r="M401" s="95"/>
      <c r="O401" s="95"/>
      <c r="P401" s="95"/>
      <c r="Q401" s="95"/>
      <c r="R401" s="95"/>
      <c r="S401" s="95"/>
      <c r="T401" s="95"/>
      <c r="V401" s="95"/>
      <c r="W401" s="95"/>
      <c r="X401" s="95"/>
      <c r="Y401" s="95"/>
      <c r="Z401" s="95"/>
      <c r="AA401" s="95"/>
      <c r="AB401" s="95"/>
      <c r="AC401" s="95"/>
      <c r="AD401" s="95"/>
      <c r="AE401" s="95"/>
      <c r="AF401" s="95"/>
    </row>
    <row r="402" spans="5:32" x14ac:dyDescent="0.25">
      <c r="E402" s="95"/>
      <c r="F402" s="95"/>
      <c r="G402" s="95"/>
      <c r="H402" s="95"/>
      <c r="I402" s="95"/>
      <c r="J402" s="95"/>
      <c r="K402" s="95"/>
      <c r="L402" s="95"/>
      <c r="M402" s="95"/>
      <c r="O402" s="95"/>
      <c r="P402" s="95"/>
      <c r="Q402" s="95"/>
      <c r="R402" s="95"/>
      <c r="S402" s="95"/>
      <c r="T402" s="95"/>
      <c r="V402" s="95"/>
      <c r="W402" s="95"/>
      <c r="X402" s="95"/>
      <c r="Y402" s="95"/>
      <c r="Z402" s="95"/>
      <c r="AA402" s="95"/>
      <c r="AB402" s="95"/>
      <c r="AC402" s="95"/>
      <c r="AD402" s="95"/>
      <c r="AE402" s="95"/>
      <c r="AF402" s="95"/>
    </row>
    <row r="403" spans="5:32" x14ac:dyDescent="0.25">
      <c r="E403" s="95"/>
      <c r="F403" s="95"/>
      <c r="G403" s="95"/>
      <c r="H403" s="95"/>
      <c r="I403" s="95"/>
      <c r="J403" s="95"/>
      <c r="K403" s="95"/>
      <c r="L403" s="95"/>
      <c r="M403" s="95"/>
      <c r="O403" s="95"/>
      <c r="P403" s="95"/>
      <c r="Q403" s="95"/>
      <c r="R403" s="95"/>
      <c r="S403" s="95"/>
      <c r="T403" s="95"/>
      <c r="V403" s="95"/>
      <c r="W403" s="95"/>
      <c r="X403" s="95"/>
      <c r="Y403" s="95"/>
      <c r="Z403" s="95"/>
      <c r="AA403" s="95"/>
      <c r="AB403" s="95"/>
      <c r="AC403" s="95"/>
      <c r="AD403" s="95"/>
      <c r="AE403" s="95"/>
      <c r="AF403" s="95"/>
    </row>
    <row r="404" spans="5:32" x14ac:dyDescent="0.25">
      <c r="E404" s="95"/>
      <c r="F404" s="95"/>
      <c r="G404" s="95"/>
      <c r="H404" s="95"/>
      <c r="I404" s="95"/>
      <c r="J404" s="95"/>
      <c r="K404" s="95"/>
      <c r="L404" s="95"/>
      <c r="M404" s="95"/>
      <c r="O404" s="95"/>
      <c r="P404" s="95"/>
      <c r="Q404" s="95"/>
      <c r="R404" s="95"/>
      <c r="S404" s="95"/>
      <c r="T404" s="95"/>
      <c r="V404" s="95"/>
      <c r="W404" s="95"/>
      <c r="X404" s="95"/>
      <c r="Y404" s="95"/>
      <c r="Z404" s="95"/>
      <c r="AA404" s="95"/>
      <c r="AB404" s="95"/>
      <c r="AC404" s="95"/>
      <c r="AD404" s="95"/>
      <c r="AE404" s="95"/>
      <c r="AF404" s="95"/>
    </row>
    <row r="405" spans="5:32" x14ac:dyDescent="0.25">
      <c r="E405" s="95"/>
      <c r="F405" s="95"/>
      <c r="G405" s="95"/>
      <c r="H405" s="95"/>
      <c r="I405" s="95"/>
      <c r="J405" s="95"/>
      <c r="K405" s="95"/>
      <c r="L405" s="95"/>
      <c r="M405" s="95"/>
      <c r="O405" s="95"/>
      <c r="P405" s="95"/>
      <c r="Q405" s="95"/>
      <c r="R405" s="95"/>
      <c r="S405" s="95"/>
      <c r="T405" s="95"/>
      <c r="V405" s="95"/>
      <c r="W405" s="95"/>
      <c r="X405" s="95"/>
      <c r="Y405" s="95"/>
      <c r="Z405" s="95"/>
      <c r="AA405" s="95"/>
      <c r="AB405" s="95"/>
      <c r="AC405" s="95"/>
      <c r="AD405" s="95"/>
      <c r="AE405" s="95"/>
      <c r="AF405" s="95"/>
    </row>
    <row r="406" spans="5:32" x14ac:dyDescent="0.25">
      <c r="E406" s="95"/>
      <c r="F406" s="95"/>
      <c r="G406" s="95"/>
      <c r="H406" s="95"/>
      <c r="I406" s="95"/>
      <c r="J406" s="95"/>
      <c r="K406" s="95"/>
      <c r="L406" s="95"/>
      <c r="M406" s="95"/>
      <c r="O406" s="95"/>
      <c r="P406" s="95"/>
      <c r="Q406" s="95"/>
      <c r="R406" s="95"/>
      <c r="S406" s="95"/>
      <c r="T406" s="95"/>
      <c r="V406" s="95"/>
      <c r="W406" s="95"/>
      <c r="X406" s="95"/>
      <c r="Y406" s="95"/>
      <c r="Z406" s="95"/>
      <c r="AA406" s="95"/>
      <c r="AB406" s="95"/>
      <c r="AC406" s="95"/>
      <c r="AD406" s="95"/>
      <c r="AE406" s="95"/>
      <c r="AF406" s="95"/>
    </row>
    <row r="407" spans="5:32" x14ac:dyDescent="0.25">
      <c r="E407" s="95"/>
      <c r="F407" s="95"/>
      <c r="G407" s="95"/>
      <c r="H407" s="95"/>
      <c r="I407" s="95"/>
      <c r="J407" s="95"/>
      <c r="K407" s="95"/>
      <c r="L407" s="95"/>
      <c r="M407" s="95"/>
      <c r="O407" s="95"/>
      <c r="P407" s="95"/>
      <c r="Q407" s="95"/>
      <c r="R407" s="95"/>
      <c r="S407" s="95"/>
      <c r="T407" s="95"/>
      <c r="V407" s="95"/>
      <c r="W407" s="95"/>
      <c r="X407" s="95"/>
      <c r="Y407" s="95"/>
      <c r="Z407" s="95"/>
      <c r="AA407" s="95"/>
      <c r="AB407" s="95"/>
      <c r="AC407" s="95"/>
      <c r="AD407" s="95"/>
      <c r="AE407" s="95"/>
      <c r="AF407" s="95"/>
    </row>
    <row r="408" spans="5:32" x14ac:dyDescent="0.25">
      <c r="E408" s="95"/>
      <c r="F408" s="95"/>
      <c r="G408" s="95"/>
      <c r="H408" s="95"/>
      <c r="I408" s="95"/>
      <c r="J408" s="95"/>
      <c r="K408" s="95"/>
      <c r="L408" s="95"/>
      <c r="M408" s="95"/>
      <c r="O408" s="95"/>
      <c r="P408" s="95"/>
      <c r="Q408" s="95"/>
      <c r="R408" s="95"/>
      <c r="S408" s="95"/>
      <c r="T408" s="95"/>
      <c r="V408" s="95"/>
      <c r="W408" s="95"/>
      <c r="X408" s="95"/>
      <c r="Y408" s="95"/>
      <c r="Z408" s="95"/>
      <c r="AA408" s="95"/>
      <c r="AB408" s="95"/>
      <c r="AC408" s="95"/>
      <c r="AD408" s="95"/>
      <c r="AE408" s="95"/>
      <c r="AF408" s="95"/>
    </row>
    <row r="409" spans="5:32" x14ac:dyDescent="0.25">
      <c r="E409" s="95"/>
      <c r="F409" s="95"/>
      <c r="G409" s="95"/>
      <c r="H409" s="95"/>
      <c r="I409" s="95"/>
      <c r="J409" s="95"/>
      <c r="K409" s="95"/>
      <c r="L409" s="95"/>
      <c r="M409" s="95"/>
      <c r="O409" s="95"/>
      <c r="P409" s="95"/>
      <c r="Q409" s="95"/>
      <c r="R409" s="95"/>
      <c r="S409" s="95"/>
      <c r="T409" s="95"/>
      <c r="V409" s="95"/>
      <c r="W409" s="95"/>
      <c r="X409" s="95"/>
      <c r="Y409" s="95"/>
      <c r="Z409" s="95"/>
      <c r="AA409" s="95"/>
      <c r="AB409" s="95"/>
      <c r="AC409" s="95"/>
      <c r="AD409" s="95"/>
      <c r="AE409" s="95"/>
      <c r="AF409" s="95"/>
    </row>
    <row r="410" spans="5:32" x14ac:dyDescent="0.25">
      <c r="E410" s="95"/>
      <c r="F410" s="95"/>
      <c r="G410" s="95"/>
      <c r="H410" s="95"/>
      <c r="I410" s="95"/>
      <c r="J410" s="95"/>
      <c r="K410" s="95"/>
      <c r="L410" s="95"/>
      <c r="M410" s="95"/>
      <c r="O410" s="95"/>
      <c r="P410" s="95"/>
      <c r="Q410" s="95"/>
      <c r="R410" s="95"/>
      <c r="S410" s="95"/>
      <c r="T410" s="95"/>
      <c r="V410" s="95"/>
      <c r="W410" s="95"/>
      <c r="X410" s="95"/>
      <c r="Y410" s="95"/>
      <c r="Z410" s="95"/>
      <c r="AA410" s="95"/>
      <c r="AB410" s="95"/>
      <c r="AC410" s="95"/>
      <c r="AD410" s="95"/>
      <c r="AE410" s="95"/>
      <c r="AF410" s="95"/>
    </row>
    <row r="411" spans="5:32" x14ac:dyDescent="0.25">
      <c r="E411" s="95"/>
      <c r="F411" s="95"/>
      <c r="G411" s="95"/>
      <c r="H411" s="95"/>
      <c r="I411" s="95"/>
      <c r="J411" s="95"/>
      <c r="K411" s="95"/>
      <c r="L411" s="95"/>
      <c r="M411" s="95"/>
      <c r="O411" s="95"/>
      <c r="P411" s="95"/>
      <c r="Q411" s="95"/>
      <c r="R411" s="95"/>
      <c r="S411" s="95"/>
      <c r="T411" s="95"/>
      <c r="V411" s="95"/>
      <c r="W411" s="95"/>
      <c r="X411" s="95"/>
      <c r="Y411" s="95"/>
      <c r="Z411" s="95"/>
      <c r="AA411" s="95"/>
      <c r="AB411" s="95"/>
      <c r="AC411" s="95"/>
      <c r="AD411" s="95"/>
      <c r="AE411" s="95"/>
      <c r="AF411" s="95"/>
    </row>
    <row r="412" spans="5:32" x14ac:dyDescent="0.25">
      <c r="E412" s="95"/>
      <c r="F412" s="95"/>
      <c r="G412" s="95"/>
      <c r="H412" s="95"/>
      <c r="I412" s="95"/>
      <c r="J412" s="95"/>
      <c r="K412" s="95"/>
      <c r="L412" s="95"/>
      <c r="M412" s="95"/>
      <c r="O412" s="95"/>
      <c r="P412" s="95"/>
      <c r="Q412" s="95"/>
      <c r="R412" s="95"/>
      <c r="S412" s="95"/>
      <c r="T412" s="95"/>
      <c r="V412" s="95"/>
      <c r="W412" s="95"/>
      <c r="X412" s="95"/>
      <c r="Y412" s="95"/>
      <c r="Z412" s="95"/>
      <c r="AA412" s="95"/>
      <c r="AB412" s="95"/>
      <c r="AC412" s="95"/>
      <c r="AD412" s="95"/>
      <c r="AE412" s="95"/>
      <c r="AF412" s="95"/>
    </row>
    <row r="413" spans="5:32" x14ac:dyDescent="0.25">
      <c r="E413" s="95"/>
      <c r="F413" s="95"/>
      <c r="G413" s="95"/>
      <c r="H413" s="95"/>
      <c r="I413" s="95"/>
      <c r="J413" s="95"/>
      <c r="K413" s="95"/>
      <c r="L413" s="95"/>
      <c r="M413" s="95"/>
      <c r="O413" s="95"/>
      <c r="P413" s="95"/>
      <c r="Q413" s="95"/>
      <c r="R413" s="95"/>
      <c r="S413" s="95"/>
      <c r="T413" s="95"/>
      <c r="V413" s="95"/>
      <c r="W413" s="95"/>
      <c r="X413" s="95"/>
      <c r="Y413" s="95"/>
      <c r="Z413" s="95"/>
      <c r="AA413" s="95"/>
      <c r="AB413" s="95"/>
      <c r="AC413" s="95"/>
      <c r="AD413" s="95"/>
      <c r="AE413" s="95"/>
      <c r="AF413" s="95"/>
    </row>
    <row r="414" spans="5:32" x14ac:dyDescent="0.25">
      <c r="E414" s="95"/>
      <c r="F414" s="95"/>
      <c r="G414" s="95"/>
      <c r="H414" s="95"/>
      <c r="I414" s="95"/>
      <c r="J414" s="95"/>
      <c r="K414" s="95"/>
      <c r="L414" s="95"/>
      <c r="M414" s="95"/>
      <c r="O414" s="95"/>
      <c r="P414" s="95"/>
      <c r="Q414" s="95"/>
      <c r="R414" s="95"/>
      <c r="S414" s="95"/>
      <c r="T414" s="95"/>
      <c r="V414" s="95"/>
      <c r="W414" s="95"/>
      <c r="X414" s="95"/>
      <c r="Y414" s="95"/>
      <c r="Z414" s="95"/>
      <c r="AA414" s="95"/>
      <c r="AB414" s="95"/>
      <c r="AC414" s="95"/>
      <c r="AD414" s="95"/>
      <c r="AE414" s="95"/>
      <c r="AF414" s="95"/>
    </row>
    <row r="415" spans="5:32" x14ac:dyDescent="0.25">
      <c r="E415" s="95"/>
      <c r="F415" s="95"/>
      <c r="G415" s="95"/>
      <c r="H415" s="95"/>
      <c r="I415" s="95"/>
      <c r="J415" s="95"/>
      <c r="K415" s="95"/>
      <c r="L415" s="95"/>
      <c r="M415" s="95"/>
      <c r="O415" s="95"/>
      <c r="P415" s="95"/>
      <c r="Q415" s="95"/>
      <c r="R415" s="95"/>
      <c r="S415" s="95"/>
      <c r="T415" s="95"/>
      <c r="V415" s="95"/>
      <c r="W415" s="95"/>
      <c r="X415" s="95"/>
      <c r="Y415" s="95"/>
      <c r="Z415" s="95"/>
      <c r="AA415" s="95"/>
      <c r="AB415" s="95"/>
      <c r="AC415" s="95"/>
      <c r="AD415" s="95"/>
      <c r="AE415" s="95"/>
      <c r="AF415" s="95"/>
    </row>
    <row r="416" spans="5:32" x14ac:dyDescent="0.25">
      <c r="E416" s="95"/>
      <c r="F416" s="95"/>
      <c r="G416" s="95"/>
      <c r="H416" s="95"/>
      <c r="I416" s="95"/>
      <c r="J416" s="95"/>
      <c r="K416" s="95"/>
      <c r="L416" s="95"/>
      <c r="M416" s="95"/>
      <c r="O416" s="95"/>
      <c r="P416" s="95"/>
      <c r="Q416" s="95"/>
      <c r="R416" s="95"/>
      <c r="S416" s="95"/>
      <c r="T416" s="95"/>
      <c r="V416" s="95"/>
      <c r="W416" s="95"/>
      <c r="X416" s="95"/>
      <c r="Y416" s="95"/>
      <c r="Z416" s="95"/>
      <c r="AA416" s="95"/>
      <c r="AB416" s="95"/>
      <c r="AC416" s="95"/>
      <c r="AD416" s="95"/>
      <c r="AE416" s="95"/>
      <c r="AF416" s="95"/>
    </row>
    <row r="417" spans="5:32" x14ac:dyDescent="0.25">
      <c r="E417" s="95"/>
      <c r="F417" s="95"/>
      <c r="G417" s="95"/>
      <c r="H417" s="95"/>
      <c r="I417" s="95"/>
      <c r="J417" s="95"/>
      <c r="K417" s="95"/>
      <c r="L417" s="95"/>
      <c r="M417" s="95"/>
      <c r="O417" s="95"/>
      <c r="P417" s="95"/>
      <c r="Q417" s="95"/>
      <c r="R417" s="95"/>
      <c r="S417" s="95"/>
      <c r="T417" s="95"/>
      <c r="V417" s="95"/>
      <c r="W417" s="95"/>
      <c r="X417" s="95"/>
      <c r="Y417" s="95"/>
      <c r="Z417" s="95"/>
      <c r="AA417" s="95"/>
      <c r="AB417" s="95"/>
      <c r="AC417" s="95"/>
      <c r="AD417" s="95"/>
      <c r="AE417" s="95"/>
      <c r="AF417" s="95"/>
    </row>
    <row r="418" spans="5:32" x14ac:dyDescent="0.25">
      <c r="E418" s="95"/>
      <c r="F418" s="95"/>
      <c r="G418" s="95"/>
      <c r="H418" s="95"/>
      <c r="I418" s="95"/>
      <c r="J418" s="95"/>
      <c r="K418" s="95"/>
      <c r="L418" s="95"/>
      <c r="M418" s="95"/>
      <c r="O418" s="95"/>
      <c r="P418" s="95"/>
      <c r="Q418" s="95"/>
      <c r="R418" s="95"/>
      <c r="S418" s="95"/>
      <c r="T418" s="95"/>
      <c r="V418" s="95"/>
      <c r="W418" s="95"/>
      <c r="X418" s="95"/>
      <c r="Y418" s="95"/>
      <c r="Z418" s="95"/>
      <c r="AA418" s="95"/>
      <c r="AB418" s="95"/>
      <c r="AC418" s="95"/>
      <c r="AD418" s="95"/>
      <c r="AE418" s="95"/>
      <c r="AF418" s="95"/>
    </row>
    <row r="419" spans="5:32" x14ac:dyDescent="0.25">
      <c r="E419" s="95"/>
      <c r="F419" s="95"/>
      <c r="G419" s="95"/>
      <c r="H419" s="95"/>
      <c r="I419" s="95"/>
      <c r="J419" s="95"/>
      <c r="K419" s="95"/>
      <c r="L419" s="95"/>
      <c r="M419" s="95"/>
      <c r="O419" s="95"/>
      <c r="P419" s="95"/>
      <c r="Q419" s="95"/>
      <c r="R419" s="95"/>
      <c r="S419" s="95"/>
      <c r="T419" s="95"/>
      <c r="V419" s="95"/>
      <c r="W419" s="95"/>
      <c r="X419" s="95"/>
      <c r="Y419" s="95"/>
      <c r="Z419" s="95"/>
      <c r="AA419" s="95"/>
      <c r="AB419" s="95"/>
      <c r="AC419" s="95"/>
      <c r="AD419" s="95"/>
      <c r="AE419" s="95"/>
      <c r="AF419" s="95"/>
    </row>
    <row r="420" spans="5:32" x14ac:dyDescent="0.25">
      <c r="E420" s="95"/>
      <c r="F420" s="95"/>
      <c r="G420" s="95"/>
      <c r="H420" s="95"/>
      <c r="I420" s="95"/>
      <c r="J420" s="95"/>
      <c r="K420" s="95"/>
      <c r="L420" s="95"/>
      <c r="M420" s="95"/>
      <c r="O420" s="95"/>
      <c r="P420" s="95"/>
      <c r="Q420" s="95"/>
      <c r="R420" s="95"/>
      <c r="S420" s="95"/>
      <c r="T420" s="95"/>
      <c r="V420" s="95"/>
      <c r="W420" s="95"/>
      <c r="X420" s="95"/>
      <c r="Y420" s="95"/>
      <c r="Z420" s="95"/>
      <c r="AA420" s="95"/>
      <c r="AB420" s="95"/>
      <c r="AC420" s="95"/>
      <c r="AD420" s="95"/>
      <c r="AE420" s="95"/>
      <c r="AF420" s="95"/>
    </row>
    <row r="421" spans="5:32" x14ac:dyDescent="0.25">
      <c r="E421" s="95"/>
      <c r="F421" s="95"/>
      <c r="G421" s="95"/>
      <c r="H421" s="95"/>
      <c r="I421" s="95"/>
      <c r="J421" s="95"/>
      <c r="K421" s="95"/>
      <c r="L421" s="95"/>
      <c r="M421" s="95"/>
      <c r="O421" s="95"/>
      <c r="P421" s="95"/>
      <c r="Q421" s="95"/>
      <c r="R421" s="95"/>
      <c r="S421" s="95"/>
      <c r="T421" s="95"/>
      <c r="V421" s="95"/>
      <c r="W421" s="95"/>
      <c r="X421" s="95"/>
      <c r="Y421" s="95"/>
      <c r="Z421" s="95"/>
      <c r="AA421" s="95"/>
      <c r="AB421" s="95"/>
      <c r="AC421" s="95"/>
      <c r="AD421" s="95"/>
      <c r="AE421" s="95"/>
      <c r="AF421" s="95"/>
    </row>
    <row r="422" spans="5:32" x14ac:dyDescent="0.25">
      <c r="E422" s="95"/>
      <c r="F422" s="95"/>
      <c r="G422" s="95"/>
      <c r="H422" s="95"/>
      <c r="I422" s="95"/>
      <c r="J422" s="95"/>
      <c r="K422" s="95"/>
      <c r="L422" s="95"/>
      <c r="M422" s="95"/>
      <c r="O422" s="95"/>
      <c r="P422" s="95"/>
      <c r="Q422" s="95"/>
      <c r="R422" s="95"/>
      <c r="S422" s="95"/>
      <c r="T422" s="95"/>
      <c r="V422" s="95"/>
      <c r="W422" s="95"/>
      <c r="X422" s="95"/>
      <c r="Y422" s="95"/>
      <c r="Z422" s="95"/>
      <c r="AA422" s="95"/>
      <c r="AB422" s="95"/>
      <c r="AC422" s="95"/>
      <c r="AD422" s="95"/>
      <c r="AE422" s="95"/>
      <c r="AF422" s="95"/>
    </row>
    <row r="423" spans="5:32" x14ac:dyDescent="0.25">
      <c r="E423" s="95"/>
      <c r="F423" s="95"/>
      <c r="G423" s="95"/>
      <c r="H423" s="95"/>
      <c r="I423" s="95"/>
      <c r="J423" s="95"/>
      <c r="K423" s="95"/>
      <c r="L423" s="95"/>
      <c r="M423" s="95"/>
      <c r="O423" s="95"/>
      <c r="P423" s="95"/>
      <c r="Q423" s="95"/>
      <c r="R423" s="95"/>
      <c r="S423" s="95"/>
      <c r="T423" s="95"/>
      <c r="V423" s="95"/>
      <c r="W423" s="95"/>
      <c r="X423" s="95"/>
      <c r="Y423" s="95"/>
      <c r="Z423" s="95"/>
      <c r="AA423" s="95"/>
      <c r="AB423" s="95"/>
      <c r="AC423" s="95"/>
      <c r="AD423" s="95"/>
      <c r="AE423" s="95"/>
      <c r="AF423" s="95"/>
    </row>
    <row r="424" spans="5:32" x14ac:dyDescent="0.25">
      <c r="E424" s="95"/>
      <c r="F424" s="95"/>
      <c r="G424" s="95"/>
      <c r="H424" s="95"/>
      <c r="I424" s="95"/>
      <c r="J424" s="95"/>
      <c r="K424" s="95"/>
      <c r="L424" s="95"/>
      <c r="M424" s="95"/>
      <c r="O424" s="95"/>
      <c r="P424" s="95"/>
      <c r="Q424" s="95"/>
      <c r="R424" s="95"/>
      <c r="S424" s="95"/>
      <c r="T424" s="95"/>
      <c r="V424" s="95"/>
      <c r="W424" s="95"/>
      <c r="X424" s="95"/>
      <c r="Y424" s="95"/>
      <c r="Z424" s="95"/>
      <c r="AA424" s="95"/>
      <c r="AB424" s="95"/>
      <c r="AC424" s="95"/>
      <c r="AD424" s="95"/>
      <c r="AE424" s="95"/>
      <c r="AF424" s="95"/>
    </row>
    <row r="425" spans="5:32" x14ac:dyDescent="0.25">
      <c r="E425" s="95"/>
      <c r="F425" s="95"/>
      <c r="G425" s="95"/>
      <c r="H425" s="95"/>
      <c r="I425" s="95"/>
      <c r="J425" s="95"/>
      <c r="K425" s="95"/>
      <c r="L425" s="95"/>
      <c r="M425" s="95"/>
      <c r="O425" s="95"/>
      <c r="P425" s="95"/>
      <c r="Q425" s="95"/>
      <c r="R425" s="95"/>
      <c r="S425" s="95"/>
      <c r="T425" s="95"/>
      <c r="V425" s="95"/>
      <c r="W425" s="95"/>
      <c r="X425" s="95"/>
      <c r="Y425" s="95"/>
      <c r="Z425" s="95"/>
      <c r="AA425" s="95"/>
      <c r="AB425" s="95"/>
      <c r="AC425" s="95"/>
      <c r="AD425" s="95"/>
      <c r="AE425" s="95"/>
      <c r="AF425" s="95"/>
    </row>
    <row r="426" spans="5:32" x14ac:dyDescent="0.25">
      <c r="E426" s="95"/>
      <c r="F426" s="95"/>
      <c r="G426" s="95"/>
      <c r="H426" s="95"/>
      <c r="I426" s="95"/>
      <c r="J426" s="95"/>
      <c r="K426" s="95"/>
      <c r="L426" s="95"/>
      <c r="M426" s="95"/>
      <c r="O426" s="95"/>
      <c r="P426" s="95"/>
      <c r="Q426" s="95"/>
      <c r="R426" s="95"/>
      <c r="S426" s="95"/>
      <c r="T426" s="95"/>
      <c r="V426" s="95"/>
      <c r="W426" s="95"/>
      <c r="X426" s="95"/>
      <c r="Y426" s="95"/>
      <c r="Z426" s="95"/>
      <c r="AA426" s="95"/>
      <c r="AB426" s="95"/>
      <c r="AC426" s="95"/>
      <c r="AD426" s="95"/>
      <c r="AE426" s="95"/>
      <c r="AF426" s="95"/>
    </row>
    <row r="427" spans="5:32" x14ac:dyDescent="0.25">
      <c r="E427" s="95"/>
      <c r="F427" s="95"/>
      <c r="G427" s="95"/>
      <c r="H427" s="95"/>
      <c r="I427" s="95"/>
      <c r="J427" s="95"/>
      <c r="K427" s="95"/>
      <c r="L427" s="95"/>
      <c r="M427" s="95"/>
      <c r="O427" s="95"/>
      <c r="P427" s="95"/>
      <c r="Q427" s="95"/>
      <c r="R427" s="95"/>
      <c r="S427" s="95"/>
      <c r="T427" s="95"/>
      <c r="V427" s="95"/>
      <c r="W427" s="95"/>
      <c r="X427" s="95"/>
      <c r="Y427" s="95"/>
      <c r="Z427" s="95"/>
      <c r="AA427" s="95"/>
      <c r="AB427" s="95"/>
      <c r="AC427" s="95"/>
      <c r="AD427" s="95"/>
      <c r="AE427" s="95"/>
      <c r="AF427" s="95"/>
    </row>
    <row r="428" spans="5:32" x14ac:dyDescent="0.25">
      <c r="E428" s="95"/>
      <c r="F428" s="95"/>
      <c r="G428" s="95"/>
      <c r="H428" s="95"/>
      <c r="I428" s="95"/>
      <c r="J428" s="95"/>
      <c r="K428" s="95"/>
      <c r="L428" s="95"/>
      <c r="M428" s="95"/>
      <c r="O428" s="95"/>
      <c r="P428" s="95"/>
      <c r="Q428" s="95"/>
      <c r="R428" s="95"/>
      <c r="S428" s="95"/>
      <c r="T428" s="95"/>
      <c r="V428" s="95"/>
      <c r="W428" s="95"/>
      <c r="X428" s="95"/>
      <c r="Y428" s="95"/>
      <c r="Z428" s="95"/>
      <c r="AA428" s="95"/>
      <c r="AB428" s="95"/>
      <c r="AC428" s="95"/>
      <c r="AD428" s="95"/>
      <c r="AE428" s="95"/>
      <c r="AF428" s="95"/>
    </row>
    <row r="429" spans="5:32" x14ac:dyDescent="0.25">
      <c r="E429" s="95"/>
      <c r="F429" s="95"/>
      <c r="G429" s="95"/>
      <c r="H429" s="95"/>
      <c r="I429" s="95"/>
      <c r="J429" s="95"/>
      <c r="K429" s="95"/>
      <c r="L429" s="95"/>
      <c r="M429" s="95"/>
      <c r="O429" s="95"/>
      <c r="P429" s="95"/>
      <c r="Q429" s="95"/>
      <c r="R429" s="95"/>
      <c r="S429" s="95"/>
      <c r="T429" s="95"/>
      <c r="V429" s="95"/>
      <c r="W429" s="95"/>
      <c r="X429" s="95"/>
      <c r="Y429" s="95"/>
      <c r="Z429" s="95"/>
      <c r="AA429" s="95"/>
      <c r="AB429" s="95"/>
      <c r="AC429" s="95"/>
      <c r="AD429" s="95"/>
      <c r="AE429" s="95"/>
      <c r="AF429" s="95"/>
    </row>
    <row r="430" spans="5:32" x14ac:dyDescent="0.25">
      <c r="E430" s="95"/>
      <c r="F430" s="95"/>
      <c r="G430" s="95"/>
      <c r="H430" s="95"/>
      <c r="I430" s="95"/>
      <c r="J430" s="95"/>
      <c r="K430" s="95"/>
      <c r="L430" s="95"/>
      <c r="M430" s="95"/>
      <c r="O430" s="95"/>
      <c r="P430" s="95"/>
      <c r="Q430" s="95"/>
      <c r="R430" s="95"/>
      <c r="S430" s="95"/>
      <c r="T430" s="95"/>
      <c r="V430" s="95"/>
      <c r="W430" s="95"/>
      <c r="X430" s="95"/>
      <c r="Y430" s="95"/>
      <c r="Z430" s="95"/>
      <c r="AA430" s="95"/>
      <c r="AB430" s="95"/>
      <c r="AC430" s="95"/>
      <c r="AD430" s="95"/>
      <c r="AE430" s="95"/>
      <c r="AF430" s="95"/>
    </row>
    <row r="431" spans="5:32" x14ac:dyDescent="0.25">
      <c r="E431" s="95"/>
      <c r="F431" s="95"/>
      <c r="G431" s="95"/>
      <c r="H431" s="95"/>
      <c r="I431" s="95"/>
      <c r="J431" s="95"/>
      <c r="K431" s="95"/>
      <c r="L431" s="95"/>
      <c r="M431" s="95"/>
      <c r="O431" s="95"/>
      <c r="P431" s="95"/>
      <c r="Q431" s="95"/>
      <c r="R431" s="95"/>
      <c r="S431" s="95"/>
      <c r="T431" s="95"/>
      <c r="V431" s="95"/>
      <c r="W431" s="95"/>
      <c r="X431" s="95"/>
      <c r="Y431" s="95"/>
      <c r="Z431" s="95"/>
      <c r="AA431" s="95"/>
      <c r="AB431" s="95"/>
      <c r="AC431" s="95"/>
      <c r="AD431" s="95"/>
      <c r="AE431" s="95"/>
      <c r="AF431" s="95"/>
    </row>
    <row r="432" spans="5:32" x14ac:dyDescent="0.25">
      <c r="E432" s="95"/>
      <c r="F432" s="95"/>
      <c r="G432" s="95"/>
      <c r="H432" s="95"/>
      <c r="I432" s="95"/>
      <c r="J432" s="95"/>
      <c r="K432" s="95"/>
      <c r="L432" s="95"/>
      <c r="M432" s="95"/>
      <c r="O432" s="95"/>
      <c r="P432" s="95"/>
      <c r="Q432" s="95"/>
      <c r="R432" s="95"/>
      <c r="S432" s="95"/>
      <c r="T432" s="95"/>
      <c r="V432" s="95"/>
      <c r="W432" s="95"/>
      <c r="X432" s="95"/>
      <c r="Y432" s="95"/>
      <c r="Z432" s="95"/>
      <c r="AA432" s="95"/>
      <c r="AB432" s="95"/>
      <c r="AC432" s="95"/>
      <c r="AD432" s="95"/>
      <c r="AE432" s="95"/>
      <c r="AF432" s="95"/>
    </row>
    <row r="433" spans="5:32" x14ac:dyDescent="0.25">
      <c r="E433" s="95"/>
      <c r="F433" s="95"/>
      <c r="G433" s="95"/>
      <c r="H433" s="95"/>
      <c r="I433" s="95"/>
      <c r="J433" s="95"/>
      <c r="K433" s="95"/>
      <c r="L433" s="95"/>
      <c r="M433" s="95"/>
      <c r="O433" s="95"/>
      <c r="P433" s="95"/>
      <c r="Q433" s="95"/>
      <c r="R433" s="95"/>
      <c r="S433" s="95"/>
      <c r="T433" s="95"/>
      <c r="V433" s="95"/>
      <c r="W433" s="95"/>
      <c r="X433" s="95"/>
      <c r="Y433" s="95"/>
      <c r="Z433" s="95"/>
      <c r="AA433" s="95"/>
      <c r="AB433" s="95"/>
      <c r="AC433" s="95"/>
      <c r="AD433" s="95"/>
      <c r="AE433" s="95"/>
      <c r="AF433" s="95"/>
    </row>
    <row r="434" spans="5:32" x14ac:dyDescent="0.25">
      <c r="E434" s="95"/>
      <c r="F434" s="95"/>
      <c r="G434" s="95"/>
      <c r="H434" s="95"/>
      <c r="I434" s="95"/>
      <c r="J434" s="95"/>
      <c r="K434" s="95"/>
      <c r="L434" s="95"/>
      <c r="M434" s="95"/>
      <c r="O434" s="95"/>
      <c r="P434" s="95"/>
      <c r="Q434" s="95"/>
      <c r="R434" s="95"/>
      <c r="S434" s="95"/>
      <c r="T434" s="95"/>
      <c r="V434" s="95"/>
      <c r="W434" s="95"/>
      <c r="X434" s="95"/>
      <c r="Y434" s="95"/>
      <c r="Z434" s="95"/>
      <c r="AA434" s="95"/>
      <c r="AB434" s="95"/>
      <c r="AC434" s="95"/>
      <c r="AD434" s="95"/>
      <c r="AE434" s="95"/>
      <c r="AF434" s="95"/>
    </row>
    <row r="435" spans="5:32" x14ac:dyDescent="0.25">
      <c r="E435" s="95"/>
      <c r="F435" s="95"/>
      <c r="G435" s="95"/>
      <c r="H435" s="95"/>
      <c r="I435" s="95"/>
      <c r="J435" s="95"/>
      <c r="K435" s="95"/>
      <c r="L435" s="95"/>
      <c r="M435" s="95"/>
      <c r="O435" s="95"/>
      <c r="P435" s="95"/>
      <c r="Q435" s="95"/>
      <c r="R435" s="95"/>
      <c r="S435" s="95"/>
      <c r="T435" s="95"/>
      <c r="V435" s="95"/>
      <c r="W435" s="95"/>
      <c r="X435" s="95"/>
      <c r="Y435" s="95"/>
      <c r="Z435" s="95"/>
      <c r="AA435" s="95"/>
      <c r="AB435" s="95"/>
      <c r="AC435" s="95"/>
      <c r="AD435" s="95"/>
      <c r="AE435" s="95"/>
      <c r="AF435" s="95"/>
    </row>
    <row r="436" spans="5:32" x14ac:dyDescent="0.25">
      <c r="E436" s="95"/>
      <c r="F436" s="95"/>
      <c r="G436" s="95"/>
      <c r="H436" s="95"/>
      <c r="I436" s="95"/>
      <c r="J436" s="95"/>
      <c r="K436" s="95"/>
      <c r="L436" s="95"/>
      <c r="M436" s="95"/>
      <c r="O436" s="95"/>
      <c r="P436" s="95"/>
      <c r="Q436" s="95"/>
      <c r="R436" s="95"/>
      <c r="S436" s="95"/>
      <c r="T436" s="95"/>
      <c r="V436" s="95"/>
      <c r="W436" s="95"/>
      <c r="X436" s="95"/>
      <c r="Y436" s="95"/>
      <c r="Z436" s="95"/>
      <c r="AA436" s="95"/>
      <c r="AB436" s="95"/>
      <c r="AC436" s="95"/>
      <c r="AD436" s="95"/>
      <c r="AE436" s="95"/>
      <c r="AF436" s="95"/>
    </row>
    <row r="437" spans="5:32" x14ac:dyDescent="0.25">
      <c r="E437" s="95"/>
      <c r="F437" s="95"/>
      <c r="G437" s="95"/>
      <c r="H437" s="95"/>
      <c r="I437" s="95"/>
      <c r="J437" s="95"/>
      <c r="K437" s="95"/>
      <c r="L437" s="95"/>
      <c r="M437" s="95"/>
      <c r="O437" s="95"/>
      <c r="P437" s="95"/>
      <c r="Q437" s="95"/>
      <c r="R437" s="95"/>
      <c r="S437" s="95"/>
      <c r="T437" s="95"/>
      <c r="V437" s="95"/>
      <c r="W437" s="95"/>
      <c r="X437" s="95"/>
      <c r="Y437" s="95"/>
      <c r="Z437" s="95"/>
      <c r="AA437" s="95"/>
      <c r="AB437" s="95"/>
      <c r="AC437" s="95"/>
      <c r="AD437" s="95"/>
      <c r="AE437" s="95"/>
      <c r="AF437" s="95"/>
    </row>
    <row r="438" spans="5:32" x14ac:dyDescent="0.25">
      <c r="E438" s="95"/>
      <c r="F438" s="95"/>
      <c r="G438" s="95"/>
      <c r="H438" s="95"/>
      <c r="I438" s="95"/>
      <c r="J438" s="95"/>
      <c r="K438" s="95"/>
      <c r="L438" s="95"/>
      <c r="M438" s="95"/>
      <c r="O438" s="95"/>
      <c r="P438" s="95"/>
      <c r="Q438" s="95"/>
      <c r="R438" s="95"/>
      <c r="S438" s="95"/>
      <c r="T438" s="95"/>
      <c r="V438" s="95"/>
      <c r="W438" s="95"/>
      <c r="X438" s="95"/>
      <c r="Y438" s="95"/>
      <c r="Z438" s="95"/>
      <c r="AA438" s="95"/>
      <c r="AB438" s="95"/>
      <c r="AC438" s="95"/>
      <c r="AD438" s="95"/>
      <c r="AE438" s="95"/>
      <c r="AF438" s="95"/>
    </row>
    <row r="439" spans="5:32" x14ac:dyDescent="0.25">
      <c r="E439" s="95"/>
      <c r="F439" s="95"/>
      <c r="G439" s="95"/>
      <c r="H439" s="95"/>
      <c r="I439" s="95"/>
      <c r="J439" s="95"/>
      <c r="K439" s="95"/>
      <c r="L439" s="95"/>
      <c r="M439" s="95"/>
      <c r="O439" s="95"/>
      <c r="P439" s="95"/>
      <c r="Q439" s="95"/>
      <c r="R439" s="95"/>
      <c r="S439" s="95"/>
      <c r="T439" s="95"/>
      <c r="V439" s="95"/>
      <c r="W439" s="95"/>
      <c r="X439" s="95"/>
      <c r="Y439" s="95"/>
      <c r="Z439" s="95"/>
      <c r="AA439" s="95"/>
      <c r="AB439" s="95"/>
      <c r="AC439" s="95"/>
      <c r="AD439" s="95"/>
      <c r="AE439" s="95"/>
      <c r="AF439" s="95"/>
    </row>
    <row r="440" spans="5:32" x14ac:dyDescent="0.25">
      <c r="E440" s="95"/>
      <c r="F440" s="95"/>
      <c r="G440" s="95"/>
      <c r="H440" s="95"/>
      <c r="I440" s="95"/>
      <c r="J440" s="95"/>
      <c r="K440" s="95"/>
      <c r="L440" s="95"/>
      <c r="M440" s="95"/>
      <c r="O440" s="95"/>
      <c r="P440" s="95"/>
      <c r="Q440" s="95"/>
      <c r="R440" s="95"/>
      <c r="S440" s="95"/>
      <c r="T440" s="95"/>
      <c r="V440" s="95"/>
      <c r="W440" s="95"/>
      <c r="X440" s="95"/>
      <c r="Y440" s="95"/>
      <c r="Z440" s="95"/>
      <c r="AA440" s="95"/>
      <c r="AB440" s="95"/>
      <c r="AC440" s="95"/>
      <c r="AD440" s="95"/>
      <c r="AE440" s="95"/>
      <c r="AF440" s="95"/>
    </row>
    <row r="441" spans="5:32" x14ac:dyDescent="0.25">
      <c r="E441" s="95"/>
      <c r="F441" s="95"/>
      <c r="G441" s="95"/>
      <c r="H441" s="95"/>
      <c r="I441" s="95"/>
      <c r="J441" s="95"/>
      <c r="K441" s="95"/>
      <c r="L441" s="95"/>
      <c r="M441" s="95"/>
      <c r="O441" s="95"/>
      <c r="P441" s="95"/>
      <c r="Q441" s="95"/>
      <c r="R441" s="95"/>
      <c r="S441" s="95"/>
      <c r="T441" s="95"/>
      <c r="V441" s="95"/>
      <c r="W441" s="95"/>
      <c r="X441" s="95"/>
      <c r="Y441" s="95"/>
      <c r="Z441" s="95"/>
      <c r="AA441" s="95"/>
      <c r="AB441" s="95"/>
      <c r="AC441" s="95"/>
      <c r="AD441" s="95"/>
      <c r="AE441" s="95"/>
      <c r="AF441" s="95"/>
    </row>
    <row r="442" spans="5:32" x14ac:dyDescent="0.25">
      <c r="E442" s="95"/>
      <c r="F442" s="95"/>
      <c r="G442" s="95"/>
      <c r="H442" s="95"/>
      <c r="I442" s="95"/>
      <c r="J442" s="95"/>
      <c r="K442" s="95"/>
      <c r="L442" s="95"/>
      <c r="M442" s="95"/>
      <c r="O442" s="95"/>
      <c r="P442" s="95"/>
      <c r="Q442" s="95"/>
      <c r="R442" s="95"/>
      <c r="S442" s="95"/>
      <c r="T442" s="95"/>
      <c r="V442" s="95"/>
      <c r="W442" s="95"/>
      <c r="X442" s="95"/>
      <c r="Y442" s="95"/>
      <c r="Z442" s="95"/>
      <c r="AA442" s="95"/>
      <c r="AB442" s="95"/>
      <c r="AC442" s="95"/>
      <c r="AD442" s="95"/>
      <c r="AE442" s="95"/>
      <c r="AF442" s="95"/>
    </row>
    <row r="443" spans="5:32" x14ac:dyDescent="0.25">
      <c r="E443" s="95"/>
      <c r="F443" s="95"/>
      <c r="G443" s="95"/>
      <c r="H443" s="95"/>
      <c r="I443" s="95"/>
      <c r="J443" s="95"/>
      <c r="K443" s="95"/>
      <c r="L443" s="95"/>
      <c r="M443" s="95"/>
      <c r="O443" s="95"/>
      <c r="P443" s="95"/>
      <c r="Q443" s="95"/>
      <c r="R443" s="95"/>
      <c r="S443" s="95"/>
      <c r="T443" s="95"/>
      <c r="V443" s="95"/>
      <c r="W443" s="95"/>
      <c r="X443" s="95"/>
      <c r="Y443" s="95"/>
      <c r="Z443" s="95"/>
      <c r="AA443" s="95"/>
      <c r="AB443" s="95"/>
      <c r="AC443" s="95"/>
      <c r="AD443" s="95"/>
      <c r="AE443" s="95"/>
      <c r="AF443" s="95"/>
    </row>
    <row r="444" spans="5:32" x14ac:dyDescent="0.25">
      <c r="E444" s="95"/>
      <c r="F444" s="95"/>
      <c r="G444" s="95"/>
      <c r="H444" s="95"/>
      <c r="I444" s="95"/>
      <c r="J444" s="95"/>
      <c r="K444" s="95"/>
      <c r="L444" s="95"/>
      <c r="M444" s="95"/>
      <c r="O444" s="95"/>
      <c r="P444" s="95"/>
      <c r="Q444" s="95"/>
      <c r="R444" s="95"/>
      <c r="S444" s="95"/>
      <c r="T444" s="95"/>
      <c r="V444" s="95"/>
      <c r="W444" s="95"/>
      <c r="X444" s="95"/>
      <c r="Y444" s="95"/>
      <c r="Z444" s="95"/>
      <c r="AA444" s="95"/>
      <c r="AB444" s="95"/>
      <c r="AC444" s="95"/>
      <c r="AD444" s="95"/>
      <c r="AE444" s="95"/>
      <c r="AF444" s="95"/>
    </row>
    <row r="445" spans="5:32" x14ac:dyDescent="0.25">
      <c r="E445" s="95"/>
      <c r="F445" s="95"/>
      <c r="G445" s="95"/>
      <c r="H445" s="95"/>
      <c r="I445" s="95"/>
      <c r="J445" s="95"/>
      <c r="K445" s="95"/>
      <c r="L445" s="95"/>
      <c r="M445" s="95"/>
      <c r="O445" s="95"/>
      <c r="P445" s="95"/>
      <c r="Q445" s="95"/>
      <c r="R445" s="95"/>
      <c r="S445" s="95"/>
      <c r="T445" s="95"/>
      <c r="V445" s="95"/>
      <c r="W445" s="95"/>
      <c r="X445" s="95"/>
      <c r="Y445" s="95"/>
      <c r="Z445" s="95"/>
      <c r="AA445" s="95"/>
      <c r="AB445" s="95"/>
      <c r="AC445" s="95"/>
      <c r="AD445" s="95"/>
      <c r="AE445" s="95"/>
      <c r="AF445" s="95"/>
    </row>
    <row r="446" spans="5:32" x14ac:dyDescent="0.25">
      <c r="E446" s="95"/>
      <c r="F446" s="95"/>
      <c r="G446" s="95"/>
      <c r="H446" s="95"/>
      <c r="I446" s="95"/>
      <c r="J446" s="95"/>
      <c r="K446" s="95"/>
      <c r="L446" s="95"/>
      <c r="M446" s="95"/>
      <c r="O446" s="95"/>
      <c r="P446" s="95"/>
      <c r="Q446" s="95"/>
      <c r="R446" s="95"/>
      <c r="S446" s="95"/>
      <c r="T446" s="95"/>
      <c r="V446" s="95"/>
      <c r="W446" s="95"/>
      <c r="X446" s="95"/>
      <c r="Y446" s="95"/>
      <c r="Z446" s="95"/>
      <c r="AA446" s="95"/>
      <c r="AB446" s="95"/>
      <c r="AC446" s="95"/>
      <c r="AD446" s="95"/>
      <c r="AE446" s="95"/>
      <c r="AF446" s="95"/>
    </row>
    <row r="447" spans="5:32" x14ac:dyDescent="0.25">
      <c r="E447" s="95"/>
      <c r="F447" s="95"/>
      <c r="G447" s="95"/>
      <c r="H447" s="95"/>
      <c r="I447" s="95"/>
      <c r="J447" s="95"/>
      <c r="K447" s="95"/>
      <c r="L447" s="95"/>
      <c r="M447" s="95"/>
      <c r="O447" s="95"/>
      <c r="P447" s="95"/>
      <c r="Q447" s="95"/>
      <c r="R447" s="95"/>
      <c r="S447" s="95"/>
      <c r="T447" s="95"/>
      <c r="V447" s="95"/>
      <c r="W447" s="95"/>
      <c r="X447" s="95"/>
      <c r="Y447" s="95"/>
      <c r="Z447" s="95"/>
      <c r="AA447" s="95"/>
      <c r="AB447" s="95"/>
      <c r="AC447" s="95"/>
      <c r="AD447" s="95"/>
      <c r="AE447" s="95"/>
      <c r="AF447" s="95"/>
    </row>
    <row r="448" spans="5:32" x14ac:dyDescent="0.25">
      <c r="E448" s="95"/>
      <c r="F448" s="95"/>
      <c r="G448" s="95"/>
      <c r="H448" s="95"/>
      <c r="I448" s="95"/>
      <c r="J448" s="95"/>
      <c r="K448" s="95"/>
      <c r="L448" s="95"/>
      <c r="M448" s="95"/>
      <c r="O448" s="95"/>
      <c r="P448" s="95"/>
      <c r="Q448" s="95"/>
      <c r="R448" s="95"/>
      <c r="S448" s="95"/>
      <c r="T448" s="95"/>
      <c r="V448" s="95"/>
      <c r="W448" s="95"/>
      <c r="X448" s="95"/>
      <c r="Y448" s="95"/>
      <c r="Z448" s="95"/>
      <c r="AA448" s="95"/>
      <c r="AB448" s="95"/>
      <c r="AC448" s="95"/>
      <c r="AD448" s="95"/>
      <c r="AE448" s="95"/>
      <c r="AF448" s="95"/>
    </row>
    <row r="449" spans="5:32" x14ac:dyDescent="0.25">
      <c r="E449" s="95"/>
      <c r="F449" s="95"/>
      <c r="G449" s="95"/>
      <c r="H449" s="95"/>
      <c r="I449" s="95"/>
      <c r="J449" s="95"/>
      <c r="K449" s="95"/>
      <c r="L449" s="95"/>
      <c r="M449" s="95"/>
      <c r="O449" s="95"/>
      <c r="P449" s="95"/>
      <c r="Q449" s="95"/>
      <c r="R449" s="95"/>
      <c r="S449" s="95"/>
      <c r="T449" s="95"/>
      <c r="V449" s="95"/>
      <c r="W449" s="95"/>
      <c r="X449" s="95"/>
      <c r="Y449" s="95"/>
      <c r="Z449" s="95"/>
      <c r="AA449" s="95"/>
      <c r="AB449" s="95"/>
      <c r="AC449" s="95"/>
      <c r="AD449" s="95"/>
      <c r="AE449" s="95"/>
      <c r="AF449" s="95"/>
    </row>
    <row r="450" spans="5:32" x14ac:dyDescent="0.25">
      <c r="E450" s="95"/>
      <c r="F450" s="95"/>
      <c r="G450" s="95"/>
      <c r="H450" s="95"/>
      <c r="I450" s="95"/>
      <c r="J450" s="95"/>
      <c r="K450" s="95"/>
      <c r="L450" s="95"/>
      <c r="M450" s="95"/>
      <c r="O450" s="95"/>
      <c r="P450" s="95"/>
      <c r="Q450" s="95"/>
      <c r="R450" s="95"/>
      <c r="S450" s="95"/>
      <c r="T450" s="95"/>
      <c r="V450" s="95"/>
      <c r="W450" s="95"/>
      <c r="X450" s="95"/>
      <c r="Y450" s="95"/>
      <c r="Z450" s="95"/>
      <c r="AA450" s="95"/>
      <c r="AB450" s="95"/>
      <c r="AC450" s="95"/>
      <c r="AD450" s="95"/>
      <c r="AE450" s="95"/>
      <c r="AF450" s="95"/>
    </row>
    <row r="451" spans="5:32" x14ac:dyDescent="0.25">
      <c r="E451" s="95"/>
      <c r="F451" s="95"/>
      <c r="G451" s="95"/>
      <c r="H451" s="95"/>
      <c r="I451" s="95"/>
      <c r="J451" s="95"/>
      <c r="K451" s="95"/>
      <c r="L451" s="95"/>
      <c r="M451" s="95"/>
      <c r="O451" s="95"/>
      <c r="P451" s="95"/>
      <c r="Q451" s="95"/>
      <c r="R451" s="95"/>
      <c r="S451" s="95"/>
      <c r="T451" s="95"/>
      <c r="V451" s="95"/>
      <c r="W451" s="95"/>
      <c r="X451" s="95"/>
      <c r="Y451" s="95"/>
      <c r="Z451" s="95"/>
      <c r="AA451" s="95"/>
      <c r="AB451" s="95"/>
      <c r="AC451" s="95"/>
      <c r="AD451" s="95"/>
      <c r="AE451" s="95"/>
      <c r="AF451" s="95"/>
    </row>
    <row r="452" spans="5:32" x14ac:dyDescent="0.25">
      <c r="E452" s="95"/>
      <c r="F452" s="95"/>
      <c r="G452" s="95"/>
      <c r="H452" s="95"/>
      <c r="I452" s="95"/>
      <c r="J452" s="95"/>
      <c r="K452" s="95"/>
      <c r="L452" s="95"/>
      <c r="M452" s="95"/>
      <c r="O452" s="95"/>
      <c r="P452" s="95"/>
      <c r="Q452" s="95"/>
      <c r="R452" s="95"/>
      <c r="S452" s="95"/>
      <c r="T452" s="95"/>
      <c r="V452" s="95"/>
      <c r="W452" s="95"/>
      <c r="X452" s="95"/>
      <c r="Y452" s="95"/>
      <c r="Z452" s="95"/>
      <c r="AA452" s="95"/>
      <c r="AB452" s="95"/>
      <c r="AC452" s="95"/>
      <c r="AD452" s="95"/>
      <c r="AE452" s="95"/>
      <c r="AF452" s="95"/>
    </row>
    <row r="453" spans="5:32" x14ac:dyDescent="0.25">
      <c r="E453" s="95"/>
      <c r="F453" s="95"/>
      <c r="G453" s="95"/>
      <c r="H453" s="95"/>
      <c r="I453" s="95"/>
      <c r="J453" s="95"/>
      <c r="K453" s="95"/>
      <c r="L453" s="95"/>
      <c r="M453" s="95"/>
      <c r="O453" s="95"/>
      <c r="P453" s="95"/>
      <c r="Q453" s="95"/>
      <c r="R453" s="95"/>
      <c r="S453" s="95"/>
      <c r="T453" s="95"/>
      <c r="V453" s="95"/>
      <c r="W453" s="95"/>
      <c r="X453" s="95"/>
      <c r="Y453" s="95"/>
      <c r="Z453" s="95"/>
      <c r="AA453" s="95"/>
      <c r="AB453" s="95"/>
      <c r="AC453" s="95"/>
      <c r="AD453" s="95"/>
      <c r="AE453" s="95"/>
      <c r="AF453" s="95"/>
    </row>
    <row r="454" spans="5:32" x14ac:dyDescent="0.25">
      <c r="E454" s="95"/>
      <c r="F454" s="95"/>
      <c r="G454" s="95"/>
      <c r="H454" s="95"/>
      <c r="I454" s="95"/>
      <c r="J454" s="95"/>
      <c r="K454" s="95"/>
      <c r="L454" s="95"/>
      <c r="M454" s="95"/>
      <c r="O454" s="95"/>
      <c r="P454" s="95"/>
      <c r="Q454" s="95"/>
      <c r="R454" s="95"/>
      <c r="S454" s="95"/>
      <c r="T454" s="95"/>
      <c r="V454" s="95"/>
      <c r="W454" s="95"/>
      <c r="X454" s="95"/>
      <c r="Y454" s="95"/>
      <c r="Z454" s="95"/>
      <c r="AA454" s="95"/>
      <c r="AB454" s="95"/>
      <c r="AC454" s="95"/>
      <c r="AD454" s="95"/>
      <c r="AE454" s="95"/>
      <c r="AF454" s="95"/>
    </row>
    <row r="455" spans="5:32" x14ac:dyDescent="0.25">
      <c r="E455" s="95"/>
      <c r="F455" s="95"/>
      <c r="G455" s="95"/>
      <c r="H455" s="95"/>
      <c r="I455" s="95"/>
      <c r="J455" s="95"/>
      <c r="K455" s="95"/>
      <c r="L455" s="95"/>
      <c r="M455" s="95"/>
      <c r="O455" s="95"/>
      <c r="P455" s="95"/>
      <c r="Q455" s="95"/>
      <c r="R455" s="95"/>
      <c r="S455" s="95"/>
      <c r="T455" s="95"/>
      <c r="V455" s="95"/>
      <c r="W455" s="95"/>
      <c r="X455" s="95"/>
      <c r="Y455" s="95"/>
      <c r="Z455" s="95"/>
      <c r="AA455" s="95"/>
      <c r="AB455" s="95"/>
      <c r="AC455" s="95"/>
      <c r="AD455" s="95"/>
      <c r="AE455" s="95"/>
      <c r="AF455" s="95"/>
    </row>
    <row r="456" spans="5:32" x14ac:dyDescent="0.25">
      <c r="E456" s="95"/>
      <c r="F456" s="95"/>
      <c r="G456" s="95"/>
      <c r="H456" s="95"/>
      <c r="I456" s="95"/>
      <c r="J456" s="95"/>
      <c r="K456" s="95"/>
      <c r="L456" s="95"/>
      <c r="M456" s="95"/>
      <c r="O456" s="95"/>
      <c r="P456" s="95"/>
      <c r="Q456" s="95"/>
      <c r="R456" s="95"/>
      <c r="S456" s="95"/>
      <c r="T456" s="95"/>
      <c r="V456" s="95"/>
      <c r="W456" s="95"/>
      <c r="X456" s="95"/>
      <c r="Y456" s="95"/>
      <c r="Z456" s="95"/>
      <c r="AA456" s="95"/>
      <c r="AB456" s="95"/>
      <c r="AC456" s="95"/>
      <c r="AD456" s="95"/>
      <c r="AE456" s="95"/>
      <c r="AF456" s="95"/>
    </row>
    <row r="457" spans="5:32" x14ac:dyDescent="0.25">
      <c r="E457" s="95"/>
      <c r="F457" s="95"/>
      <c r="G457" s="95"/>
      <c r="H457" s="95"/>
      <c r="I457" s="95"/>
      <c r="J457" s="95"/>
      <c r="K457" s="95"/>
      <c r="L457" s="95"/>
      <c r="M457" s="95"/>
      <c r="O457" s="95"/>
      <c r="P457" s="95"/>
      <c r="Q457" s="95"/>
      <c r="R457" s="95"/>
      <c r="S457" s="95"/>
      <c r="T457" s="95"/>
      <c r="V457" s="95"/>
      <c r="W457" s="95"/>
      <c r="X457" s="95"/>
      <c r="Y457" s="95"/>
      <c r="Z457" s="95"/>
      <c r="AA457" s="95"/>
      <c r="AB457" s="95"/>
      <c r="AC457" s="95"/>
      <c r="AD457" s="95"/>
      <c r="AE457" s="95"/>
      <c r="AF457" s="95"/>
    </row>
    <row r="458" spans="5:32" x14ac:dyDescent="0.25">
      <c r="E458" s="95"/>
      <c r="F458" s="95"/>
      <c r="G458" s="95"/>
      <c r="H458" s="95"/>
      <c r="I458" s="95"/>
      <c r="J458" s="95"/>
      <c r="K458" s="95"/>
      <c r="L458" s="95"/>
      <c r="M458" s="95"/>
      <c r="O458" s="95"/>
      <c r="P458" s="95"/>
      <c r="Q458" s="95"/>
      <c r="R458" s="95"/>
      <c r="S458" s="95"/>
      <c r="T458" s="95"/>
      <c r="V458" s="95"/>
      <c r="W458" s="95"/>
      <c r="X458" s="95"/>
      <c r="Y458" s="95"/>
      <c r="Z458" s="95"/>
      <c r="AA458" s="95"/>
      <c r="AB458" s="95"/>
      <c r="AC458" s="95"/>
      <c r="AD458" s="95"/>
      <c r="AE458" s="95"/>
      <c r="AF458" s="95"/>
    </row>
    <row r="459" spans="5:32" x14ac:dyDescent="0.25">
      <c r="E459" s="95"/>
      <c r="F459" s="95"/>
      <c r="G459" s="95"/>
      <c r="H459" s="95"/>
      <c r="I459" s="95"/>
      <c r="J459" s="95"/>
      <c r="K459" s="95"/>
      <c r="L459" s="95"/>
      <c r="M459" s="95"/>
      <c r="O459" s="95"/>
      <c r="P459" s="95"/>
      <c r="Q459" s="95"/>
      <c r="R459" s="95"/>
      <c r="S459" s="95"/>
      <c r="T459" s="95"/>
      <c r="V459" s="95"/>
      <c r="W459" s="95"/>
      <c r="X459" s="95"/>
      <c r="Y459" s="95"/>
      <c r="Z459" s="95"/>
      <c r="AA459" s="95"/>
      <c r="AB459" s="95"/>
      <c r="AC459" s="95"/>
      <c r="AD459" s="95"/>
      <c r="AE459" s="95"/>
      <c r="AF459" s="95"/>
    </row>
    <row r="460" spans="5:32" x14ac:dyDescent="0.25">
      <c r="E460" s="95"/>
      <c r="F460" s="95"/>
      <c r="G460" s="95"/>
      <c r="H460" s="95"/>
      <c r="I460" s="95"/>
      <c r="J460" s="95"/>
      <c r="K460" s="95"/>
      <c r="L460" s="95"/>
      <c r="M460" s="95"/>
      <c r="O460" s="95"/>
      <c r="P460" s="95"/>
      <c r="Q460" s="95"/>
      <c r="R460" s="95"/>
      <c r="S460" s="95"/>
      <c r="T460" s="95"/>
      <c r="V460" s="95"/>
      <c r="W460" s="95"/>
      <c r="X460" s="95"/>
      <c r="Y460" s="95"/>
      <c r="Z460" s="95"/>
      <c r="AA460" s="95"/>
      <c r="AB460" s="95"/>
      <c r="AC460" s="95"/>
      <c r="AD460" s="95"/>
      <c r="AE460" s="95"/>
      <c r="AF460" s="95"/>
    </row>
    <row r="461" spans="5:32" x14ac:dyDescent="0.25">
      <c r="E461" s="95"/>
      <c r="F461" s="95"/>
      <c r="G461" s="95"/>
      <c r="H461" s="95"/>
      <c r="I461" s="95"/>
      <c r="J461" s="95"/>
      <c r="K461" s="95"/>
      <c r="L461" s="95"/>
      <c r="M461" s="95"/>
      <c r="O461" s="95"/>
      <c r="P461" s="95"/>
      <c r="Q461" s="95"/>
      <c r="R461" s="95"/>
      <c r="S461" s="95"/>
      <c r="T461" s="95"/>
      <c r="V461" s="95"/>
      <c r="W461" s="95"/>
      <c r="X461" s="95"/>
      <c r="Y461" s="95"/>
      <c r="Z461" s="95"/>
      <c r="AA461" s="95"/>
      <c r="AB461" s="95"/>
      <c r="AC461" s="95"/>
      <c r="AD461" s="95"/>
      <c r="AE461" s="95"/>
      <c r="AF461" s="95"/>
    </row>
    <row r="462" spans="5:32" x14ac:dyDescent="0.25">
      <c r="E462" s="95"/>
      <c r="F462" s="95"/>
      <c r="G462" s="95"/>
      <c r="H462" s="95"/>
      <c r="I462" s="95"/>
      <c r="J462" s="95"/>
      <c r="K462" s="95"/>
      <c r="L462" s="95"/>
      <c r="M462" s="95"/>
      <c r="O462" s="95"/>
      <c r="P462" s="95"/>
      <c r="Q462" s="95"/>
      <c r="R462" s="95"/>
      <c r="S462" s="95"/>
      <c r="T462" s="95"/>
      <c r="V462" s="95"/>
      <c r="W462" s="95"/>
      <c r="X462" s="95"/>
      <c r="Y462" s="95"/>
      <c r="Z462" s="95"/>
      <c r="AA462" s="95"/>
      <c r="AB462" s="95"/>
      <c r="AC462" s="95"/>
      <c r="AD462" s="95"/>
      <c r="AE462" s="95"/>
      <c r="AF462" s="95"/>
    </row>
    <row r="463" spans="5:32" x14ac:dyDescent="0.25">
      <c r="E463" s="95"/>
      <c r="F463" s="95"/>
      <c r="G463" s="95"/>
      <c r="H463" s="95"/>
      <c r="I463" s="95"/>
      <c r="J463" s="95"/>
      <c r="K463" s="95"/>
      <c r="L463" s="95"/>
      <c r="M463" s="95"/>
      <c r="O463" s="95"/>
      <c r="P463" s="95"/>
      <c r="Q463" s="95"/>
      <c r="R463" s="95"/>
      <c r="S463" s="95"/>
      <c r="T463" s="95"/>
      <c r="V463" s="95"/>
      <c r="W463" s="95"/>
      <c r="X463" s="95"/>
      <c r="Y463" s="95"/>
      <c r="Z463" s="95"/>
      <c r="AA463" s="95"/>
      <c r="AB463" s="95"/>
      <c r="AC463" s="95"/>
      <c r="AD463" s="95"/>
      <c r="AE463" s="95"/>
      <c r="AF463" s="95"/>
    </row>
    <row r="464" spans="5:32" x14ac:dyDescent="0.25">
      <c r="E464" s="95"/>
      <c r="F464" s="95"/>
      <c r="G464" s="95"/>
      <c r="H464" s="95"/>
      <c r="I464" s="95"/>
      <c r="J464" s="95"/>
      <c r="K464" s="95"/>
      <c r="L464" s="95"/>
      <c r="M464" s="95"/>
      <c r="O464" s="95"/>
      <c r="P464" s="95"/>
      <c r="Q464" s="95"/>
      <c r="R464" s="95"/>
      <c r="S464" s="95"/>
      <c r="T464" s="95"/>
      <c r="V464" s="95"/>
      <c r="W464" s="95"/>
      <c r="X464" s="95"/>
      <c r="Y464" s="95"/>
      <c r="Z464" s="95"/>
      <c r="AA464" s="95"/>
      <c r="AB464" s="95"/>
      <c r="AC464" s="95"/>
      <c r="AD464" s="95"/>
      <c r="AE464" s="95"/>
      <c r="AF464" s="95"/>
    </row>
    <row r="465" spans="5:32" x14ac:dyDescent="0.25">
      <c r="E465" s="95"/>
      <c r="F465" s="95"/>
      <c r="G465" s="95"/>
      <c r="H465" s="95"/>
      <c r="I465" s="95"/>
      <c r="J465" s="95"/>
      <c r="K465" s="95"/>
      <c r="L465" s="95"/>
      <c r="M465" s="95"/>
      <c r="O465" s="95"/>
      <c r="P465" s="95"/>
      <c r="Q465" s="95"/>
      <c r="R465" s="95"/>
      <c r="S465" s="95"/>
      <c r="T465" s="95"/>
      <c r="V465" s="95"/>
      <c r="W465" s="95"/>
      <c r="X465" s="95"/>
      <c r="Y465" s="95"/>
      <c r="Z465" s="95"/>
      <c r="AA465" s="95"/>
      <c r="AB465" s="95"/>
      <c r="AC465" s="95"/>
      <c r="AD465" s="95"/>
      <c r="AE465" s="95"/>
      <c r="AF465" s="95"/>
    </row>
    <row r="466" spans="5:32" x14ac:dyDescent="0.25">
      <c r="E466" s="95"/>
      <c r="F466" s="95"/>
      <c r="G466" s="95"/>
      <c r="H466" s="95"/>
      <c r="I466" s="95"/>
      <c r="J466" s="95"/>
      <c r="K466" s="95"/>
      <c r="L466" s="95"/>
      <c r="M466" s="95"/>
      <c r="O466" s="95"/>
      <c r="P466" s="95"/>
      <c r="Q466" s="95"/>
      <c r="R466" s="95"/>
      <c r="S466" s="95"/>
      <c r="T466" s="95"/>
      <c r="V466" s="95"/>
      <c r="W466" s="95"/>
      <c r="X466" s="95"/>
      <c r="Y466" s="95"/>
      <c r="Z466" s="95"/>
      <c r="AA466" s="95"/>
      <c r="AB466" s="95"/>
      <c r="AC466" s="95"/>
      <c r="AD466" s="95"/>
      <c r="AE466" s="95"/>
      <c r="AF466" s="95"/>
    </row>
    <row r="467" spans="5:32" x14ac:dyDescent="0.25">
      <c r="E467" s="95"/>
      <c r="F467" s="95"/>
      <c r="G467" s="95"/>
      <c r="H467" s="95"/>
      <c r="I467" s="95"/>
      <c r="J467" s="95"/>
      <c r="K467" s="95"/>
      <c r="L467" s="95"/>
      <c r="M467" s="95"/>
      <c r="O467" s="95"/>
      <c r="P467" s="95"/>
      <c r="Q467" s="95"/>
      <c r="R467" s="95"/>
      <c r="S467" s="95"/>
      <c r="T467" s="95"/>
      <c r="V467" s="95"/>
      <c r="W467" s="95"/>
      <c r="X467" s="95"/>
      <c r="Y467" s="95"/>
      <c r="Z467" s="95"/>
      <c r="AA467" s="95"/>
      <c r="AB467" s="95"/>
      <c r="AC467" s="95"/>
      <c r="AD467" s="95"/>
      <c r="AE467" s="95"/>
      <c r="AF467" s="95"/>
    </row>
    <row r="468" spans="5:32" x14ac:dyDescent="0.25">
      <c r="E468" s="95"/>
      <c r="F468" s="95"/>
      <c r="G468" s="95"/>
      <c r="H468" s="95"/>
      <c r="I468" s="95"/>
      <c r="J468" s="95"/>
      <c r="K468" s="95"/>
      <c r="L468" s="95"/>
      <c r="M468" s="95"/>
      <c r="O468" s="95"/>
      <c r="P468" s="95"/>
      <c r="Q468" s="95"/>
      <c r="R468" s="95"/>
      <c r="S468" s="95"/>
      <c r="T468" s="95"/>
      <c r="V468" s="95"/>
      <c r="W468" s="95"/>
      <c r="X468" s="95"/>
      <c r="Y468" s="95"/>
      <c r="Z468" s="95"/>
      <c r="AA468" s="95"/>
      <c r="AB468" s="95"/>
      <c r="AC468" s="95"/>
      <c r="AD468" s="95"/>
      <c r="AE468" s="95"/>
      <c r="AF468" s="95"/>
    </row>
    <row r="469" spans="5:32" x14ac:dyDescent="0.25">
      <c r="E469" s="95"/>
      <c r="F469" s="95"/>
      <c r="G469" s="95"/>
      <c r="H469" s="95"/>
      <c r="I469" s="95"/>
      <c r="J469" s="95"/>
      <c r="K469" s="95"/>
      <c r="L469" s="95"/>
      <c r="M469" s="95"/>
      <c r="O469" s="95"/>
      <c r="P469" s="95"/>
      <c r="Q469" s="95"/>
      <c r="R469" s="95"/>
      <c r="S469" s="95"/>
      <c r="T469" s="95"/>
      <c r="V469" s="95"/>
      <c r="W469" s="95"/>
      <c r="X469" s="95"/>
      <c r="Y469" s="95"/>
      <c r="Z469" s="95"/>
      <c r="AA469" s="95"/>
      <c r="AB469" s="95"/>
      <c r="AC469" s="95"/>
      <c r="AD469" s="95"/>
      <c r="AE469" s="95"/>
      <c r="AF469" s="95"/>
    </row>
    <row r="470" spans="5:32" x14ac:dyDescent="0.25">
      <c r="E470" s="95"/>
      <c r="F470" s="95"/>
      <c r="G470" s="95"/>
      <c r="H470" s="95"/>
      <c r="I470" s="95"/>
      <c r="J470" s="95"/>
      <c r="K470" s="95"/>
      <c r="L470" s="95"/>
      <c r="M470" s="95"/>
      <c r="O470" s="95"/>
      <c r="P470" s="95"/>
      <c r="Q470" s="95"/>
      <c r="R470" s="95"/>
      <c r="S470" s="95"/>
      <c r="T470" s="95"/>
      <c r="V470" s="95"/>
      <c r="W470" s="95"/>
      <c r="X470" s="95"/>
      <c r="Y470" s="95"/>
      <c r="Z470" s="95"/>
      <c r="AA470" s="95"/>
      <c r="AB470" s="95"/>
      <c r="AC470" s="95"/>
      <c r="AD470" s="95"/>
      <c r="AE470" s="95"/>
      <c r="AF470" s="95"/>
    </row>
    <row r="471" spans="5:32" x14ac:dyDescent="0.25">
      <c r="E471" s="95"/>
      <c r="F471" s="95"/>
      <c r="G471" s="95"/>
      <c r="H471" s="95"/>
      <c r="I471" s="95"/>
      <c r="J471" s="95"/>
      <c r="K471" s="95"/>
      <c r="L471" s="95"/>
      <c r="M471" s="95"/>
      <c r="O471" s="95"/>
      <c r="P471" s="95"/>
      <c r="Q471" s="95"/>
      <c r="R471" s="95"/>
      <c r="S471" s="95"/>
      <c r="T471" s="95"/>
      <c r="V471" s="95"/>
      <c r="W471" s="95"/>
      <c r="X471" s="95"/>
      <c r="Y471" s="95"/>
      <c r="Z471" s="95"/>
      <c r="AA471" s="95"/>
      <c r="AB471" s="95"/>
      <c r="AC471" s="95"/>
      <c r="AD471" s="95"/>
      <c r="AE471" s="95"/>
      <c r="AF471" s="95"/>
    </row>
    <row r="472" spans="5:32" x14ac:dyDescent="0.25">
      <c r="E472" s="95"/>
      <c r="F472" s="95"/>
      <c r="G472" s="95"/>
      <c r="H472" s="95"/>
      <c r="I472" s="95"/>
      <c r="J472" s="95"/>
      <c r="K472" s="95"/>
      <c r="L472" s="95"/>
      <c r="M472" s="95"/>
      <c r="O472" s="95"/>
      <c r="P472" s="95"/>
      <c r="Q472" s="95"/>
      <c r="R472" s="95"/>
      <c r="S472" s="95"/>
      <c r="T472" s="95"/>
      <c r="V472" s="95"/>
      <c r="W472" s="95"/>
      <c r="X472" s="95"/>
      <c r="Y472" s="95"/>
      <c r="Z472" s="95"/>
      <c r="AA472" s="95"/>
      <c r="AB472" s="95"/>
      <c r="AC472" s="95"/>
      <c r="AD472" s="95"/>
      <c r="AE472" s="95"/>
      <c r="AF472" s="95"/>
    </row>
    <row r="473" spans="5:32" x14ac:dyDescent="0.25">
      <c r="E473" s="95"/>
      <c r="F473" s="95"/>
      <c r="G473" s="95"/>
      <c r="H473" s="95"/>
      <c r="I473" s="95"/>
      <c r="J473" s="95"/>
      <c r="K473" s="95"/>
      <c r="L473" s="95"/>
      <c r="M473" s="95"/>
      <c r="O473" s="95"/>
      <c r="P473" s="95"/>
      <c r="Q473" s="95"/>
      <c r="R473" s="95"/>
      <c r="S473" s="95"/>
      <c r="T473" s="95"/>
      <c r="V473" s="95"/>
      <c r="W473" s="95"/>
      <c r="X473" s="95"/>
      <c r="Y473" s="95"/>
      <c r="Z473" s="95"/>
      <c r="AA473" s="95"/>
      <c r="AB473" s="95"/>
      <c r="AC473" s="95"/>
      <c r="AD473" s="95"/>
      <c r="AE473" s="95"/>
      <c r="AF473" s="95"/>
    </row>
    <row r="474" spans="5:32" x14ac:dyDescent="0.25">
      <c r="E474" s="95"/>
      <c r="F474" s="95"/>
      <c r="G474" s="95"/>
      <c r="H474" s="95"/>
      <c r="I474" s="95"/>
      <c r="J474" s="95"/>
      <c r="K474" s="95"/>
      <c r="L474" s="95"/>
      <c r="M474" s="95"/>
      <c r="O474" s="95"/>
      <c r="P474" s="95"/>
      <c r="Q474" s="95"/>
      <c r="R474" s="95"/>
      <c r="S474" s="95"/>
      <c r="T474" s="95"/>
      <c r="V474" s="95"/>
      <c r="W474" s="95"/>
      <c r="X474" s="95"/>
      <c r="Y474" s="95"/>
      <c r="Z474" s="95"/>
      <c r="AA474" s="95"/>
      <c r="AB474" s="95"/>
      <c r="AC474" s="95"/>
      <c r="AD474" s="95"/>
      <c r="AE474" s="95"/>
      <c r="AF474" s="95"/>
    </row>
    <row r="475" spans="5:32" x14ac:dyDescent="0.25">
      <c r="E475" s="95"/>
      <c r="F475" s="95"/>
      <c r="G475" s="95"/>
      <c r="H475" s="95"/>
      <c r="I475" s="95"/>
      <c r="J475" s="95"/>
      <c r="K475" s="95"/>
      <c r="L475" s="95"/>
      <c r="M475" s="95"/>
      <c r="O475" s="95"/>
      <c r="P475" s="95"/>
      <c r="Q475" s="95"/>
      <c r="R475" s="95"/>
      <c r="S475" s="95"/>
      <c r="T475" s="95"/>
      <c r="V475" s="95"/>
      <c r="W475" s="95"/>
      <c r="X475" s="95"/>
      <c r="Y475" s="95"/>
      <c r="Z475" s="95"/>
      <c r="AA475" s="95"/>
      <c r="AB475" s="95"/>
      <c r="AC475" s="95"/>
      <c r="AD475" s="95"/>
      <c r="AE475" s="95"/>
      <c r="AF475" s="95"/>
    </row>
    <row r="476" spans="5:32" x14ac:dyDescent="0.25">
      <c r="E476" s="95"/>
      <c r="F476" s="95"/>
      <c r="G476" s="95"/>
      <c r="H476" s="95"/>
      <c r="I476" s="95"/>
      <c r="J476" s="95"/>
      <c r="K476" s="95"/>
      <c r="L476" s="95"/>
      <c r="M476" s="95"/>
      <c r="O476" s="95"/>
      <c r="P476" s="95"/>
      <c r="Q476" s="95"/>
      <c r="R476" s="95"/>
      <c r="S476" s="95"/>
      <c r="T476" s="95"/>
      <c r="V476" s="95"/>
      <c r="W476" s="95"/>
      <c r="X476" s="95"/>
      <c r="Y476" s="95"/>
      <c r="Z476" s="95"/>
      <c r="AA476" s="95"/>
      <c r="AB476" s="95"/>
      <c r="AC476" s="95"/>
      <c r="AD476" s="95"/>
      <c r="AE476" s="95"/>
      <c r="AF476" s="95"/>
    </row>
    <row r="477" spans="5:32" x14ac:dyDescent="0.25">
      <c r="E477" s="95"/>
      <c r="F477" s="95"/>
      <c r="G477" s="95"/>
      <c r="H477" s="95"/>
      <c r="I477" s="95"/>
      <c r="J477" s="95"/>
      <c r="K477" s="95"/>
      <c r="L477" s="95"/>
      <c r="M477" s="95"/>
      <c r="O477" s="95"/>
      <c r="P477" s="95"/>
      <c r="Q477" s="95"/>
      <c r="R477" s="95"/>
      <c r="S477" s="95"/>
      <c r="T477" s="95"/>
      <c r="V477" s="95"/>
      <c r="W477" s="95"/>
      <c r="X477" s="95"/>
      <c r="Y477" s="95"/>
      <c r="Z477" s="95"/>
      <c r="AA477" s="95"/>
      <c r="AB477" s="95"/>
      <c r="AC477" s="95"/>
      <c r="AD477" s="95"/>
      <c r="AE477" s="95"/>
      <c r="AF477" s="95"/>
    </row>
    <row r="478" spans="5:32" x14ac:dyDescent="0.25">
      <c r="E478" s="95"/>
      <c r="F478" s="95"/>
      <c r="G478" s="95"/>
      <c r="H478" s="95"/>
      <c r="I478" s="95"/>
      <c r="J478" s="95"/>
      <c r="K478" s="95"/>
      <c r="L478" s="95"/>
      <c r="M478" s="95"/>
      <c r="O478" s="95"/>
      <c r="P478" s="95"/>
      <c r="Q478" s="95"/>
      <c r="R478" s="95"/>
      <c r="S478" s="95"/>
      <c r="T478" s="95"/>
      <c r="V478" s="95"/>
      <c r="W478" s="95"/>
      <c r="X478" s="95"/>
      <c r="Y478" s="95"/>
      <c r="Z478" s="95"/>
      <c r="AA478" s="95"/>
      <c r="AB478" s="95"/>
      <c r="AC478" s="95"/>
      <c r="AD478" s="95"/>
      <c r="AE478" s="95"/>
      <c r="AF478" s="95"/>
    </row>
  </sheetData>
  <sheetProtection sheet="1" formatColumns="0"/>
  <mergeCells count="1">
    <mergeCell ref="B2:B26"/>
  </mergeCells>
  <conditionalFormatting sqref="N1:AF66">
    <cfRule type="expression" dxfId="40" priority="2">
      <formula>i.complexity_level&lt;4</formula>
    </cfRule>
  </conditionalFormatting>
  <conditionalFormatting sqref="E49:L65 E7:H8">
    <cfRule type="expression" dxfId="39" priority="13">
      <formula>i.complexity_level&lt;3</formula>
    </cfRule>
  </conditionalFormatting>
  <conditionalFormatting sqref="E26:L47">
    <cfRule type="expression" dxfId="38"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election activeCell="A33" sqref="A33"/>
    </sheetView>
  </sheetViews>
  <sheetFormatPr defaultRowHeight="15.75" x14ac:dyDescent="0.25"/>
  <cols>
    <col min="1" max="1" width="50.875" style="141" bestFit="1" customWidth="1"/>
    <col min="2" max="2" width="46.25" style="141" bestFit="1" customWidth="1"/>
    <col min="18" max="77" width="14.875" style="141" customWidth="1"/>
    <col min="78" max="78" width="46.25" style="141" bestFit="1" customWidth="1"/>
    <col min="82" max="82" width="8.375" style="141" bestFit="1" customWidth="1"/>
  </cols>
  <sheetData>
    <row r="1" spans="1:83" x14ac:dyDescent="0.25">
      <c r="A1" s="118" t="s">
        <v>207</v>
      </c>
      <c r="B1" s="118"/>
      <c r="C1" s="118"/>
      <c r="D1" s="118"/>
      <c r="E1" s="118" t="str">
        <f ca="1">MID(CELL("filename", A1),FIND("]", CELL("filename", A1)) + 1, 255)</f>
        <v>_weather_data</v>
      </c>
      <c r="F1" s="118"/>
      <c r="G1" s="118"/>
      <c r="H1" s="118"/>
      <c r="I1" s="118"/>
      <c r="J1" s="118"/>
      <c r="K1" s="118"/>
      <c r="L1" s="118"/>
      <c r="M1" s="118"/>
      <c r="N1" s="118"/>
      <c r="O1" s="118"/>
      <c r="P1" s="118"/>
      <c r="Q1" s="118"/>
      <c r="R1" s="118"/>
      <c r="S1" s="118"/>
      <c r="T1" s="118"/>
      <c r="U1" s="118"/>
      <c r="V1" s="118"/>
      <c r="W1" s="118"/>
      <c r="X1" s="118"/>
      <c r="Y1" s="118"/>
      <c r="Z1" s="118"/>
      <c r="AA1" s="118"/>
      <c r="AB1" s="118"/>
      <c r="AC1" s="118"/>
      <c r="AD1" s="118"/>
      <c r="AE1" s="118"/>
      <c r="AF1" s="118"/>
      <c r="AG1" s="118"/>
      <c r="AH1" s="118"/>
      <c r="AI1" s="118"/>
      <c r="AJ1" s="118"/>
      <c r="AK1" s="118"/>
      <c r="AL1" s="118"/>
      <c r="AM1" s="118"/>
      <c r="AN1" s="118"/>
      <c r="AO1" s="118"/>
      <c r="AP1" s="118"/>
      <c r="AQ1" s="118"/>
      <c r="AR1" s="118"/>
      <c r="AS1" s="118"/>
      <c r="AT1" s="118"/>
      <c r="AU1" s="118"/>
      <c r="AV1" s="118"/>
      <c r="AW1" s="118"/>
      <c r="AX1" s="118"/>
      <c r="AY1" s="118"/>
      <c r="AZ1" s="118"/>
      <c r="BA1" s="118"/>
      <c r="BB1" s="118"/>
      <c r="BC1" s="118"/>
      <c r="BD1" s="118"/>
      <c r="BE1" s="118"/>
      <c r="BF1" s="118"/>
      <c r="BG1" s="118"/>
      <c r="BH1" s="118"/>
      <c r="BI1" s="118"/>
      <c r="BJ1" s="118"/>
      <c r="BK1" s="118"/>
      <c r="BL1" s="118"/>
      <c r="BM1" s="118"/>
      <c r="BN1" s="118"/>
      <c r="BO1" s="118"/>
      <c r="BP1" s="118"/>
      <c r="BQ1" s="118"/>
      <c r="BR1" s="118"/>
      <c r="BS1" s="118"/>
      <c r="BT1" s="118"/>
      <c r="BU1" s="118"/>
      <c r="BV1" s="118"/>
      <c r="BW1" s="118"/>
      <c r="BX1" s="118"/>
      <c r="BY1" s="118"/>
      <c r="BZ1" s="118" t="s">
        <v>208</v>
      </c>
      <c r="CA1" s="118"/>
      <c r="CB1" s="118"/>
      <c r="CC1" s="118"/>
      <c r="CD1" s="118"/>
      <c r="CE1" s="101"/>
    </row>
    <row r="2" spans="1:83" x14ac:dyDescent="0.25">
      <c r="A2" s="118" t="s">
        <v>209</v>
      </c>
      <c r="B2" s="119">
        <v>1</v>
      </c>
      <c r="C2" s="119">
        <v>2</v>
      </c>
      <c r="D2" s="119">
        <v>3</v>
      </c>
      <c r="E2" s="119">
        <v>4</v>
      </c>
      <c r="F2" s="119">
        <v>5</v>
      </c>
      <c r="G2" s="119">
        <v>6</v>
      </c>
      <c r="H2" s="119">
        <v>7</v>
      </c>
      <c r="I2" s="119">
        <v>8</v>
      </c>
      <c r="J2" s="119">
        <v>9</v>
      </c>
      <c r="K2" s="119">
        <v>10</v>
      </c>
      <c r="L2" s="119">
        <v>11</v>
      </c>
      <c r="M2" s="119">
        <v>12</v>
      </c>
      <c r="N2" s="119">
        <v>13</v>
      </c>
      <c r="O2" s="119">
        <v>14</v>
      </c>
      <c r="P2" s="119">
        <v>15</v>
      </c>
      <c r="Q2" s="119">
        <v>16</v>
      </c>
      <c r="R2" s="119">
        <v>17</v>
      </c>
      <c r="S2" s="119">
        <v>18</v>
      </c>
      <c r="T2" s="119">
        <v>19</v>
      </c>
      <c r="U2" s="119">
        <v>20</v>
      </c>
      <c r="V2" s="119">
        <v>21</v>
      </c>
      <c r="W2" s="119">
        <v>22</v>
      </c>
      <c r="X2" s="119">
        <v>23</v>
      </c>
      <c r="Y2" s="119">
        <v>24</v>
      </c>
      <c r="Z2" s="119">
        <v>25</v>
      </c>
      <c r="AA2" s="119">
        <v>26</v>
      </c>
      <c r="AB2" s="119">
        <v>27</v>
      </c>
      <c r="AC2" s="119">
        <v>28</v>
      </c>
      <c r="AD2" s="119">
        <v>29</v>
      </c>
      <c r="AE2" s="119">
        <v>30</v>
      </c>
      <c r="AF2" s="119">
        <v>31</v>
      </c>
      <c r="AG2" s="119">
        <v>32</v>
      </c>
      <c r="AH2" s="119">
        <v>33</v>
      </c>
      <c r="AI2" s="119">
        <v>34</v>
      </c>
      <c r="AJ2" s="119">
        <v>35</v>
      </c>
      <c r="AK2" s="119">
        <v>36</v>
      </c>
      <c r="AL2" s="119">
        <v>37</v>
      </c>
      <c r="AM2" s="119">
        <v>38</v>
      </c>
      <c r="AN2" s="119">
        <v>39</v>
      </c>
      <c r="AO2" s="119">
        <v>40</v>
      </c>
      <c r="AP2" s="119">
        <v>41</v>
      </c>
      <c r="AQ2" s="119">
        <v>42</v>
      </c>
      <c r="AR2" s="119">
        <v>43</v>
      </c>
      <c r="AS2" s="119">
        <v>44</v>
      </c>
      <c r="AT2" s="119">
        <v>45</v>
      </c>
      <c r="AU2" s="119">
        <v>46</v>
      </c>
      <c r="AV2" s="119">
        <v>47</v>
      </c>
      <c r="AW2" s="119">
        <v>48</v>
      </c>
      <c r="AX2" s="119">
        <v>49</v>
      </c>
      <c r="AY2" s="119">
        <v>50</v>
      </c>
      <c r="AZ2" s="119">
        <v>51</v>
      </c>
      <c r="BA2" s="119">
        <v>52</v>
      </c>
      <c r="BB2" s="119">
        <v>53</v>
      </c>
      <c r="BC2" s="119">
        <v>54</v>
      </c>
      <c r="BD2" s="119">
        <v>55</v>
      </c>
      <c r="BE2" s="119">
        <v>56</v>
      </c>
      <c r="BF2" s="119">
        <v>57</v>
      </c>
      <c r="BG2" s="119">
        <v>58</v>
      </c>
      <c r="BH2" s="119">
        <v>59</v>
      </c>
      <c r="BI2" s="119">
        <v>60</v>
      </c>
      <c r="BJ2" s="119">
        <v>61</v>
      </c>
      <c r="BK2" s="119">
        <v>62</v>
      </c>
      <c r="BL2" s="119">
        <v>63</v>
      </c>
      <c r="BM2" s="119">
        <v>64</v>
      </c>
      <c r="BN2" s="119">
        <v>65</v>
      </c>
      <c r="BO2" s="119">
        <v>66</v>
      </c>
      <c r="BP2" s="119">
        <v>67</v>
      </c>
      <c r="BQ2" s="119">
        <v>68</v>
      </c>
      <c r="BR2" s="119">
        <v>69</v>
      </c>
      <c r="BS2" s="119">
        <v>70</v>
      </c>
      <c r="BT2" s="119">
        <v>71</v>
      </c>
      <c r="BU2" s="119">
        <v>72</v>
      </c>
      <c r="BV2" s="119">
        <v>73</v>
      </c>
      <c r="BW2" s="119">
        <v>74</v>
      </c>
      <c r="BX2" s="119">
        <v>75</v>
      </c>
      <c r="BY2" s="119">
        <v>76</v>
      </c>
      <c r="BZ2" s="101"/>
      <c r="CA2" s="101"/>
      <c r="CB2" s="101"/>
      <c r="CC2" s="101"/>
      <c r="CD2" s="101"/>
      <c r="CE2" s="101"/>
    </row>
    <row r="3" spans="1:83" x14ac:dyDescent="0.25">
      <c r="A3" s="17" t="s">
        <v>210</v>
      </c>
      <c r="B3" s="81" t="str">
        <f>_weather_data!B8</f>
        <v>name</v>
      </c>
      <c r="C3" s="81" t="str">
        <f>_weather_data!C8</f>
        <v>latitude</v>
      </c>
      <c r="D3" s="81" t="str">
        <f>_weather_data!D8</f>
        <v>longitude</v>
      </c>
      <c r="E3" s="81" t="str">
        <f>_weather_data!E8</f>
        <v>elevation</v>
      </c>
      <c r="F3" s="81" t="str">
        <f>_weather_data!F8</f>
        <v>air-Jan</v>
      </c>
      <c r="G3" s="81" t="str">
        <f>_weather_data!G8</f>
        <v>air-Feb</v>
      </c>
      <c r="H3" s="81" t="str">
        <f>_weather_data!H8</f>
        <v>air-Mar</v>
      </c>
      <c r="I3" s="81" t="str">
        <f>_weather_data!I8</f>
        <v>air-Apr</v>
      </c>
      <c r="J3" s="81" t="str">
        <f>_weather_data!J8</f>
        <v>air-May</v>
      </c>
      <c r="K3" s="81" t="str">
        <f>_weather_data!K8</f>
        <v>air-Jun</v>
      </c>
      <c r="L3" s="81" t="str">
        <f>_weather_data!L8</f>
        <v>air-Jul</v>
      </c>
      <c r="M3" s="81" t="str">
        <f>_weather_data!M8</f>
        <v>air-Aug</v>
      </c>
      <c r="N3" s="81" t="str">
        <f>_weather_data!N8</f>
        <v>air-Sep</v>
      </c>
      <c r="O3" s="81" t="str">
        <f>_weather_data!O8</f>
        <v>air-Oct</v>
      </c>
      <c r="P3" s="81" t="str">
        <f>_weather_data!P8</f>
        <v>air-Nov</v>
      </c>
      <c r="Q3" s="81" t="str">
        <f>_weather_data!Q8</f>
        <v>air-Dec</v>
      </c>
      <c r="R3" s="81" t="str">
        <f>_weather_data!R8</f>
        <v>north-Jan</v>
      </c>
      <c r="S3" s="81" t="str">
        <f>_weather_data!S8</f>
        <v>north-Feb</v>
      </c>
      <c r="T3" s="81" t="str">
        <f>_weather_data!T8</f>
        <v>north-Mar</v>
      </c>
      <c r="U3" s="81" t="str">
        <f>_weather_data!U8</f>
        <v>north-Apr</v>
      </c>
      <c r="V3" s="81" t="str">
        <f>_weather_data!V8</f>
        <v>north-May</v>
      </c>
      <c r="W3" s="81" t="str">
        <f>_weather_data!W8</f>
        <v>north-Jun</v>
      </c>
      <c r="X3" s="81" t="str">
        <f>_weather_data!X8</f>
        <v>north-Jul</v>
      </c>
      <c r="Y3" s="81" t="str">
        <f>_weather_data!Y8</f>
        <v>north-Aug</v>
      </c>
      <c r="Z3" s="81" t="str">
        <f>_weather_data!Z8</f>
        <v>north-Sep</v>
      </c>
      <c r="AA3" s="81" t="str">
        <f>_weather_data!AA8</f>
        <v>north-Oct</v>
      </c>
      <c r="AB3" s="81" t="str">
        <f>_weather_data!AB8</f>
        <v>north-Nov</v>
      </c>
      <c r="AC3" s="81" t="str">
        <f>_weather_data!AC8</f>
        <v>north-Dec</v>
      </c>
      <c r="AD3" s="81" t="str">
        <f>_weather_data!AD8</f>
        <v>east-Jan</v>
      </c>
      <c r="AE3" s="81" t="str">
        <f>_weather_data!AE8</f>
        <v>east-Feb</v>
      </c>
      <c r="AF3" s="81" t="str">
        <f>_weather_data!AF8</f>
        <v>east-Mar</v>
      </c>
      <c r="AG3" s="81" t="str">
        <f>_weather_data!AG8</f>
        <v>east-Apr</v>
      </c>
      <c r="AH3" s="81" t="str">
        <f>_weather_data!AH8</f>
        <v>east-May</v>
      </c>
      <c r="AI3" s="81" t="str">
        <f>_weather_data!AI8</f>
        <v>east-Jun</v>
      </c>
      <c r="AJ3" s="81" t="str">
        <f>_weather_data!AJ8</f>
        <v>east-Jul</v>
      </c>
      <c r="AK3" s="81" t="str">
        <f>_weather_data!AK8</f>
        <v>east-Aug</v>
      </c>
      <c r="AL3" s="81" t="str">
        <f>_weather_data!AL8</f>
        <v>east-Sep</v>
      </c>
      <c r="AM3" s="81" t="str">
        <f>_weather_data!AM8</f>
        <v>east-Oct</v>
      </c>
      <c r="AN3" s="81" t="str">
        <f>_weather_data!AN8</f>
        <v>east-Nov</v>
      </c>
      <c r="AO3" s="81" t="str">
        <f>_weather_data!AO8</f>
        <v>east-Dec</v>
      </c>
      <c r="AP3" s="81" t="str">
        <f>_weather_data!AP8</f>
        <v>south-Jan</v>
      </c>
      <c r="AQ3" s="81" t="str">
        <f>_weather_data!AQ8</f>
        <v>south-Feb</v>
      </c>
      <c r="AR3" s="81" t="str">
        <f>_weather_data!AR8</f>
        <v>south-Mar</v>
      </c>
      <c r="AS3" s="81" t="str">
        <f>_weather_data!AS8</f>
        <v>south-Apr</v>
      </c>
      <c r="AT3" s="81" t="str">
        <f>_weather_data!AT8</f>
        <v>south-May</v>
      </c>
      <c r="AU3" s="81" t="str">
        <f>_weather_data!AU8</f>
        <v>south-Jun</v>
      </c>
      <c r="AV3" s="81" t="str">
        <f>_weather_data!AV8</f>
        <v>south-Jul</v>
      </c>
      <c r="AW3" s="81" t="str">
        <f>_weather_data!AW8</f>
        <v>south-Aug</v>
      </c>
      <c r="AX3" s="81" t="str">
        <f>_weather_data!AX8</f>
        <v>south-Sep</v>
      </c>
      <c r="AY3" s="81" t="str">
        <f>_weather_data!AY8</f>
        <v>south-Oct</v>
      </c>
      <c r="AZ3" s="81" t="str">
        <f>_weather_data!AZ8</f>
        <v>south-Nov</v>
      </c>
      <c r="BA3" s="81" t="str">
        <f>_weather_data!BA8</f>
        <v>south-Dec</v>
      </c>
      <c r="BB3" s="81" t="str">
        <f>_weather_data!BB8</f>
        <v>west-Jan</v>
      </c>
      <c r="BC3" s="81" t="str">
        <f>_weather_data!BC8</f>
        <v>west-Feb</v>
      </c>
      <c r="BD3" s="81" t="str">
        <f>_weather_data!BD8</f>
        <v>west-Mar</v>
      </c>
      <c r="BE3" s="81" t="str">
        <f>_weather_data!BE8</f>
        <v>west-Apr</v>
      </c>
      <c r="BF3" s="81" t="str">
        <f>_weather_data!BF8</f>
        <v>west-May</v>
      </c>
      <c r="BG3" s="81" t="str">
        <f>_weather_data!BG8</f>
        <v>west-Jun</v>
      </c>
      <c r="BH3" s="81" t="str">
        <f>_weather_data!BH8</f>
        <v>west-Jul</v>
      </c>
      <c r="BI3" s="81" t="str">
        <f>_weather_data!BI8</f>
        <v>west-Aug</v>
      </c>
      <c r="BJ3" s="81" t="str">
        <f>_weather_data!BJ8</f>
        <v>west-Sep</v>
      </c>
      <c r="BK3" s="81" t="str">
        <f>_weather_data!BK8</f>
        <v>west-Oct</v>
      </c>
      <c r="BL3" s="81" t="str">
        <f>_weather_data!BL8</f>
        <v>west-Nov</v>
      </c>
      <c r="BM3" s="81" t="str">
        <f>_weather_data!BM8</f>
        <v>west-Dec</v>
      </c>
      <c r="BN3" s="81" t="str">
        <f>_weather_data!BN8</f>
        <v>hor-Jan</v>
      </c>
      <c r="BO3" s="81" t="str">
        <f>_weather_data!BO8</f>
        <v>hor-Feb</v>
      </c>
      <c r="BP3" s="81" t="str">
        <f>_weather_data!BP8</f>
        <v>hor-Mar</v>
      </c>
      <c r="BQ3" s="81" t="str">
        <f>_weather_data!BQ8</f>
        <v>hor-Apr</v>
      </c>
      <c r="BR3" s="81" t="str">
        <f>_weather_data!BR8</f>
        <v>hor-May</v>
      </c>
      <c r="BS3" s="81" t="str">
        <f>_weather_data!BS8</f>
        <v>hor-Jun</v>
      </c>
      <c r="BT3" s="81" t="str">
        <f>_weather_data!BT8</f>
        <v>hor-Jul</v>
      </c>
      <c r="BU3" s="81" t="str">
        <f>_weather_data!BU8</f>
        <v>hor-Aug</v>
      </c>
      <c r="BV3" s="81" t="str">
        <f>_weather_data!BV8</f>
        <v>hor-Sep</v>
      </c>
      <c r="BW3" s="81" t="str">
        <f>_weather_data!BW8</f>
        <v>hor-Oct</v>
      </c>
      <c r="BX3" s="81" t="str">
        <f>_weather_data!BX8</f>
        <v>hor-Nov</v>
      </c>
      <c r="BY3" s="81" t="str">
        <f>_weather_data!BY8</f>
        <v>hor-Dec</v>
      </c>
      <c r="BZ3" s="81" t="s">
        <v>211</v>
      </c>
      <c r="CA3" s="81" t="s">
        <v>45</v>
      </c>
      <c r="CB3" s="81" t="s">
        <v>212</v>
      </c>
      <c r="CC3" s="101"/>
      <c r="CD3" s="101"/>
      <c r="CE3" s="101"/>
    </row>
    <row r="4" spans="1:83" x14ac:dyDescent="0.25">
      <c r="A4" s="101"/>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1"/>
      <c r="CD4" s="101"/>
      <c r="CE4" s="101"/>
    </row>
    <row r="5" spans="1:83" x14ac:dyDescent="0.25">
      <c r="A5" s="101"/>
      <c r="B5" s="101"/>
      <c r="C5" s="101"/>
      <c r="D5" s="101"/>
      <c r="E5" s="101"/>
      <c r="F5" s="101"/>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101"/>
      <c r="BH5" s="101"/>
      <c r="BI5" s="101"/>
      <c r="BJ5" s="101"/>
      <c r="BK5" s="101"/>
      <c r="BL5" s="101"/>
      <c r="BM5" s="101"/>
      <c r="BN5" s="101"/>
      <c r="BO5" s="101"/>
      <c r="BP5" s="101"/>
      <c r="BQ5" s="101"/>
      <c r="BR5" s="101"/>
      <c r="BS5" s="101"/>
      <c r="BT5" s="101"/>
      <c r="BU5" s="101"/>
      <c r="BV5" s="101"/>
      <c r="BW5" s="101"/>
      <c r="BX5" s="101"/>
      <c r="BY5" s="101"/>
      <c r="BZ5" s="14" t="s">
        <v>46</v>
      </c>
      <c r="CA5" s="14">
        <f>i.longitude_aux</f>
        <v>-0.1</v>
      </c>
      <c r="CB5" s="14">
        <f>RADIANS(CA5)</f>
        <v>-1.7453292519943296E-3</v>
      </c>
      <c r="CC5" s="101"/>
      <c r="CD5" s="101"/>
      <c r="CE5" s="101"/>
    </row>
    <row r="6" spans="1:83" s="95" customFormat="1" x14ac:dyDescent="0.25">
      <c r="A6" s="101"/>
      <c r="B6" s="101"/>
      <c r="C6" s="101"/>
      <c r="D6" s="101"/>
      <c r="E6" s="101"/>
      <c r="F6" s="101"/>
      <c r="G6" s="101"/>
      <c r="H6" s="101"/>
      <c r="I6" s="101"/>
      <c r="J6" s="101"/>
      <c r="K6" s="101"/>
      <c r="L6" s="101"/>
      <c r="M6" s="101"/>
      <c r="N6" s="101"/>
      <c r="O6" s="101"/>
      <c r="P6" s="101"/>
      <c r="Q6" s="101"/>
      <c r="R6" s="101"/>
      <c r="S6" s="101"/>
      <c r="T6" s="101"/>
      <c r="U6" s="101"/>
      <c r="V6" s="101"/>
      <c r="W6" s="101"/>
      <c r="X6" s="101"/>
      <c r="Y6" s="101"/>
      <c r="Z6" s="101"/>
      <c r="AA6" s="101"/>
      <c r="AB6" s="101"/>
      <c r="AC6" s="101"/>
      <c r="AD6" s="101"/>
      <c r="AE6" s="101"/>
      <c r="AF6" s="101"/>
      <c r="AG6" s="101"/>
      <c r="AH6" s="101"/>
      <c r="AI6" s="101"/>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101"/>
      <c r="BH6" s="101"/>
      <c r="BI6" s="101"/>
      <c r="BJ6" s="101"/>
      <c r="BK6" s="101"/>
      <c r="BL6" s="101"/>
      <c r="BM6" s="101"/>
      <c r="BN6" s="101"/>
      <c r="BO6" s="101"/>
      <c r="BP6" s="101"/>
      <c r="BQ6" s="101"/>
      <c r="BR6" s="101"/>
      <c r="BS6" s="101"/>
      <c r="BT6" s="101"/>
      <c r="BU6" s="101"/>
      <c r="BV6" s="101"/>
      <c r="BW6" s="101"/>
      <c r="BX6" s="101"/>
      <c r="BY6" s="101"/>
      <c r="BZ6" s="101"/>
      <c r="CA6" s="101"/>
      <c r="CB6" s="101"/>
      <c r="CC6" s="101"/>
      <c r="CD6" s="101"/>
      <c r="CE6" s="101"/>
    </row>
    <row r="7" spans="1:83" x14ac:dyDescent="0.25">
      <c r="A7" s="118" t="s">
        <v>213</v>
      </c>
      <c r="B7" s="122" t="s">
        <v>214</v>
      </c>
      <c r="C7" s="122" t="s">
        <v>45</v>
      </c>
      <c r="D7" s="122" t="s">
        <v>45</v>
      </c>
      <c r="E7" s="122" t="s">
        <v>50</v>
      </c>
      <c r="F7" s="122" t="s">
        <v>41</v>
      </c>
      <c r="G7" s="122" t="s">
        <v>41</v>
      </c>
      <c r="H7" s="122" t="s">
        <v>41</v>
      </c>
      <c r="I7" s="122" t="s">
        <v>41</v>
      </c>
      <c r="J7" s="122" t="s">
        <v>41</v>
      </c>
      <c r="K7" s="122" t="s">
        <v>41</v>
      </c>
      <c r="L7" s="122" t="s">
        <v>41</v>
      </c>
      <c r="M7" s="122" t="s">
        <v>41</v>
      </c>
      <c r="N7" s="122" t="s">
        <v>41</v>
      </c>
      <c r="O7" s="122" t="s">
        <v>41</v>
      </c>
      <c r="P7" s="122" t="s">
        <v>41</v>
      </c>
      <c r="Q7" s="122" t="s">
        <v>41</v>
      </c>
      <c r="R7" s="122" t="s">
        <v>163</v>
      </c>
      <c r="S7" s="122" t="s">
        <v>163</v>
      </c>
      <c r="T7" s="122" t="s">
        <v>163</v>
      </c>
      <c r="U7" s="122" t="s">
        <v>163</v>
      </c>
      <c r="V7" s="122" t="s">
        <v>163</v>
      </c>
      <c r="W7" s="122" t="s">
        <v>163</v>
      </c>
      <c r="X7" s="122" t="s">
        <v>163</v>
      </c>
      <c r="Y7" s="122" t="s">
        <v>163</v>
      </c>
      <c r="Z7" s="122" t="s">
        <v>163</v>
      </c>
      <c r="AA7" s="122" t="s">
        <v>163</v>
      </c>
      <c r="AB7" s="122" t="s">
        <v>163</v>
      </c>
      <c r="AC7" s="122" t="s">
        <v>163</v>
      </c>
      <c r="AD7" s="122" t="s">
        <v>163</v>
      </c>
      <c r="AE7" s="122" t="s">
        <v>163</v>
      </c>
      <c r="AF7" s="122" t="s">
        <v>163</v>
      </c>
      <c r="AG7" s="122" t="s">
        <v>163</v>
      </c>
      <c r="AH7" s="122" t="s">
        <v>163</v>
      </c>
      <c r="AI7" s="122" t="s">
        <v>163</v>
      </c>
      <c r="AJ7" s="122" t="s">
        <v>163</v>
      </c>
      <c r="AK7" s="122" t="s">
        <v>163</v>
      </c>
      <c r="AL7" s="122" t="s">
        <v>163</v>
      </c>
      <c r="AM7" s="122" t="s">
        <v>163</v>
      </c>
      <c r="AN7" s="122" t="s">
        <v>163</v>
      </c>
      <c r="AO7" s="122" t="s">
        <v>163</v>
      </c>
      <c r="AP7" s="122" t="s">
        <v>163</v>
      </c>
      <c r="AQ7" s="122" t="s">
        <v>163</v>
      </c>
      <c r="AR7" s="122" t="s">
        <v>163</v>
      </c>
      <c r="AS7" s="122" t="s">
        <v>163</v>
      </c>
      <c r="AT7" s="122" t="s">
        <v>163</v>
      </c>
      <c r="AU7" s="122" t="s">
        <v>163</v>
      </c>
      <c r="AV7" s="122" t="s">
        <v>163</v>
      </c>
      <c r="AW7" s="122" t="s">
        <v>163</v>
      </c>
      <c r="AX7" s="122" t="s">
        <v>163</v>
      </c>
      <c r="AY7" s="122" t="s">
        <v>163</v>
      </c>
      <c r="AZ7" s="122" t="s">
        <v>163</v>
      </c>
      <c r="BA7" s="122" t="s">
        <v>163</v>
      </c>
      <c r="BB7" s="122" t="s">
        <v>163</v>
      </c>
      <c r="BC7" s="122" t="s">
        <v>163</v>
      </c>
      <c r="BD7" s="122" t="s">
        <v>163</v>
      </c>
      <c r="BE7" s="122" t="s">
        <v>163</v>
      </c>
      <c r="BF7" s="122" t="s">
        <v>163</v>
      </c>
      <c r="BG7" s="122" t="s">
        <v>163</v>
      </c>
      <c r="BH7" s="122" t="s">
        <v>163</v>
      </c>
      <c r="BI7" s="122" t="s">
        <v>163</v>
      </c>
      <c r="BJ7" s="122" t="s">
        <v>163</v>
      </c>
      <c r="BK7" s="122" t="s">
        <v>163</v>
      </c>
      <c r="BL7" s="122" t="s">
        <v>163</v>
      </c>
      <c r="BM7" s="122" t="s">
        <v>163</v>
      </c>
      <c r="BN7" s="122" t="s">
        <v>163</v>
      </c>
      <c r="BO7" s="122" t="s">
        <v>163</v>
      </c>
      <c r="BP7" s="122" t="s">
        <v>163</v>
      </c>
      <c r="BQ7" s="122" t="s">
        <v>163</v>
      </c>
      <c r="BR7" s="122" t="s">
        <v>163</v>
      </c>
      <c r="BS7" s="122" t="s">
        <v>163</v>
      </c>
      <c r="BT7" s="122" t="s">
        <v>163</v>
      </c>
      <c r="BU7" s="122" t="s">
        <v>163</v>
      </c>
      <c r="BV7" s="122" t="s">
        <v>163</v>
      </c>
      <c r="BW7" s="122" t="s">
        <v>163</v>
      </c>
      <c r="BX7" s="122" t="s">
        <v>163</v>
      </c>
      <c r="BY7" s="122" t="s">
        <v>163</v>
      </c>
      <c r="BZ7" s="122" t="s">
        <v>52</v>
      </c>
      <c r="CA7" s="122" t="s">
        <v>45</v>
      </c>
      <c r="CB7" s="122" t="s">
        <v>45</v>
      </c>
      <c r="CC7" s="122" t="s">
        <v>212</v>
      </c>
      <c r="CD7" s="122" t="s">
        <v>139</v>
      </c>
      <c r="CE7" s="101"/>
    </row>
    <row r="8" spans="1:83" x14ac:dyDescent="0.25">
      <c r="A8" s="81" t="s">
        <v>215</v>
      </c>
      <c r="B8" s="81" t="s">
        <v>216</v>
      </c>
      <c r="C8" s="81" t="s">
        <v>217</v>
      </c>
      <c r="D8" s="81" t="s">
        <v>218</v>
      </c>
      <c r="E8" s="81" t="s">
        <v>219</v>
      </c>
      <c r="F8" s="81" t="s">
        <v>220</v>
      </c>
      <c r="G8" s="81" t="s">
        <v>221</v>
      </c>
      <c r="H8" s="81" t="s">
        <v>222</v>
      </c>
      <c r="I8" s="81" t="s">
        <v>223</v>
      </c>
      <c r="J8" s="81" t="s">
        <v>224</v>
      </c>
      <c r="K8" s="81" t="s">
        <v>225</v>
      </c>
      <c r="L8" s="81" t="s">
        <v>226</v>
      </c>
      <c r="M8" s="81" t="s">
        <v>227</v>
      </c>
      <c r="N8" s="81" t="s">
        <v>228</v>
      </c>
      <c r="O8" s="81" t="s">
        <v>229</v>
      </c>
      <c r="P8" s="81" t="s">
        <v>230</v>
      </c>
      <c r="Q8" s="81" t="s">
        <v>231</v>
      </c>
      <c r="R8" s="81" t="s">
        <v>232</v>
      </c>
      <c r="S8" s="81" t="s">
        <v>233</v>
      </c>
      <c r="T8" s="81" t="s">
        <v>234</v>
      </c>
      <c r="U8" s="81" t="s">
        <v>235</v>
      </c>
      <c r="V8" s="81" t="s">
        <v>236</v>
      </c>
      <c r="W8" s="81" t="s">
        <v>237</v>
      </c>
      <c r="X8" s="81" t="s">
        <v>238</v>
      </c>
      <c r="Y8" s="81" t="s">
        <v>239</v>
      </c>
      <c r="Z8" s="81" t="s">
        <v>240</v>
      </c>
      <c r="AA8" s="81" t="s">
        <v>241</v>
      </c>
      <c r="AB8" s="81" t="s">
        <v>242</v>
      </c>
      <c r="AC8" s="81" t="s">
        <v>243</v>
      </c>
      <c r="AD8" s="81" t="s">
        <v>244</v>
      </c>
      <c r="AE8" s="81" t="s">
        <v>245</v>
      </c>
      <c r="AF8" s="81" t="s">
        <v>246</v>
      </c>
      <c r="AG8" s="81" t="s">
        <v>247</v>
      </c>
      <c r="AH8" s="81" t="s">
        <v>248</v>
      </c>
      <c r="AI8" s="81" t="s">
        <v>249</v>
      </c>
      <c r="AJ8" s="81" t="s">
        <v>250</v>
      </c>
      <c r="AK8" s="81" t="s">
        <v>251</v>
      </c>
      <c r="AL8" s="81" t="s">
        <v>252</v>
      </c>
      <c r="AM8" s="81" t="s">
        <v>253</v>
      </c>
      <c r="AN8" s="81" t="s">
        <v>254</v>
      </c>
      <c r="AO8" s="81" t="s">
        <v>255</v>
      </c>
      <c r="AP8" s="81" t="s">
        <v>256</v>
      </c>
      <c r="AQ8" s="81" t="s">
        <v>257</v>
      </c>
      <c r="AR8" s="81" t="s">
        <v>258</v>
      </c>
      <c r="AS8" s="81" t="s">
        <v>259</v>
      </c>
      <c r="AT8" s="81" t="s">
        <v>260</v>
      </c>
      <c r="AU8" s="81" t="s">
        <v>261</v>
      </c>
      <c r="AV8" s="81" t="s">
        <v>262</v>
      </c>
      <c r="AW8" s="81" t="s">
        <v>263</v>
      </c>
      <c r="AX8" s="81" t="s">
        <v>264</v>
      </c>
      <c r="AY8" s="81" t="s">
        <v>265</v>
      </c>
      <c r="AZ8" s="81" t="s">
        <v>266</v>
      </c>
      <c r="BA8" s="81" t="s">
        <v>267</v>
      </c>
      <c r="BB8" s="81" t="s">
        <v>268</v>
      </c>
      <c r="BC8" s="81" t="s">
        <v>269</v>
      </c>
      <c r="BD8" s="81" t="s">
        <v>270</v>
      </c>
      <c r="BE8" s="81" t="s">
        <v>271</v>
      </c>
      <c r="BF8" s="81" t="s">
        <v>272</v>
      </c>
      <c r="BG8" s="81" t="s">
        <v>273</v>
      </c>
      <c r="BH8" s="81" t="s">
        <v>274</v>
      </c>
      <c r="BI8" s="81" t="s">
        <v>275</v>
      </c>
      <c r="BJ8" s="81" t="s">
        <v>276</v>
      </c>
      <c r="BK8" s="81" t="s">
        <v>277</v>
      </c>
      <c r="BL8" s="81" t="s">
        <v>278</v>
      </c>
      <c r="BM8" s="81" t="s">
        <v>279</v>
      </c>
      <c r="BN8" s="81" t="s">
        <v>280</v>
      </c>
      <c r="BO8" s="81" t="s">
        <v>281</v>
      </c>
      <c r="BP8" s="81" t="s">
        <v>282</v>
      </c>
      <c r="BQ8" s="81" t="s">
        <v>283</v>
      </c>
      <c r="BR8" s="81" t="s">
        <v>284</v>
      </c>
      <c r="BS8" s="81" t="s">
        <v>285</v>
      </c>
      <c r="BT8" s="81" t="s">
        <v>286</v>
      </c>
      <c r="BU8" s="81" t="s">
        <v>287</v>
      </c>
      <c r="BV8" s="81" t="s">
        <v>288</v>
      </c>
      <c r="BW8" s="81" t="s">
        <v>289</v>
      </c>
      <c r="BX8" s="81" t="s">
        <v>290</v>
      </c>
      <c r="BY8" s="123" t="s">
        <v>291</v>
      </c>
      <c r="BZ8" s="81" t="s">
        <v>216</v>
      </c>
      <c r="CA8" s="81" t="s">
        <v>292</v>
      </c>
      <c r="CB8" s="81" t="s">
        <v>293</v>
      </c>
      <c r="CC8" s="81" t="s">
        <v>215</v>
      </c>
      <c r="CD8" s="81" t="s">
        <v>215</v>
      </c>
      <c r="CE8" s="101"/>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0">
        <v>217.08</v>
      </c>
      <c r="BZ9" s="121"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1"/>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0">
        <v>110.529</v>
      </c>
      <c r="BZ10" s="121" t="str">
        <f t="shared" si="1"/>
        <v>New Delhi Gandhi Intl AP</v>
      </c>
      <c r="CA10" s="14">
        <f t="shared" si="2"/>
        <v>28.567</v>
      </c>
      <c r="CB10" s="14">
        <f t="shared" si="3"/>
        <v>77.102999999999994</v>
      </c>
      <c r="CC10" s="14">
        <f t="shared" si="4"/>
        <v>1.0525800866300414</v>
      </c>
      <c r="CD10" s="14">
        <f t="shared" si="5"/>
        <v>6701.4690261267806</v>
      </c>
      <c r="CE10" s="101"/>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0">
        <v>103.628</v>
      </c>
      <c r="BZ11" s="121" t="str">
        <f t="shared" si="1"/>
        <v>Cairo Intl AP</v>
      </c>
      <c r="CA11" s="14">
        <f t="shared" si="2"/>
        <v>30.122</v>
      </c>
      <c r="CB11" s="14">
        <f t="shared" si="3"/>
        <v>31.405999999999999</v>
      </c>
      <c r="CC11" s="14">
        <f t="shared" si="4"/>
        <v>0.5513453477003607</v>
      </c>
      <c r="CD11" s="14">
        <f t="shared" si="5"/>
        <v>3510.2542953690859</v>
      </c>
      <c r="CE11" s="101"/>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0">
        <v>96.341999999999999</v>
      </c>
      <c r="BZ12" s="121" t="str">
        <f t="shared" si="1"/>
        <v>Shanghai Pudong Intl AP</v>
      </c>
      <c r="CA12" s="14">
        <f t="shared" si="2"/>
        <v>31.143000000000001</v>
      </c>
      <c r="CB12" s="14">
        <f t="shared" si="3"/>
        <v>121.80500000000001</v>
      </c>
      <c r="CC12" s="14">
        <f t="shared" si="4"/>
        <v>1.4473268553613023</v>
      </c>
      <c r="CD12" s="14">
        <f t="shared" si="5"/>
        <v>9214.7060495305595</v>
      </c>
      <c r="CE12" s="101"/>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0">
        <v>75.930999999999997</v>
      </c>
      <c r="BZ13" s="121" t="str">
        <f t="shared" si="1"/>
        <v>Sevilla AP</v>
      </c>
      <c r="CA13" s="14">
        <f t="shared" si="2"/>
        <v>37.417000000000002</v>
      </c>
      <c r="CB13" s="14">
        <f t="shared" si="3"/>
        <v>-5.8789999999999996</v>
      </c>
      <c r="CC13" s="14">
        <f t="shared" si="4"/>
        <v>0.25591754578280784</v>
      </c>
      <c r="CD13" s="14">
        <f t="shared" si="5"/>
        <v>1629.3520351470052</v>
      </c>
      <c r="CE13" s="101"/>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0">
        <v>19.696000000000002</v>
      </c>
      <c r="BZ14" s="121" t="str">
        <f t="shared" si="1"/>
        <v>Plymouth Mount Batten</v>
      </c>
      <c r="CA14" s="14">
        <f t="shared" si="2"/>
        <v>50.35</v>
      </c>
      <c r="CB14" s="14">
        <f t="shared" si="3"/>
        <v>-4.117</v>
      </c>
      <c r="CC14" s="14">
        <f t="shared" si="4"/>
        <v>4.8528539989432087E-2</v>
      </c>
      <c r="CD14" s="14">
        <f t="shared" si="5"/>
        <v>308.96699619649843</v>
      </c>
      <c r="CE14" s="101"/>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0">
        <v>19.177</v>
      </c>
      <c r="BZ15" s="121" t="str">
        <f t="shared" si="1"/>
        <v>Southampton AP</v>
      </c>
      <c r="CA15" s="14">
        <f t="shared" si="2"/>
        <v>50.95</v>
      </c>
      <c r="CB15" s="14">
        <f t="shared" si="3"/>
        <v>-1.357</v>
      </c>
      <c r="CC15" s="14">
        <f t="shared" si="4"/>
        <v>1.6760278419692156E-2</v>
      </c>
      <c r="CD15" s="14">
        <f t="shared" si="5"/>
        <v>106.70778226332297</v>
      </c>
      <c r="CE15" s="101"/>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0">
        <v>17.288</v>
      </c>
      <c r="BZ16" s="121" t="str">
        <f t="shared" si="1"/>
        <v>Bristol Wea Ctr</v>
      </c>
      <c r="CA16" s="14">
        <f t="shared" si="2"/>
        <v>51.466999999999999</v>
      </c>
      <c r="CB16" s="14">
        <f t="shared" si="3"/>
        <v>-2.6</v>
      </c>
      <c r="CC16" s="14">
        <f t="shared" si="4"/>
        <v>2.7176939829955928E-2</v>
      </c>
      <c r="CD16" s="14">
        <f t="shared" si="5"/>
        <v>173.02761358373854</v>
      </c>
      <c r="CE16" s="101"/>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0">
        <v>18.027999999999999</v>
      </c>
      <c r="BZ17" s="121" t="str">
        <f t="shared" si="1"/>
        <v>Cardiff Wea Ctr</v>
      </c>
      <c r="CA17" s="14">
        <f t="shared" si="2"/>
        <v>51.482999999999997</v>
      </c>
      <c r="CB17" s="14">
        <f t="shared" si="3"/>
        <v>-3.1829999999999998</v>
      </c>
      <c r="CC17" s="14">
        <f t="shared" si="4"/>
        <v>3.3501664343486517E-2</v>
      </c>
      <c r="CD17" s="14">
        <f t="shared" si="5"/>
        <v>213.2952815403977</v>
      </c>
      <c r="CE17" s="101"/>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0">
        <v>17.539000000000001</v>
      </c>
      <c r="BZ18" s="121" t="str">
        <f t="shared" si="1"/>
        <v>London Wea Ctr St James Park</v>
      </c>
      <c r="CA18" s="14">
        <f t="shared" si="2"/>
        <v>51.5</v>
      </c>
      <c r="CB18" s="14">
        <f t="shared" si="3"/>
        <v>-0.11700000000000001</v>
      </c>
      <c r="CC18" s="14">
        <f t="shared" si="4"/>
        <v>1.8470381045514422E-4</v>
      </c>
      <c r="CD18" s="14">
        <f t="shared" si="5"/>
        <v>1.1759550465520019</v>
      </c>
      <c r="CE18" s="101"/>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0">
        <v>15.247</v>
      </c>
      <c r="BZ19" s="121" t="str">
        <f t="shared" si="1"/>
        <v>Capel Curig</v>
      </c>
      <c r="CA19" s="14">
        <f t="shared" si="2"/>
        <v>53.1</v>
      </c>
      <c r="CB19" s="14">
        <f t="shared" si="3"/>
        <v>-3.9329999999999998</v>
      </c>
      <c r="CC19" s="14">
        <f t="shared" si="4"/>
        <v>4.9521926927946366E-2</v>
      </c>
      <c r="CD19" s="14">
        <f t="shared" si="5"/>
        <v>315.29159979101064</v>
      </c>
      <c r="CE19" s="101"/>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0">
        <v>13.779</v>
      </c>
      <c r="BZ20" s="121" t="str">
        <f t="shared" si="1"/>
        <v>Manchester Barton</v>
      </c>
      <c r="CA20" s="14">
        <f t="shared" si="2"/>
        <v>53.482999999999997</v>
      </c>
      <c r="CB20" s="14">
        <f t="shared" si="3"/>
        <v>-2.25</v>
      </c>
      <c r="CC20" s="14">
        <f t="shared" si="4"/>
        <v>4.1467043978390503E-2</v>
      </c>
      <c r="CD20" s="14">
        <f t="shared" si="5"/>
        <v>264.00851997487314</v>
      </c>
      <c r="CE20" s="101"/>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0">
        <v>13.683999999999999</v>
      </c>
      <c r="BZ21" s="121" t="str">
        <f t="shared" si="1"/>
        <v>Belfast City AP</v>
      </c>
      <c r="CA21" s="14">
        <f t="shared" si="2"/>
        <v>54.618000000000002</v>
      </c>
      <c r="CB21" s="14">
        <f t="shared" si="3"/>
        <v>-5.8730000000000002</v>
      </c>
      <c r="CC21" s="14">
        <f t="shared" si="4"/>
        <v>8.1367381363486535E-2</v>
      </c>
      <c r="CD21" s="14">
        <f t="shared" si="5"/>
        <v>518.04227808473127</v>
      </c>
      <c r="CE21" s="101"/>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0">
        <v>11.343</v>
      </c>
      <c r="BZ22" s="121" t="str">
        <f t="shared" si="1"/>
        <v>Newcastle</v>
      </c>
      <c r="CA22" s="14">
        <f t="shared" si="2"/>
        <v>54.982999999999997</v>
      </c>
      <c r="CB22" s="14">
        <f t="shared" si="3"/>
        <v>-1.6</v>
      </c>
      <c r="CC22" s="14">
        <f t="shared" si="4"/>
        <v>6.2772385542062131E-2</v>
      </c>
      <c r="CD22" s="14">
        <f t="shared" si="5"/>
        <v>399.65338766101235</v>
      </c>
      <c r="CE22" s="101"/>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0">
        <v>10.089</v>
      </c>
      <c r="BZ23" s="121" t="str">
        <f t="shared" si="1"/>
        <v>Glasgow AP</v>
      </c>
      <c r="CA23" s="14">
        <f t="shared" si="2"/>
        <v>55.872</v>
      </c>
      <c r="CB23" s="14">
        <f t="shared" si="3"/>
        <v>-4.4329999999999998</v>
      </c>
      <c r="CC23" s="14">
        <f t="shared" si="4"/>
        <v>8.8438426390998637E-2</v>
      </c>
      <c r="CD23" s="14">
        <f t="shared" si="5"/>
        <v>563.06155009654856</v>
      </c>
      <c r="CE23" s="101"/>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0">
        <v>10.385</v>
      </c>
      <c r="BZ24" s="121" t="str">
        <f t="shared" si="1"/>
        <v>Edinburgh AP</v>
      </c>
      <c r="CA24" s="14">
        <f t="shared" si="2"/>
        <v>55.95</v>
      </c>
      <c r="CB24" s="14">
        <f t="shared" si="3"/>
        <v>-3.3730000000000002</v>
      </c>
      <c r="CC24" s="14">
        <f t="shared" si="4"/>
        <v>8.4679071685797053E-2</v>
      </c>
      <c r="CD24" s="14">
        <f t="shared" si="5"/>
        <v>539.126840106175</v>
      </c>
      <c r="CE24" s="101"/>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0">
        <v>8.7910000000000004</v>
      </c>
      <c r="BZ25" s="121" t="str">
        <f t="shared" si="1"/>
        <v>Fort William</v>
      </c>
      <c r="CA25" s="14">
        <f t="shared" si="2"/>
        <v>56.832999999999998</v>
      </c>
      <c r="CB25" s="14">
        <f t="shared" si="3"/>
        <v>-5.0999999999999996</v>
      </c>
      <c r="CC25" s="14">
        <f t="shared" si="4"/>
        <v>0.10611226036643558</v>
      </c>
      <c r="CD25" s="14">
        <f t="shared" si="5"/>
        <v>675.58567292932935</v>
      </c>
      <c r="CE25" s="101"/>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0">
        <v>7.9260000000000002</v>
      </c>
      <c r="BZ26" s="121" t="str">
        <f t="shared" si="1"/>
        <v>Aberdeen AP-Dyce</v>
      </c>
      <c r="CA26" s="14">
        <f t="shared" si="2"/>
        <v>57.201999999999998</v>
      </c>
      <c r="CB26" s="14">
        <f t="shared" si="3"/>
        <v>-2.198</v>
      </c>
      <c r="CC26" s="14">
        <f t="shared" si="4"/>
        <v>0.10176838270066038</v>
      </c>
      <c r="CD26" s="14">
        <f t="shared" si="5"/>
        <v>647.92947650281644</v>
      </c>
      <c r="CE26" s="101"/>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0">
        <v>9.1080000000000005</v>
      </c>
      <c r="BZ27" s="121" t="str">
        <f t="shared" si="1"/>
        <v>Inverness AP</v>
      </c>
      <c r="CA27" s="14">
        <f t="shared" si="2"/>
        <v>57.542999999999999</v>
      </c>
      <c r="CB27" s="14">
        <f t="shared" si="3"/>
        <v>-4.048</v>
      </c>
      <c r="CC27" s="14">
        <f t="shared" si="4"/>
        <v>0.11275069024310144</v>
      </c>
      <c r="CD27" s="14">
        <f t="shared" si="5"/>
        <v>717.85061102351472</v>
      </c>
      <c r="CE27" s="101"/>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0">
        <v>228.596</v>
      </c>
      <c r="BZ28" s="121" t="str">
        <f t="shared" si="1"/>
        <v>U-Wisc Baldrick AWS-High Polar Plateau</v>
      </c>
      <c r="CA28" s="14">
        <f t="shared" si="2"/>
        <v>-82.774000000000001</v>
      </c>
      <c r="CB28" s="14">
        <f t="shared" si="3"/>
        <v>-13.054</v>
      </c>
      <c r="CC28" s="14">
        <f t="shared" si="4"/>
        <v>2.3463103352745449</v>
      </c>
      <c r="CD28" s="14">
        <f t="shared" si="5"/>
        <v>14938.270481503081</v>
      </c>
      <c r="CE28" s="101"/>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0">
        <v>235.428</v>
      </c>
      <c r="BZ29" s="121" t="str">
        <f t="shared" si="1"/>
        <v>Vostok</v>
      </c>
      <c r="CA29" s="14">
        <f t="shared" si="2"/>
        <v>-78.45</v>
      </c>
      <c r="CB29" s="14">
        <f t="shared" si="3"/>
        <v>106.867</v>
      </c>
      <c r="CC29" s="14">
        <f t="shared" si="4"/>
        <v>2.5033326802578495</v>
      </c>
      <c r="CD29" s="14">
        <f t="shared" si="5"/>
        <v>15937.98574752565</v>
      </c>
      <c r="CE29" s="101"/>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0">
        <v>189.61</v>
      </c>
      <c r="BZ30" s="121" t="str">
        <f t="shared" si="1"/>
        <v>Belgrano II Stn</v>
      </c>
      <c r="CA30" s="14">
        <f t="shared" si="2"/>
        <v>-77.873999999999995</v>
      </c>
      <c r="CB30" s="14">
        <f t="shared" si="3"/>
        <v>-34.627000000000002</v>
      </c>
      <c r="CC30" s="14">
        <f t="shared" si="4"/>
        <v>2.2881769732635662</v>
      </c>
      <c r="CD30" s="14">
        <f t="shared" si="5"/>
        <v>14568.152397521015</v>
      </c>
      <c r="CE30" s="101"/>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0">
        <v>213.69</v>
      </c>
      <c r="BZ31" s="121" t="str">
        <f t="shared" si="1"/>
        <v>Mcmurdo Stn Pegasus Field Ross Island</v>
      </c>
      <c r="CA31" s="14">
        <f t="shared" si="2"/>
        <v>-77.846000000000004</v>
      </c>
      <c r="CB31" s="14">
        <f t="shared" si="3"/>
        <v>165.66800000000001</v>
      </c>
      <c r="CC31" s="14">
        <f t="shared" si="4"/>
        <v>2.6727853790673404</v>
      </c>
      <c r="CD31" s="14">
        <f t="shared" si="5"/>
        <v>17016.841434508187</v>
      </c>
      <c r="CE31" s="101"/>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0">
        <v>171.49700000000001</v>
      </c>
      <c r="BZ32" s="121" t="str">
        <f t="shared" si="1"/>
        <v>Limbert AWS</v>
      </c>
      <c r="CA32" s="14">
        <f t="shared" si="2"/>
        <v>-75.914000000000001</v>
      </c>
      <c r="CB32" s="14">
        <f t="shared" si="3"/>
        <v>-59.264000000000003</v>
      </c>
      <c r="CC32" s="14">
        <f t="shared" si="4"/>
        <v>2.3204930165884141</v>
      </c>
      <c r="CD32" s="14">
        <f t="shared" si="5"/>
        <v>14773.899177399584</v>
      </c>
      <c r="CE32" s="101"/>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0">
        <v>167.703</v>
      </c>
      <c r="BZ33" s="121" t="str">
        <f t="shared" si="1"/>
        <v>Brunt AWS-Halley Research Stn</v>
      </c>
      <c r="CA33" s="14">
        <f t="shared" si="2"/>
        <v>-75.605999999999995</v>
      </c>
      <c r="CB33" s="14">
        <f t="shared" si="3"/>
        <v>-26.207000000000001</v>
      </c>
      <c r="CC33" s="14">
        <f t="shared" si="4"/>
        <v>2.2383670715008606</v>
      </c>
      <c r="CD33" s="14">
        <f t="shared" si="5"/>
        <v>14251.027346328103</v>
      </c>
      <c r="CE33" s="101"/>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0">
        <v>180.11</v>
      </c>
      <c r="BZ34" s="121" t="str">
        <f t="shared" si="1"/>
        <v>Russkaja Research Stn</v>
      </c>
      <c r="CA34" s="14">
        <f t="shared" si="2"/>
        <v>-74.966999999999999</v>
      </c>
      <c r="CB34" s="14">
        <f t="shared" si="3"/>
        <v>136</v>
      </c>
      <c r="CC34" s="14">
        <f t="shared" si="4"/>
        <v>2.6304137481641399</v>
      </c>
      <c r="CD34" s="14">
        <f t="shared" si="5"/>
        <v>16747.073674609386</v>
      </c>
      <c r="CE34" s="101"/>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0">
        <v>243.69200000000001</v>
      </c>
      <c r="BZ35" s="121" t="str">
        <f t="shared" si="1"/>
        <v>U-Wisc Manuela AWS-Inexpressible Island</v>
      </c>
      <c r="CA35" s="14">
        <f t="shared" si="2"/>
        <v>-74.945999999999998</v>
      </c>
      <c r="CB35" s="14">
        <f t="shared" si="3"/>
        <v>163.68700000000001</v>
      </c>
      <c r="CC35" s="14">
        <f t="shared" si="4"/>
        <v>2.7165116087895456</v>
      </c>
      <c r="CD35" s="14">
        <f t="shared" si="5"/>
        <v>17295.233528216548</v>
      </c>
      <c r="CE35" s="101"/>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0">
        <v>214.77099999999999</v>
      </c>
      <c r="BZ36" s="121" t="str">
        <f t="shared" si="1"/>
        <v>Sky Blu AWS</v>
      </c>
      <c r="CA36" s="14">
        <f t="shared" si="2"/>
        <v>-74.792000000000002</v>
      </c>
      <c r="CB36" s="14">
        <f t="shared" si="3"/>
        <v>-71.489999999999995</v>
      </c>
      <c r="CC36" s="14">
        <f t="shared" si="4"/>
        <v>2.3505269681018484</v>
      </c>
      <c r="CD36" s="14">
        <f t="shared" si="5"/>
        <v>14965.116547323301</v>
      </c>
      <c r="CE36" s="101"/>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0">
        <v>215.46299999999999</v>
      </c>
      <c r="BZ37" s="121" t="str">
        <f t="shared" si="1"/>
        <v>Nordenskiold Base Camp</v>
      </c>
      <c r="CA37" s="14">
        <f t="shared" si="2"/>
        <v>-73.034000000000006</v>
      </c>
      <c r="CB37" s="14">
        <f t="shared" si="3"/>
        <v>-13.416</v>
      </c>
      <c r="CC37" s="14">
        <f t="shared" si="4"/>
        <v>2.1794689589792116</v>
      </c>
      <c r="CD37" s="14">
        <f t="shared" si="5"/>
        <v>13876.040319901591</v>
      </c>
      <c r="CE37" s="101"/>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0">
        <v>156.46700000000001</v>
      </c>
      <c r="BZ38" s="121" t="str">
        <f t="shared" si="1"/>
        <v>Butler Island AWS</v>
      </c>
      <c r="CA38" s="14">
        <f t="shared" si="2"/>
        <v>-72.206000000000003</v>
      </c>
      <c r="CB38" s="14">
        <f t="shared" si="3"/>
        <v>-60.17</v>
      </c>
      <c r="CC38" s="14">
        <f t="shared" si="4"/>
        <v>2.2787121078483605</v>
      </c>
      <c r="CD38" s="14">
        <f t="shared" si="5"/>
        <v>14507.892372443463</v>
      </c>
      <c r="CE38" s="101"/>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0">
        <v>250.041</v>
      </c>
      <c r="BZ39" s="121" t="str">
        <f t="shared" si="1"/>
        <v>Troll Research Stn</v>
      </c>
      <c r="CA39" s="14">
        <f t="shared" si="2"/>
        <v>-72.012</v>
      </c>
      <c r="CB39" s="14">
        <f t="shared" si="3"/>
        <v>2.5350000000000001</v>
      </c>
      <c r="CC39" s="14">
        <f t="shared" si="4"/>
        <v>2.1559348748805354</v>
      </c>
      <c r="CD39" s="14">
        <f t="shared" si="5"/>
        <v>13726.205701473194</v>
      </c>
      <c r="CE39" s="101"/>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0">
        <v>204.91300000000001</v>
      </c>
      <c r="BZ40" s="121" t="str">
        <f t="shared" si="1"/>
        <v>Fossil Bluff Stn</v>
      </c>
      <c r="CA40" s="14">
        <f t="shared" si="2"/>
        <v>-71.328999999999994</v>
      </c>
      <c r="CB40" s="14">
        <f t="shared" si="3"/>
        <v>-68.266999999999996</v>
      </c>
      <c r="CC40" s="14">
        <f t="shared" si="4"/>
        <v>2.3013817360039313</v>
      </c>
      <c r="CD40" s="14">
        <f t="shared" si="5"/>
        <v>14652.223253150845</v>
      </c>
      <c r="CE40" s="101"/>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0">
        <v>232.32400000000001</v>
      </c>
      <c r="BZ41" s="121" t="str">
        <f t="shared" si="1"/>
        <v>Novolazarevskaja Research Stn</v>
      </c>
      <c r="CA41" s="14">
        <f t="shared" si="2"/>
        <v>-70.777000000000001</v>
      </c>
      <c r="CB41" s="14">
        <f t="shared" si="3"/>
        <v>11.821999999999999</v>
      </c>
      <c r="CC41" s="14">
        <f t="shared" si="4"/>
        <v>2.1393739985445248</v>
      </c>
      <c r="CD41" s="14">
        <f t="shared" si="5"/>
        <v>13620.767453855749</v>
      </c>
      <c r="CE41" s="101"/>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0">
        <v>158.995</v>
      </c>
      <c r="BZ42" s="121" t="str">
        <f t="shared" si="1"/>
        <v>Neumayer III Stn</v>
      </c>
      <c r="CA42" s="14">
        <f t="shared" si="2"/>
        <v>-70.667000000000002</v>
      </c>
      <c r="CB42" s="14">
        <f t="shared" si="3"/>
        <v>-8.2669999999999995</v>
      </c>
      <c r="CC42" s="14">
        <f t="shared" si="4"/>
        <v>2.1346874232497384</v>
      </c>
      <c r="CD42" s="14">
        <f t="shared" si="5"/>
        <v>13590.929402029045</v>
      </c>
      <c r="CE42" s="101"/>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0">
        <v>180.70699999999999</v>
      </c>
      <c r="BZ43" s="121" t="str">
        <f t="shared" si="1"/>
        <v>SANAE SAF Stn</v>
      </c>
      <c r="CA43" s="14">
        <f t="shared" si="2"/>
        <v>-70.3</v>
      </c>
      <c r="CB43" s="14">
        <f t="shared" si="3"/>
        <v>-2.35</v>
      </c>
      <c r="CC43" s="14">
        <f t="shared" si="4"/>
        <v>2.126001398579902</v>
      </c>
      <c r="CD43" s="14">
        <f t="shared" si="5"/>
        <v>13535.628027792101</v>
      </c>
      <c r="CE43" s="101"/>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0">
        <v>176.68100000000001</v>
      </c>
      <c r="BZ44" s="121" t="str">
        <f t="shared" si="1"/>
        <v>Leningradskaya</v>
      </c>
      <c r="CA44" s="14">
        <f t="shared" si="2"/>
        <v>-69.5</v>
      </c>
      <c r="CB44" s="14">
        <f t="shared" si="3"/>
        <v>159.38300000000001</v>
      </c>
      <c r="CC44" s="14">
        <f t="shared" si="4"/>
        <v>2.7853900790728652</v>
      </c>
      <c r="CD44" s="14">
        <f t="shared" si="5"/>
        <v>17733.762568461349</v>
      </c>
      <c r="CE44" s="101"/>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0">
        <v>231.37299999999999</v>
      </c>
      <c r="BZ45" s="121" t="str">
        <f t="shared" si="1"/>
        <v>Progress Research Stn Prydz Bay East Antarctica</v>
      </c>
      <c r="CA45" s="14">
        <f t="shared" si="2"/>
        <v>-69.378</v>
      </c>
      <c r="CB45" s="14">
        <f t="shared" si="3"/>
        <v>76.388000000000005</v>
      </c>
      <c r="CC45" s="14">
        <f t="shared" si="4"/>
        <v>2.3202438687741838</v>
      </c>
      <c r="CD45" s="14">
        <f t="shared" si="5"/>
        <v>14772.312926261833</v>
      </c>
      <c r="CE45" s="101"/>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0">
        <v>215.28200000000001</v>
      </c>
      <c r="BZ46" s="121" t="str">
        <f t="shared" si="1"/>
        <v>Syowa Stn</v>
      </c>
      <c r="CA46" s="14">
        <f t="shared" si="2"/>
        <v>-69.004000000000005</v>
      </c>
      <c r="CB46" s="14">
        <f t="shared" si="3"/>
        <v>39.582999999999998</v>
      </c>
      <c r="CC46" s="14">
        <f t="shared" si="4"/>
        <v>2.1639652146469701</v>
      </c>
      <c r="CD46" s="14">
        <f t="shared" si="5"/>
        <v>13777.332522033072</v>
      </c>
      <c r="CE46" s="101"/>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0">
        <v>221.95400000000001</v>
      </c>
      <c r="BZ47" s="121" t="str">
        <f t="shared" si="1"/>
        <v>Davis Stn</v>
      </c>
      <c r="CA47" s="14">
        <f t="shared" si="2"/>
        <v>-68.575999999999993</v>
      </c>
      <c r="CB47" s="14">
        <f t="shared" si="3"/>
        <v>77.97</v>
      </c>
      <c r="CC47" s="14">
        <f t="shared" si="4"/>
        <v>2.3206452270637921</v>
      </c>
      <c r="CD47" s="14">
        <f t="shared" si="5"/>
        <v>14774.868256901615</v>
      </c>
      <c r="CE47" s="101"/>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0">
        <v>186.892</v>
      </c>
      <c r="BZ48" s="121" t="str">
        <f t="shared" si="1"/>
        <v>San Martin Stn</v>
      </c>
      <c r="CA48" s="14">
        <f t="shared" si="2"/>
        <v>-68.13</v>
      </c>
      <c r="CB48" s="14">
        <f t="shared" si="3"/>
        <v>-67.103999999999999</v>
      </c>
      <c r="CC48" s="14">
        <f t="shared" si="4"/>
        <v>2.2597036037525018</v>
      </c>
      <c r="CD48" s="14">
        <f t="shared" si="5"/>
        <v>14386.870795986282</v>
      </c>
      <c r="CE48" s="101"/>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0">
        <v>222.92500000000001</v>
      </c>
      <c r="BZ49" s="121" t="str">
        <f t="shared" si="1"/>
        <v>Molodyozhnaya Research Stn Thala Hills</v>
      </c>
      <c r="CA49" s="14">
        <f t="shared" si="2"/>
        <v>-67.665000000000006</v>
      </c>
      <c r="CB49" s="14">
        <f t="shared" si="3"/>
        <v>45.838000000000001</v>
      </c>
      <c r="CC49" s="14">
        <f t="shared" si="4"/>
        <v>2.1644298484605504</v>
      </c>
      <c r="CD49" s="14">
        <f t="shared" si="5"/>
        <v>13780.290709395489</v>
      </c>
      <c r="CE49" s="101"/>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0">
        <v>225.09899999999999</v>
      </c>
      <c r="BZ50" s="121" t="str">
        <f t="shared" si="1"/>
        <v>Mawson Stn East Antarctica</v>
      </c>
      <c r="CA50" s="14">
        <f t="shared" si="2"/>
        <v>-67.602000000000004</v>
      </c>
      <c r="CB50" s="14">
        <f t="shared" si="3"/>
        <v>62.872</v>
      </c>
      <c r="CC50" s="14">
        <f t="shared" si="4"/>
        <v>2.2341681090201591</v>
      </c>
      <c r="CD50" s="14">
        <f t="shared" si="5"/>
        <v>14224.293782427631</v>
      </c>
      <c r="CE50" s="101"/>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0">
        <v>194.53100000000001</v>
      </c>
      <c r="BZ51" s="121" t="str">
        <f t="shared" si="1"/>
        <v>Rothera Research Stn</v>
      </c>
      <c r="CA51" s="14">
        <f t="shared" si="2"/>
        <v>-67.566999999999993</v>
      </c>
      <c r="CB51" s="14">
        <f t="shared" si="3"/>
        <v>-68.117000000000004</v>
      </c>
      <c r="CC51" s="14">
        <f t="shared" si="4"/>
        <v>2.2581082140525699</v>
      </c>
      <c r="CD51" s="14">
        <f t="shared" si="5"/>
        <v>14376.713417184897</v>
      </c>
      <c r="CE51" s="101"/>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0">
        <v>184.108</v>
      </c>
      <c r="BZ52" s="121" t="str">
        <f t="shared" si="1"/>
        <v>Larsen Ice Shelf AWS</v>
      </c>
      <c r="CA52" s="14">
        <f t="shared" si="2"/>
        <v>-67.013000000000005</v>
      </c>
      <c r="CB52" s="14">
        <f t="shared" si="3"/>
        <v>-61.459000000000003</v>
      </c>
      <c r="CC52" s="14">
        <f t="shared" si="4"/>
        <v>2.2192296835027459</v>
      </c>
      <c r="CD52" s="14">
        <f t="shared" si="5"/>
        <v>14129.185203825731</v>
      </c>
      <c r="CE52" s="101"/>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0">
        <v>227.46</v>
      </c>
      <c r="BZ53" s="121" t="str">
        <f t="shared" si="1"/>
        <v>Dumont d Urville Stn Adelie Land</v>
      </c>
      <c r="CA53" s="14">
        <f t="shared" si="2"/>
        <v>-66.662999999999997</v>
      </c>
      <c r="CB53" s="14">
        <f t="shared" si="3"/>
        <v>140.00200000000001</v>
      </c>
      <c r="CC53" s="14">
        <f t="shared" si="4"/>
        <v>2.7087417111883307</v>
      </c>
      <c r="CD53" s="14">
        <f t="shared" si="5"/>
        <v>17245.764866618141</v>
      </c>
      <c r="CE53" s="101"/>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0">
        <v>204.38399999999999</v>
      </c>
      <c r="BZ54" s="121" t="str">
        <f t="shared" si="1"/>
        <v>Mirny Research Stn</v>
      </c>
      <c r="CA54" s="14">
        <f t="shared" si="2"/>
        <v>-66.552999999999997</v>
      </c>
      <c r="CB54" s="14">
        <f t="shared" si="3"/>
        <v>93.01</v>
      </c>
      <c r="CC54" s="14">
        <f t="shared" si="4"/>
        <v>2.3912063394550023</v>
      </c>
      <c r="CD54" s="14">
        <f t="shared" si="5"/>
        <v>15224.110186466016</v>
      </c>
      <c r="CE54" s="101"/>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0">
        <v>210.17500000000001</v>
      </c>
      <c r="BZ55" s="121" t="str">
        <f t="shared" si="1"/>
        <v>Casey Research Stn Wilkes Land</v>
      </c>
      <c r="CA55" s="14">
        <f t="shared" si="2"/>
        <v>-66.281999999999996</v>
      </c>
      <c r="CB55" s="14">
        <f t="shared" si="3"/>
        <v>110.527</v>
      </c>
      <c r="CC55" s="14">
        <f t="shared" si="4"/>
        <v>2.5059946733626077</v>
      </c>
      <c r="CD55" s="14">
        <f t="shared" si="5"/>
        <v>15954.933877711559</v>
      </c>
      <c r="CE55" s="101"/>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0">
        <v>169.27799999999999</v>
      </c>
      <c r="BZ56" s="121" t="str">
        <f t="shared" si="1"/>
        <v>Admiral Brown Base Graham Land</v>
      </c>
      <c r="CA56" s="14">
        <f t="shared" si="2"/>
        <v>-64.894999999999996</v>
      </c>
      <c r="CB56" s="14">
        <f t="shared" si="3"/>
        <v>62.871000000000002</v>
      </c>
      <c r="CC56" s="14">
        <f t="shared" si="4"/>
        <v>2.2001837823820414</v>
      </c>
      <c r="CD56" s="14">
        <f t="shared" si="5"/>
        <v>14007.925531467959</v>
      </c>
      <c r="CE56" s="101"/>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0">
        <v>188.071</v>
      </c>
      <c r="BZ57" s="121" t="str">
        <f t="shared" si="1"/>
        <v>Palmer Stn</v>
      </c>
      <c r="CA57" s="14">
        <f t="shared" si="2"/>
        <v>-64.774000000000001</v>
      </c>
      <c r="CB57" s="14">
        <f t="shared" si="3"/>
        <v>-64.052999999999997</v>
      </c>
      <c r="CC57" s="14">
        <f t="shared" si="4"/>
        <v>2.2036822249455819</v>
      </c>
      <c r="CD57" s="14">
        <f t="shared" si="5"/>
        <v>14030.199090294549</v>
      </c>
      <c r="CE57" s="101"/>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0">
        <v>147.54400000000001</v>
      </c>
      <c r="BZ58" s="121" t="str">
        <f t="shared" si="1"/>
        <v>Marambio Stn</v>
      </c>
      <c r="CA58" s="14">
        <f t="shared" si="2"/>
        <v>-64.241</v>
      </c>
      <c r="CB58" s="14">
        <f t="shared" si="3"/>
        <v>-56.627000000000002</v>
      </c>
      <c r="CC58" s="14">
        <f t="shared" si="4"/>
        <v>2.1599138768759922</v>
      </c>
      <c r="CD58" s="14">
        <f t="shared" si="5"/>
        <v>13751.538841408248</v>
      </c>
      <c r="CE58" s="101"/>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0">
        <v>150.22499999999999</v>
      </c>
      <c r="BZ59" s="121" t="str">
        <f t="shared" si="1"/>
        <v>OHiggins Base</v>
      </c>
      <c r="CA59" s="14">
        <f t="shared" si="2"/>
        <v>-63.317</v>
      </c>
      <c r="CB59" s="14">
        <f t="shared" si="3"/>
        <v>-57.9</v>
      </c>
      <c r="CC59" s="14">
        <f t="shared" si="4"/>
        <v>2.1535226946774557</v>
      </c>
      <c r="CD59" s="14">
        <f t="shared" si="5"/>
        <v>13710.848056841962</v>
      </c>
      <c r="CE59" s="101"/>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0">
        <v>179.429</v>
      </c>
      <c r="BZ60" s="121" t="str">
        <f t="shared" si="1"/>
        <v>Arctowski Stn</v>
      </c>
      <c r="CA60" s="14">
        <f t="shared" si="2"/>
        <v>-62.16</v>
      </c>
      <c r="CB60" s="14">
        <f t="shared" si="3"/>
        <v>-58.469000000000001</v>
      </c>
      <c r="CC60" s="14">
        <f t="shared" si="4"/>
        <v>2.1407105218322662</v>
      </c>
      <c r="CD60" s="14">
        <f t="shared" si="5"/>
        <v>13629.276706053528</v>
      </c>
      <c r="CE60" s="101"/>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0">
        <v>155.04499999999999</v>
      </c>
      <c r="BZ61" s="121" t="str">
        <f t="shared" si="1"/>
        <v>Orcadas Base Laurie Island South Orkney Islands</v>
      </c>
      <c r="CA61" s="14">
        <f t="shared" si="2"/>
        <v>-60.732999999999997</v>
      </c>
      <c r="CB61" s="14">
        <f t="shared" si="3"/>
        <v>-44.732999999999997</v>
      </c>
      <c r="CC61" s="14">
        <f t="shared" si="4"/>
        <v>2.055716409553296</v>
      </c>
      <c r="CD61" s="14">
        <f t="shared" si="5"/>
        <v>13088.144094791372</v>
      </c>
      <c r="CE61" s="101"/>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0">
        <v>233.98400000000001</v>
      </c>
      <c r="BZ62" s="121" t="str">
        <f t="shared" si="1"/>
        <v>South Thule Island</v>
      </c>
      <c r="CA62" s="14">
        <f t="shared" si="2"/>
        <v>-59.45</v>
      </c>
      <c r="CB62" s="14">
        <f t="shared" si="3"/>
        <v>-27.317</v>
      </c>
      <c r="CC62" s="14">
        <f t="shared" si="4"/>
        <v>1.9742387261960697</v>
      </c>
      <c r="CD62" s="14">
        <f t="shared" si="5"/>
        <v>12569.399556228835</v>
      </c>
      <c r="CE62" s="101"/>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0">
        <v>133.94</v>
      </c>
      <c r="BZ63" s="121" t="str">
        <f t="shared" si="1"/>
        <v>Isla Diego Ramirez</v>
      </c>
      <c r="CA63" s="14">
        <f t="shared" si="2"/>
        <v>-56.5</v>
      </c>
      <c r="CB63" s="14">
        <f t="shared" si="3"/>
        <v>-68.667000000000002</v>
      </c>
      <c r="CC63" s="14">
        <f t="shared" si="4"/>
        <v>2.1259266085292094</v>
      </c>
      <c r="CD63" s="14">
        <f t="shared" si="5"/>
        <v>13535.15186145137</v>
      </c>
      <c r="CE63" s="101"/>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0">
        <v>119.66200000000001</v>
      </c>
      <c r="BZ64" s="121" t="str">
        <f t="shared" si="1"/>
        <v>Zavodovski Island</v>
      </c>
      <c r="CA64" s="14">
        <f t="shared" si="2"/>
        <v>-56.283000000000001</v>
      </c>
      <c r="CB64" s="14">
        <f t="shared" si="3"/>
        <v>-27.582999999999998</v>
      </c>
      <c r="CC64" s="14">
        <f t="shared" si="4"/>
        <v>1.9224056759520971</v>
      </c>
      <c r="CD64" s="14">
        <f t="shared" si="5"/>
        <v>12239.393711398765</v>
      </c>
      <c r="CE64" s="101"/>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0">
        <v>187.89500000000001</v>
      </c>
      <c r="BZ65" s="121" t="str">
        <f t="shared" si="1"/>
        <v>Puerto Williams Guardiamarina Zanartu AP</v>
      </c>
      <c r="CA65" s="14">
        <f t="shared" si="2"/>
        <v>-54.933</v>
      </c>
      <c r="CB65" s="14">
        <f t="shared" si="3"/>
        <v>-67.632999999999996</v>
      </c>
      <c r="CC65" s="14">
        <f t="shared" si="4"/>
        <v>2.0988708773080047</v>
      </c>
      <c r="CD65" s="14">
        <f t="shared" si="5"/>
        <v>13362.895947567791</v>
      </c>
      <c r="CE65" s="101"/>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0">
        <v>188.298</v>
      </c>
      <c r="BZ66" s="121" t="str">
        <f t="shared" si="1"/>
        <v>Ushuaia Islas Malvinas Intl AP</v>
      </c>
      <c r="CA66" s="14">
        <f t="shared" si="2"/>
        <v>-54.843000000000004</v>
      </c>
      <c r="CB66" s="14">
        <f t="shared" si="3"/>
        <v>-68.296000000000006</v>
      </c>
      <c r="CC66" s="14">
        <f t="shared" si="4"/>
        <v>2.1021496055762308</v>
      </c>
      <c r="CD66" s="14">
        <f t="shared" si="5"/>
        <v>13383.770649848118</v>
      </c>
      <c r="CE66" s="101"/>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0">
        <v>155.92400000000001</v>
      </c>
      <c r="BZ67" s="121" t="str">
        <f t="shared" si="1"/>
        <v>Macquarie Island</v>
      </c>
      <c r="CA67" s="14">
        <f t="shared" si="2"/>
        <v>-54.499000000000002</v>
      </c>
      <c r="CB67" s="14">
        <f t="shared" si="3"/>
        <v>158.93700000000001</v>
      </c>
      <c r="CC67" s="14">
        <f t="shared" si="4"/>
        <v>2.9161848165663216</v>
      </c>
      <c r="CD67" s="14">
        <f t="shared" si="5"/>
        <v>18566.49434177377</v>
      </c>
      <c r="CE67" s="101"/>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0">
        <v>178.547</v>
      </c>
      <c r="BZ68" s="121" t="str">
        <f t="shared" si="1"/>
        <v>Bouvet.Island</v>
      </c>
      <c r="CA68" s="14">
        <f t="shared" si="2"/>
        <v>-54.433</v>
      </c>
      <c r="CB68" s="14">
        <f t="shared" si="3"/>
        <v>3.4</v>
      </c>
      <c r="CC68" s="14">
        <f t="shared" si="4"/>
        <v>1.8495820569239354</v>
      </c>
      <c r="CD68" s="14">
        <f t="shared" si="5"/>
        <v>11775.747064947231</v>
      </c>
      <c r="CE68" s="101"/>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0">
        <v>197.251</v>
      </c>
      <c r="BZ69" s="121" t="str">
        <f t="shared" si="1"/>
        <v>Grytviken</v>
      </c>
      <c r="CA69" s="14">
        <f t="shared" si="2"/>
        <v>-54.283999999999999</v>
      </c>
      <c r="CB69" s="14">
        <f t="shared" si="3"/>
        <v>-36.496000000000002</v>
      </c>
      <c r="CC69" s="14">
        <f t="shared" si="4"/>
        <v>1.9207974626164819</v>
      </c>
      <c r="CD69" s="14">
        <f t="shared" si="5"/>
        <v>12229.154688266059</v>
      </c>
      <c r="CE69" s="101"/>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0">
        <v>167.25700000000001</v>
      </c>
      <c r="BZ70" s="121" t="str">
        <f t="shared" si="1"/>
        <v>Bird Island</v>
      </c>
      <c r="CA70" s="14">
        <f t="shared" si="2"/>
        <v>-54</v>
      </c>
      <c r="CB70" s="14">
        <f t="shared" si="3"/>
        <v>-38.049999999999997</v>
      </c>
      <c r="CC70" s="14">
        <f t="shared" si="4"/>
        <v>1.9226194261477259</v>
      </c>
      <c r="CD70" s="14">
        <f t="shared" si="5"/>
        <v>12240.754596269691</v>
      </c>
      <c r="CE70" s="101"/>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0">
        <v>171.25200000000001</v>
      </c>
      <c r="BZ71" s="121" t="str">
        <f t="shared" si="1"/>
        <v>Heard.Island.Atlas.Cove.Stn</v>
      </c>
      <c r="CA71" s="14">
        <f t="shared" si="2"/>
        <v>-53.109000000000002</v>
      </c>
      <c r="CB71" s="14">
        <f t="shared" si="3"/>
        <v>73.391999999999996</v>
      </c>
      <c r="CC71" s="14">
        <f t="shared" si="4"/>
        <v>2.1173302733067176</v>
      </c>
      <c r="CD71" s="14">
        <f t="shared" si="5"/>
        <v>13480.421513648409</v>
      </c>
      <c r="CE71" s="101"/>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0">
        <v>225.06399999999999</v>
      </c>
      <c r="BZ72" s="121" t="str">
        <f t="shared" si="1"/>
        <v>Punta Arenas Ibanez Intl AP</v>
      </c>
      <c r="CA72" s="14">
        <f t="shared" si="2"/>
        <v>-53.003</v>
      </c>
      <c r="CB72" s="14">
        <f t="shared" si="3"/>
        <v>-70.855000000000004</v>
      </c>
      <c r="CC72" s="14">
        <f t="shared" si="4"/>
        <v>2.0962065158944876</v>
      </c>
      <c r="CD72" s="14">
        <f t="shared" si="5"/>
        <v>13345.932739053882</v>
      </c>
      <c r="CE72" s="101"/>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0">
        <v>191.126</v>
      </c>
      <c r="BZ73" s="121"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1"/>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0">
        <v>145.10900000000001</v>
      </c>
      <c r="BZ74" s="121" t="str">
        <f t="shared" si="7"/>
        <v>Islotes Evangelistas</v>
      </c>
      <c r="CA74" s="14">
        <f t="shared" si="8"/>
        <v>-52.4</v>
      </c>
      <c r="CB74" s="14">
        <f t="shared" si="9"/>
        <v>-75.099999999999994</v>
      </c>
      <c r="CC74" s="14">
        <f t="shared" si="10"/>
        <v>2.1196933262319133</v>
      </c>
      <c r="CD74" s="14">
        <f t="shared" si="11"/>
        <v>13495.466379294689</v>
      </c>
      <c r="CE74" s="101"/>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0">
        <v>229.96700000000001</v>
      </c>
      <c r="BZ75" s="121" t="str">
        <f t="shared" si="7"/>
        <v>Weddell Island</v>
      </c>
      <c r="CA75" s="14">
        <f t="shared" si="8"/>
        <v>-51.9</v>
      </c>
      <c r="CB75" s="14">
        <f t="shared" si="9"/>
        <v>-60.917000000000002</v>
      </c>
      <c r="CC75" s="14">
        <f t="shared" si="10"/>
        <v>2.0137031364391009</v>
      </c>
      <c r="CD75" s="14">
        <f t="shared" si="11"/>
        <v>12820.657893943318</v>
      </c>
      <c r="CE75" s="101"/>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0">
        <v>196.88900000000001</v>
      </c>
      <c r="BZ76" s="121" t="str">
        <f t="shared" si="7"/>
        <v>Port Stanley AP</v>
      </c>
      <c r="CA76" s="14">
        <f t="shared" si="8"/>
        <v>-51.686</v>
      </c>
      <c r="CB76" s="14">
        <f t="shared" si="9"/>
        <v>-57.777999999999999</v>
      </c>
      <c r="CC76" s="14">
        <f t="shared" si="10"/>
        <v>1.9907303307217921</v>
      </c>
      <c r="CD76" s="14">
        <f t="shared" si="11"/>
        <v>12674.396770525465</v>
      </c>
      <c r="CE76" s="101"/>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0">
        <v>190.97800000000001</v>
      </c>
      <c r="BZ77" s="121" t="str">
        <f t="shared" si="7"/>
        <v>Puerto Bories Gallardo AP</v>
      </c>
      <c r="CA77" s="14">
        <f t="shared" si="8"/>
        <v>-51.670999999999999</v>
      </c>
      <c r="CB77" s="14">
        <f t="shared" si="9"/>
        <v>-72.528000000000006</v>
      </c>
      <c r="CC77" s="14">
        <f t="shared" si="10"/>
        <v>2.0913621564968525</v>
      </c>
      <c r="CD77" s="14">
        <f t="shared" si="11"/>
        <v>13315.09012207201</v>
      </c>
      <c r="CE77" s="101"/>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0">
        <v>211.958</v>
      </c>
      <c r="BZ78" s="121" t="str">
        <f t="shared" si="7"/>
        <v>Rio Gallegos Fernandez Intl AP</v>
      </c>
      <c r="CA78" s="14">
        <f t="shared" si="8"/>
        <v>-51.609000000000002</v>
      </c>
      <c r="CB78" s="14">
        <f t="shared" si="9"/>
        <v>-69.313000000000002</v>
      </c>
      <c r="CC78" s="14">
        <f t="shared" si="10"/>
        <v>2.0671244952937213</v>
      </c>
      <c r="CD78" s="14">
        <f t="shared" si="11"/>
        <v>13160.776034353925</v>
      </c>
      <c r="CE78" s="101"/>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0">
        <v>208.905</v>
      </c>
      <c r="BZ79" s="121" t="str">
        <f t="shared" si="7"/>
        <v>Pebble Island</v>
      </c>
      <c r="CA79" s="14">
        <f t="shared" si="8"/>
        <v>-51.317</v>
      </c>
      <c r="CB79" s="14">
        <f t="shared" si="9"/>
        <v>-59.6</v>
      </c>
      <c r="CC79" s="14">
        <f t="shared" si="10"/>
        <v>1.9970296520635875</v>
      </c>
      <c r="CD79" s="14">
        <f t="shared" si="11"/>
        <v>12714.50270393032</v>
      </c>
      <c r="CE79" s="101"/>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0">
        <v>184.51900000000001</v>
      </c>
      <c r="BZ80" s="121" t="str">
        <f t="shared" si="7"/>
        <v>Enderby Island</v>
      </c>
      <c r="CA80" s="14">
        <f t="shared" si="8"/>
        <v>-50.493000000000002</v>
      </c>
      <c r="CB80" s="14">
        <f t="shared" si="9"/>
        <v>166.3</v>
      </c>
      <c r="CC80" s="14">
        <f t="shared" si="10"/>
        <v>2.9913939431388084</v>
      </c>
      <c r="CD80" s="14">
        <f t="shared" si="11"/>
        <v>19045.328815852812</v>
      </c>
      <c r="CE80" s="101"/>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0">
        <v>244.47800000000001</v>
      </c>
      <c r="BZ81" s="121" t="str">
        <f t="shared" si="7"/>
        <v>Puerto Santa Cruz AP</v>
      </c>
      <c r="CA81" s="14">
        <f t="shared" si="8"/>
        <v>-50.017000000000003</v>
      </c>
      <c r="CB81" s="14">
        <f t="shared" si="9"/>
        <v>-68.578999999999994</v>
      </c>
      <c r="CC81" s="14">
        <f t="shared" si="10"/>
        <v>2.0408384104456667</v>
      </c>
      <c r="CD81" s="14">
        <f t="shared" si="11"/>
        <v>12993.420233436807</v>
      </c>
      <c r="CE81" s="101"/>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0">
        <v>228.31399999999999</v>
      </c>
      <c r="BZ82" s="121" t="str">
        <f t="shared" si="7"/>
        <v>Port Aux Francais Kerguelen Islands</v>
      </c>
      <c r="CA82" s="14">
        <f t="shared" si="8"/>
        <v>-49.351999999999997</v>
      </c>
      <c r="CB82" s="14">
        <f t="shared" si="9"/>
        <v>70.242999999999995</v>
      </c>
      <c r="CC82" s="14">
        <f t="shared" si="10"/>
        <v>2.0458377934394294</v>
      </c>
      <c r="CD82" s="14">
        <f t="shared" si="11"/>
        <v>13025.249840236334</v>
      </c>
      <c r="CE82" s="101"/>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0">
        <v>237.64400000000001</v>
      </c>
      <c r="BZ83" s="121" t="str">
        <f t="shared" si="7"/>
        <v>Puerto San Julian AP</v>
      </c>
      <c r="CA83" s="14">
        <f t="shared" si="8"/>
        <v>-49.307000000000002</v>
      </c>
      <c r="CB83" s="14">
        <f t="shared" si="9"/>
        <v>-67.802999999999997</v>
      </c>
      <c r="CC83" s="14">
        <f t="shared" si="10"/>
        <v>2.0257150075302408</v>
      </c>
      <c r="CD83" s="14">
        <f t="shared" si="11"/>
        <v>12897.133957936534</v>
      </c>
      <c r="CE83" s="101"/>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0">
        <v>236.58099999999999</v>
      </c>
      <c r="BZ84" s="121" t="str">
        <f t="shared" si="7"/>
        <v>Gregores AP</v>
      </c>
      <c r="CA84" s="14">
        <f t="shared" si="8"/>
        <v>-48.783000000000001</v>
      </c>
      <c r="CB84" s="14">
        <f t="shared" si="9"/>
        <v>-70.167000000000002</v>
      </c>
      <c r="CC84" s="14">
        <f t="shared" si="10"/>
        <v>2.0362778194908637</v>
      </c>
      <c r="CD84" s="14">
        <f t="shared" si="11"/>
        <v>12964.384286991824</v>
      </c>
      <c r="CE84" s="101"/>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0">
        <v>233.995</v>
      </c>
      <c r="BZ85" s="121" t="str">
        <f t="shared" si="7"/>
        <v>South Island</v>
      </c>
      <c r="CA85" s="14">
        <f t="shared" si="8"/>
        <v>-48.029000000000003</v>
      </c>
      <c r="CB85" s="14">
        <f t="shared" si="9"/>
        <v>166.59299999999999</v>
      </c>
      <c r="CC85" s="14">
        <f t="shared" si="10"/>
        <v>2.9800975267712717</v>
      </c>
      <c r="CD85" s="14">
        <f t="shared" si="11"/>
        <v>18973.407842470493</v>
      </c>
      <c r="CE85" s="101"/>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0">
        <v>253.45699999999999</v>
      </c>
      <c r="BZ86" s="121" t="str">
        <f t="shared" si="7"/>
        <v>Puerto Deseado AP</v>
      </c>
      <c r="CA86" s="14">
        <f t="shared" si="8"/>
        <v>-47.734999999999999</v>
      </c>
      <c r="CB86" s="14">
        <f t="shared" si="9"/>
        <v>-65.903999999999996</v>
      </c>
      <c r="CC86" s="14">
        <f t="shared" si="10"/>
        <v>1.9905806841187479</v>
      </c>
      <c r="CD86" s="14">
        <f t="shared" si="11"/>
        <v>12673.444014447419</v>
      </c>
      <c r="CE86" s="101"/>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0">
        <v>209.54300000000001</v>
      </c>
      <c r="BZ87" s="121" t="str">
        <f t="shared" si="7"/>
        <v>South West Cape</v>
      </c>
      <c r="CA87" s="14">
        <f t="shared" si="8"/>
        <v>-47.267000000000003</v>
      </c>
      <c r="CB87" s="14">
        <f t="shared" si="9"/>
        <v>167.45</v>
      </c>
      <c r="CC87" s="14">
        <f t="shared" si="10"/>
        <v>2.982292475902514</v>
      </c>
      <c r="CD87" s="14">
        <f t="shared" si="11"/>
        <v>18987.382440511807</v>
      </c>
      <c r="CE87" s="101"/>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0">
        <v>238.21600000000001</v>
      </c>
      <c r="BZ88" s="121" t="str">
        <f t="shared" si="7"/>
        <v>Cochrane AP</v>
      </c>
      <c r="CA88" s="14">
        <f t="shared" si="8"/>
        <v>-47.244</v>
      </c>
      <c r="CB88" s="14">
        <f t="shared" si="9"/>
        <v>-72.587999999999994</v>
      </c>
      <c r="CC88" s="14">
        <f t="shared" si="10"/>
        <v>2.0347251244002043</v>
      </c>
      <c r="CD88" s="14">
        <f t="shared" si="11"/>
        <v>12954.498732258988</v>
      </c>
      <c r="CE88" s="101"/>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0">
        <v>187.679</v>
      </c>
      <c r="BZ89" s="121" t="str">
        <f t="shared" si="7"/>
        <v>Marion Island Prince Edwards Islands</v>
      </c>
      <c r="CA89" s="14">
        <f t="shared" si="8"/>
        <v>-46.883000000000003</v>
      </c>
      <c r="CB89" s="14">
        <f t="shared" si="9"/>
        <v>37.866999999999997</v>
      </c>
      <c r="CC89" s="14">
        <f t="shared" si="10"/>
        <v>1.8088755361746374</v>
      </c>
      <c r="CD89" s="14">
        <f t="shared" si="11"/>
        <v>11516.580573553509</v>
      </c>
      <c r="CE89" s="101"/>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0">
        <v>165.262</v>
      </c>
      <c r="BZ90" s="121" t="str">
        <f t="shared" si="7"/>
        <v>Faro Raper</v>
      </c>
      <c r="CA90" s="14">
        <f t="shared" si="8"/>
        <v>-46.8</v>
      </c>
      <c r="CB90" s="14">
        <f t="shared" si="9"/>
        <v>-75.632999999999996</v>
      </c>
      <c r="CC90" s="14">
        <f t="shared" si="10"/>
        <v>2.0533438894553964</v>
      </c>
      <c r="CD90" s="14">
        <f t="shared" si="11"/>
        <v>13073.038954430185</v>
      </c>
      <c r="CE90" s="101"/>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0">
        <v>261.036</v>
      </c>
      <c r="BZ91" s="121" t="str">
        <f t="shared" si="7"/>
        <v>Perito Moreno AP</v>
      </c>
      <c r="CA91" s="14">
        <f t="shared" si="8"/>
        <v>-46.517000000000003</v>
      </c>
      <c r="CB91" s="14">
        <f t="shared" si="9"/>
        <v>-71.016999999999996</v>
      </c>
      <c r="CC91" s="14">
        <f t="shared" si="10"/>
        <v>2.0128440680395476</v>
      </c>
      <c r="CD91" s="14">
        <f t="shared" si="11"/>
        <v>12815.188457133658</v>
      </c>
      <c r="CE91" s="101"/>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0">
        <v>197.292</v>
      </c>
      <c r="BZ92" s="121" t="str">
        <f t="shared" si="7"/>
        <v>Alfred Faure Stn Possession Island</v>
      </c>
      <c r="CA92" s="14">
        <f t="shared" si="8"/>
        <v>-46.432000000000002</v>
      </c>
      <c r="CB92" s="14">
        <f t="shared" si="9"/>
        <v>51.856999999999999</v>
      </c>
      <c r="CC92" s="14">
        <f t="shared" si="10"/>
        <v>1.8782609494835174</v>
      </c>
      <c r="CD92" s="14">
        <f t="shared" si="11"/>
        <v>11958.337171517627</v>
      </c>
      <c r="CE92" s="101"/>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0">
        <v>229.339</v>
      </c>
      <c r="BZ93" s="121" t="str">
        <f t="shared" si="7"/>
        <v>Invercargill AP</v>
      </c>
      <c r="CA93" s="14">
        <f t="shared" si="8"/>
        <v>-46.417000000000002</v>
      </c>
      <c r="CB93" s="14">
        <f t="shared" si="9"/>
        <v>168.333</v>
      </c>
      <c r="CC93" s="14">
        <f t="shared" si="10"/>
        <v>2.9823739228613766</v>
      </c>
      <c r="CD93" s="14">
        <f t="shared" si="11"/>
        <v>18987.900989436512</v>
      </c>
      <c r="CE93" s="101"/>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0">
        <v>238.39599999999999</v>
      </c>
      <c r="BZ94" s="121" t="str">
        <f t="shared" si="7"/>
        <v>Rivadavia Mosconi Intl AP</v>
      </c>
      <c r="CA94" s="14">
        <f t="shared" si="8"/>
        <v>-45.784999999999997</v>
      </c>
      <c r="CB94" s="14">
        <f t="shared" si="9"/>
        <v>-67.465999999999994</v>
      </c>
      <c r="CC94" s="14">
        <f t="shared" si="10"/>
        <v>1.9756150111635489</v>
      </c>
      <c r="CD94" s="14">
        <f t="shared" si="11"/>
        <v>12578.161959392108</v>
      </c>
      <c r="CE94" s="101"/>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0">
        <v>188.77799999999999</v>
      </c>
      <c r="BZ95" s="121" t="str">
        <f t="shared" si="7"/>
        <v>Taiaroa Head</v>
      </c>
      <c r="CA95" s="14">
        <f t="shared" si="8"/>
        <v>-45.777999999999999</v>
      </c>
      <c r="CB95" s="14">
        <f t="shared" si="9"/>
        <v>170.732</v>
      </c>
      <c r="CC95" s="14">
        <f t="shared" si="10"/>
        <v>2.9963516618633275</v>
      </c>
      <c r="CD95" s="14">
        <f t="shared" si="11"/>
        <v>19076.893158456885</v>
      </c>
      <c r="CE95" s="101"/>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0">
        <v>231.262</v>
      </c>
      <c r="BZ96" s="121" t="str">
        <f t="shared" si="7"/>
        <v>Coyhaique Vidal AP</v>
      </c>
      <c r="CA96" s="14">
        <f t="shared" si="8"/>
        <v>-45.594000000000001</v>
      </c>
      <c r="CB96" s="14">
        <f t="shared" si="9"/>
        <v>-72.105999999999995</v>
      </c>
      <c r="CC96" s="14">
        <f t="shared" si="10"/>
        <v>2.0092404146638567</v>
      </c>
      <c r="CD96" s="14">
        <f t="shared" si="11"/>
        <v>12792.245051890826</v>
      </c>
      <c r="CE96" s="101"/>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0">
        <v>205.822</v>
      </c>
      <c r="BZ97" s="121" t="str">
        <f t="shared" si="7"/>
        <v>Puerto Aysan AP</v>
      </c>
      <c r="CA97" s="14">
        <f t="shared" si="8"/>
        <v>-45.4</v>
      </c>
      <c r="CB97" s="14">
        <f t="shared" si="9"/>
        <v>-72.7</v>
      </c>
      <c r="CC97" s="14">
        <f t="shared" si="10"/>
        <v>2.0114452568902208</v>
      </c>
      <c r="CD97" s="14">
        <f t="shared" si="11"/>
        <v>12806.282636370293</v>
      </c>
      <c r="CE97" s="101"/>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0">
        <v>206.89400000000001</v>
      </c>
      <c r="BZ98" s="121" t="str">
        <f t="shared" si="7"/>
        <v>Secretary Island</v>
      </c>
      <c r="CA98" s="14">
        <f t="shared" si="8"/>
        <v>-45.220999999999997</v>
      </c>
      <c r="CB98" s="14">
        <f t="shared" si="9"/>
        <v>166.88499999999999</v>
      </c>
      <c r="CC98" s="14">
        <f t="shared" si="10"/>
        <v>2.9555124368603085</v>
      </c>
      <c r="CD98" s="14">
        <f t="shared" si="11"/>
        <v>18816.881777959479</v>
      </c>
      <c r="CE98" s="101"/>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0">
        <v>210.03800000000001</v>
      </c>
      <c r="BZ99" s="121" t="str">
        <f t="shared" si="7"/>
        <v>Chatham Islands</v>
      </c>
      <c r="CA99" s="14">
        <f t="shared" si="8"/>
        <v>-43.95</v>
      </c>
      <c r="CB99" s="14">
        <f t="shared" si="9"/>
        <v>-176.56700000000001</v>
      </c>
      <c r="CC99" s="14">
        <f t="shared" si="10"/>
        <v>3.0034887667695438</v>
      </c>
      <c r="CD99" s="14">
        <f t="shared" si="11"/>
        <v>19122.333014362153</v>
      </c>
      <c r="CE99" s="101"/>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0">
        <v>260.09500000000003</v>
      </c>
      <c r="BZ100" s="121" t="str">
        <f t="shared" si="7"/>
        <v>Paso de Indios</v>
      </c>
      <c r="CA100" s="14">
        <f t="shared" si="8"/>
        <v>-43.817</v>
      </c>
      <c r="CB100" s="14">
        <f t="shared" si="9"/>
        <v>-68.882999999999996</v>
      </c>
      <c r="CC100" s="14">
        <f t="shared" si="10"/>
        <v>1.9598211194763333</v>
      </c>
      <c r="CD100" s="14">
        <f t="shared" si="11"/>
        <v>12477.606878321989</v>
      </c>
      <c r="CE100" s="101"/>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0">
        <v>180.90600000000001</v>
      </c>
      <c r="BZ101" s="121" t="str">
        <f t="shared" si="7"/>
        <v>Isla Huafo</v>
      </c>
      <c r="CA101" s="14">
        <f t="shared" si="8"/>
        <v>-43.567</v>
      </c>
      <c r="CB101" s="14">
        <f t="shared" si="9"/>
        <v>-74.832999999999998</v>
      </c>
      <c r="CC101" s="14">
        <f t="shared" si="10"/>
        <v>2.0049081499030343</v>
      </c>
      <c r="CD101" s="14">
        <f t="shared" si="11"/>
        <v>12764.662791427792</v>
      </c>
      <c r="CE101" s="101"/>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0">
        <v>251.624</v>
      </c>
      <c r="BZ102" s="121" t="str">
        <f t="shared" si="7"/>
        <v>Trelew Zar Intl AP</v>
      </c>
      <c r="CA102" s="14">
        <f t="shared" si="8"/>
        <v>-43.210999999999999</v>
      </c>
      <c r="CB102" s="14">
        <f t="shared" si="9"/>
        <v>-65.27</v>
      </c>
      <c r="CC102" s="14">
        <f t="shared" si="10"/>
        <v>1.923371452946677</v>
      </c>
      <c r="CD102" s="14">
        <f t="shared" si="11"/>
        <v>12245.542530569421</v>
      </c>
      <c r="CE102" s="101"/>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0">
        <v>196.61099999999999</v>
      </c>
      <c r="BZ103" s="121" t="str">
        <f t="shared" si="7"/>
        <v>Hokitika AP</v>
      </c>
      <c r="CA103" s="14">
        <f t="shared" si="8"/>
        <v>-42.716999999999999</v>
      </c>
      <c r="CB103" s="14">
        <f t="shared" si="9"/>
        <v>170.983</v>
      </c>
      <c r="CC103" s="14">
        <f t="shared" si="10"/>
        <v>2.9555607975865503</v>
      </c>
      <c r="CD103" s="14">
        <f t="shared" si="11"/>
        <v>18817.189676534712</v>
      </c>
      <c r="CE103" s="101"/>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0">
        <v>187.49199999999999</v>
      </c>
      <c r="BZ104" s="121" t="str">
        <f t="shared" si="7"/>
        <v>Mocopulli AP</v>
      </c>
      <c r="CA104" s="14">
        <f t="shared" si="8"/>
        <v>-42.332999999999998</v>
      </c>
      <c r="CB104" s="14">
        <f t="shared" si="9"/>
        <v>-73.716999999999999</v>
      </c>
      <c r="CC104" s="14">
        <f t="shared" si="10"/>
        <v>1.9793023389669349</v>
      </c>
      <c r="CD104" s="14">
        <f t="shared" si="11"/>
        <v>12601.638095201097</v>
      </c>
      <c r="CE104" s="101"/>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0">
        <v>246.33500000000001</v>
      </c>
      <c r="BZ105" s="121" t="str">
        <f t="shared" si="7"/>
        <v>Ross The Boulevards</v>
      </c>
      <c r="CA105" s="14">
        <f t="shared" si="8"/>
        <v>-42.033000000000001</v>
      </c>
      <c r="CB105" s="14">
        <f t="shared" si="9"/>
        <v>147.5</v>
      </c>
      <c r="CC105" s="14">
        <f t="shared" si="10"/>
        <v>2.7248222347124855</v>
      </c>
      <c r="CD105" s="14">
        <f t="shared" si="11"/>
        <v>17348.144848616514</v>
      </c>
      <c r="CE105" s="101"/>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0">
        <v>256.678</v>
      </c>
      <c r="BZ106" s="121" t="str">
        <f t="shared" si="7"/>
        <v>Friendly Beaches AP</v>
      </c>
      <c r="CA106" s="14">
        <f t="shared" si="8"/>
        <v>-42</v>
      </c>
      <c r="CB106" s="14">
        <f t="shared" si="9"/>
        <v>148.28299999999999</v>
      </c>
      <c r="CC106" s="14">
        <f t="shared" si="10"/>
        <v>2.7328462394712489</v>
      </c>
      <c r="CD106" s="14">
        <f t="shared" si="11"/>
        <v>17399.231336038585</v>
      </c>
      <c r="CE106" s="101"/>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0">
        <v>257.54599999999999</v>
      </c>
      <c r="BZ107" s="121" t="str">
        <f t="shared" si="7"/>
        <v>El Bolson AP</v>
      </c>
      <c r="CA107" s="14">
        <f t="shared" si="8"/>
        <v>-41.942999999999998</v>
      </c>
      <c r="CB107" s="14">
        <f t="shared" si="9"/>
        <v>-71.531999999999996</v>
      </c>
      <c r="CC107" s="14">
        <f t="shared" si="10"/>
        <v>1.9558887100915894</v>
      </c>
      <c r="CD107" s="14">
        <f t="shared" si="11"/>
        <v>12452.570379888617</v>
      </c>
      <c r="CE107" s="101"/>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0">
        <v>152.44300000000001</v>
      </c>
      <c r="BZ108" s="121" t="str">
        <f t="shared" si="7"/>
        <v>Mount Read</v>
      </c>
      <c r="CA108" s="14">
        <f t="shared" si="8"/>
        <v>-41.85</v>
      </c>
      <c r="CB108" s="14">
        <f t="shared" si="9"/>
        <v>145.53299999999999</v>
      </c>
      <c r="CC108" s="14">
        <f t="shared" si="10"/>
        <v>2.7019522711612818</v>
      </c>
      <c r="CD108" s="14">
        <f t="shared" si="11"/>
        <v>17202.538491139498</v>
      </c>
      <c r="CE108" s="101"/>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0">
        <v>222.34200000000001</v>
      </c>
      <c r="BZ109" s="121" t="str">
        <f t="shared" si="7"/>
        <v>Cape Campbell AF</v>
      </c>
      <c r="CA109" s="14">
        <f t="shared" si="8"/>
        <v>-41.732999999999997</v>
      </c>
      <c r="CB109" s="14">
        <f t="shared" si="9"/>
        <v>174.2</v>
      </c>
      <c r="CC109" s="14">
        <f t="shared" si="10"/>
        <v>2.9580803035781376</v>
      </c>
      <c r="CD109" s="14">
        <f t="shared" si="11"/>
        <v>18833.230633017007</v>
      </c>
      <c r="CE109" s="101"/>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0">
        <v>270.21499999999997</v>
      </c>
      <c r="BZ110" s="121" t="str">
        <f t="shared" si="7"/>
        <v>Maquinchao AP</v>
      </c>
      <c r="CA110" s="14">
        <f t="shared" si="8"/>
        <v>-41.25</v>
      </c>
      <c r="CB110" s="14">
        <f t="shared" si="9"/>
        <v>-68.733000000000004</v>
      </c>
      <c r="CC110" s="14">
        <f t="shared" si="10"/>
        <v>1.9235536692582738</v>
      </c>
      <c r="CD110" s="14">
        <f t="shared" si="11"/>
        <v>12246.702648439532</v>
      </c>
      <c r="CE110" s="101"/>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0">
        <v>211.607</v>
      </c>
      <c r="BZ111" s="121" t="str">
        <f t="shared" si="7"/>
        <v>Marrawah</v>
      </c>
      <c r="CA111" s="14">
        <f t="shared" si="8"/>
        <v>-40.917000000000002</v>
      </c>
      <c r="CB111" s="14">
        <f t="shared" si="9"/>
        <v>144.69999999999999</v>
      </c>
      <c r="CC111" s="14">
        <f t="shared" si="10"/>
        <v>2.6836709540287407</v>
      </c>
      <c r="CD111" s="14">
        <f t="shared" si="11"/>
        <v>17086.146701026159</v>
      </c>
      <c r="CE111" s="101"/>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0">
        <v>261.85599999999999</v>
      </c>
      <c r="BZ112" s="121" t="str">
        <f t="shared" si="7"/>
        <v>Viedma Castello AP</v>
      </c>
      <c r="CA112" s="14">
        <f t="shared" si="8"/>
        <v>-40.869</v>
      </c>
      <c r="CB112" s="14">
        <f t="shared" si="9"/>
        <v>-63</v>
      </c>
      <c r="CC112" s="14">
        <f t="shared" si="10"/>
        <v>1.8730133381946825</v>
      </c>
      <c r="CD112" s="14">
        <f t="shared" si="11"/>
        <v>11924.927167889427</v>
      </c>
      <c r="CE112" s="101"/>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0">
        <v>217.49299999999999</v>
      </c>
      <c r="BZ113" s="121" t="str">
        <f t="shared" si="7"/>
        <v>Farewell Spit</v>
      </c>
      <c r="CA113" s="14">
        <f t="shared" si="8"/>
        <v>-40.549999999999997</v>
      </c>
      <c r="CB113" s="14">
        <f t="shared" si="9"/>
        <v>173</v>
      </c>
      <c r="CC113" s="14">
        <f t="shared" si="10"/>
        <v>2.933213281014714</v>
      </c>
      <c r="CD113" s="14">
        <f t="shared" si="11"/>
        <v>18674.90958590855</v>
      </c>
      <c r="CE113" s="101"/>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0">
        <v>203.22399999999999</v>
      </c>
      <c r="BZ114" s="121" t="str">
        <f t="shared" si="7"/>
        <v>Gough Island</v>
      </c>
      <c r="CA114" s="14">
        <f t="shared" si="8"/>
        <v>-40.35</v>
      </c>
      <c r="CB114" s="14">
        <f t="shared" si="9"/>
        <v>-9.8829999999999991</v>
      </c>
      <c r="CC114" s="14">
        <f t="shared" si="10"/>
        <v>1.6099881957917064</v>
      </c>
      <c r="CD114" s="14">
        <f t="shared" si="11"/>
        <v>10250.323147449066</v>
      </c>
      <c r="CE114" s="101"/>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0">
        <v>227.09200000000001</v>
      </c>
      <c r="BZ115" s="121" t="str">
        <f t="shared" si="7"/>
        <v>Valdivia</v>
      </c>
      <c r="CA115" s="14">
        <f t="shared" si="8"/>
        <v>-39.65</v>
      </c>
      <c r="CB115" s="14">
        <f t="shared" si="9"/>
        <v>-73.085999999999999</v>
      </c>
      <c r="CC115" s="14">
        <f t="shared" si="10"/>
        <v>1.9381326928458191</v>
      </c>
      <c r="CD115" s="14">
        <f t="shared" si="11"/>
        <v>12339.52302025172</v>
      </c>
      <c r="CE115" s="101"/>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0">
        <v>234.30799999999999</v>
      </c>
      <c r="BZ116" s="121" t="str">
        <f t="shared" si="7"/>
        <v>Napier Hawkes Bay AP</v>
      </c>
      <c r="CA116" s="14">
        <f t="shared" si="8"/>
        <v>-39.466999999999999</v>
      </c>
      <c r="CB116" s="14">
        <f t="shared" si="9"/>
        <v>176.86699999999999</v>
      </c>
      <c r="CC116" s="14">
        <f t="shared" si="10"/>
        <v>2.9283722158720558</v>
      </c>
      <c r="CD116" s="14">
        <f t="shared" si="11"/>
        <v>18644.087942482962</v>
      </c>
      <c r="CE116" s="101"/>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0">
        <v>219.988</v>
      </c>
      <c r="BZ117" s="121" t="str">
        <f t="shared" si="7"/>
        <v>Hogan Island</v>
      </c>
      <c r="CA117" s="14">
        <f t="shared" si="8"/>
        <v>-39.216999999999999</v>
      </c>
      <c r="CB117" s="14">
        <f t="shared" si="9"/>
        <v>146.983</v>
      </c>
      <c r="CC117" s="14">
        <f t="shared" si="10"/>
        <v>2.689832380675627</v>
      </c>
      <c r="CD117" s="14">
        <f t="shared" si="11"/>
        <v>17125.374699308984</v>
      </c>
      <c r="CE117" s="101"/>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0">
        <v>263.86799999999999</v>
      </c>
      <c r="BZ118" s="121" t="str">
        <f t="shared" si="7"/>
        <v>Rio Colorado</v>
      </c>
      <c r="CA118" s="14">
        <f t="shared" si="8"/>
        <v>-39.017000000000003</v>
      </c>
      <c r="CB118" s="14">
        <f t="shared" si="9"/>
        <v>-64.082999999999998</v>
      </c>
      <c r="CC118" s="14">
        <f t="shared" si="10"/>
        <v>1.8551492601790385</v>
      </c>
      <c r="CD118" s="14">
        <f t="shared" si="11"/>
        <v>11811.191816990446</v>
      </c>
      <c r="CE118" s="101"/>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0">
        <v>211.10400000000001</v>
      </c>
      <c r="BZ119" s="121" t="str">
        <f t="shared" si="7"/>
        <v>New Plymouth AP</v>
      </c>
      <c r="CA119" s="14">
        <f t="shared" si="8"/>
        <v>-39.017000000000003</v>
      </c>
      <c r="CB119" s="14">
        <f t="shared" si="9"/>
        <v>174.18299999999999</v>
      </c>
      <c r="CC119" s="14">
        <f t="shared" si="10"/>
        <v>2.9128595781219975</v>
      </c>
      <c r="CD119" s="14">
        <f t="shared" si="11"/>
        <v>18545.323522828803</v>
      </c>
      <c r="CE119" s="101"/>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0">
        <v>259.113</v>
      </c>
      <c r="BZ120" s="121" t="str">
        <f t="shared" si="7"/>
        <v>Neuquen Peron AP</v>
      </c>
      <c r="CA120" s="14">
        <f t="shared" si="8"/>
        <v>-38.948999999999998</v>
      </c>
      <c r="CB120" s="14">
        <f t="shared" si="9"/>
        <v>-68.156000000000006</v>
      </c>
      <c r="CC120" s="14">
        <f t="shared" si="10"/>
        <v>1.8870929244508718</v>
      </c>
      <c r="CD120" s="14">
        <f t="shared" si="11"/>
        <v>12014.567768538276</v>
      </c>
      <c r="CE120" s="101"/>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0">
        <v>233.42699999999999</v>
      </c>
      <c r="BZ121" s="121" t="str">
        <f t="shared" si="7"/>
        <v>Temuch Maquehue AP</v>
      </c>
      <c r="CA121" s="14">
        <f t="shared" si="8"/>
        <v>-38.767000000000003</v>
      </c>
      <c r="CB121" s="14">
        <f t="shared" si="9"/>
        <v>-72.637</v>
      </c>
      <c r="CC121" s="14">
        <f t="shared" si="10"/>
        <v>1.9223726240198389</v>
      </c>
      <c r="CD121" s="14">
        <f t="shared" si="11"/>
        <v>12239.183279429648</v>
      </c>
      <c r="CE121" s="101"/>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0">
        <v>244.73</v>
      </c>
      <c r="BZ122" s="121" t="str">
        <f t="shared" si="7"/>
        <v>Bahia Blanca Espora AP</v>
      </c>
      <c r="CA122" s="14">
        <f t="shared" si="8"/>
        <v>-38.725000000000001</v>
      </c>
      <c r="CB122" s="14">
        <f t="shared" si="9"/>
        <v>-62.168999999999997</v>
      </c>
      <c r="CC122" s="14">
        <f t="shared" si="10"/>
        <v>1.8359936689065732</v>
      </c>
      <c r="CD122" s="14">
        <f t="shared" si="11"/>
        <v>11689.233779573486</v>
      </c>
      <c r="CE122" s="101"/>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0">
        <v>243.54599999999999</v>
      </c>
      <c r="BZ123" s="121" t="str">
        <f t="shared" si="7"/>
        <v>Pound Creek</v>
      </c>
      <c r="CA123" s="14">
        <f t="shared" si="8"/>
        <v>-38.633000000000003</v>
      </c>
      <c r="CB123" s="14">
        <f t="shared" si="9"/>
        <v>145.917</v>
      </c>
      <c r="CC123" s="14">
        <f t="shared" si="10"/>
        <v>2.6721796089272294</v>
      </c>
      <c r="CD123" s="14">
        <f t="shared" si="11"/>
        <v>17012.98467350494</v>
      </c>
      <c r="CE123" s="101"/>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0">
        <v>227.74</v>
      </c>
      <c r="BZ124" s="121" t="str">
        <f t="shared" si="7"/>
        <v>Necochea AP</v>
      </c>
      <c r="CA124" s="14">
        <f t="shared" si="8"/>
        <v>-38.482999999999997</v>
      </c>
      <c r="CB124" s="14">
        <f t="shared" si="9"/>
        <v>-58.832999999999998</v>
      </c>
      <c r="CC124" s="14">
        <f t="shared" si="10"/>
        <v>1.8070700241208448</v>
      </c>
      <c r="CD124" s="14">
        <f t="shared" si="11"/>
        <v>11505.085407286848</v>
      </c>
      <c r="CE124" s="101"/>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0">
        <v>238.785</v>
      </c>
      <c r="BZ125" s="121" t="str">
        <f t="shared" si="7"/>
        <v>Aireys Inlet</v>
      </c>
      <c r="CA125" s="14">
        <f t="shared" si="8"/>
        <v>-38.450000000000003</v>
      </c>
      <c r="CB125" s="14">
        <f t="shared" si="9"/>
        <v>144.1</v>
      </c>
      <c r="CC125" s="14">
        <f t="shared" si="10"/>
        <v>2.6510188113372073</v>
      </c>
      <c r="CD125" s="14">
        <f t="shared" si="11"/>
        <v>16878.26007495046</v>
      </c>
      <c r="CE125" s="101"/>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0">
        <v>217.16499999999999</v>
      </c>
      <c r="BZ126" s="121" t="str">
        <f t="shared" si="7"/>
        <v>Cape Nelson Lighthouse</v>
      </c>
      <c r="CA126" s="14">
        <f t="shared" si="8"/>
        <v>-38.421999999999997</v>
      </c>
      <c r="CB126" s="14">
        <f t="shared" si="9"/>
        <v>141.541</v>
      </c>
      <c r="CC126" s="14">
        <f t="shared" si="10"/>
        <v>2.6235382785440846</v>
      </c>
      <c r="CD126" s="14">
        <f t="shared" si="11"/>
        <v>16703.299573917062</v>
      </c>
      <c r="CE126" s="101"/>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0">
        <v>234.46700000000001</v>
      </c>
      <c r="BZ127" s="121" t="str">
        <f t="shared" si="7"/>
        <v>Port Fairy</v>
      </c>
      <c r="CA127" s="14">
        <f t="shared" si="8"/>
        <v>-38.389000000000003</v>
      </c>
      <c r="CB127" s="14">
        <f t="shared" si="9"/>
        <v>142.238</v>
      </c>
      <c r="CC127" s="14">
        <f t="shared" si="10"/>
        <v>2.6306029465704799</v>
      </c>
      <c r="CD127" s="14">
        <f t="shared" si="11"/>
        <v>16748.278245431105</v>
      </c>
      <c r="CE127" s="101"/>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0">
        <v>250.577</v>
      </c>
      <c r="BZ128" s="121" t="str">
        <f t="shared" si="7"/>
        <v>Tres Arroyos AP</v>
      </c>
      <c r="CA128" s="14">
        <f t="shared" si="8"/>
        <v>-38.387</v>
      </c>
      <c r="CB128" s="14">
        <f t="shared" si="9"/>
        <v>-60.33</v>
      </c>
      <c r="CC128" s="14">
        <f t="shared" si="10"/>
        <v>1.8169756406779431</v>
      </c>
      <c r="CD128" s="14">
        <f t="shared" si="11"/>
        <v>11568.151565753338</v>
      </c>
      <c r="CE128" s="101"/>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0">
        <v>229.17599999999999</v>
      </c>
      <c r="BZ129" s="121" t="str">
        <f t="shared" si="7"/>
        <v>Mar Del Plata Piazzolla Intl AP</v>
      </c>
      <c r="CA129" s="14">
        <f t="shared" si="8"/>
        <v>-37.933999999999997</v>
      </c>
      <c r="CB129" s="14">
        <f t="shared" si="9"/>
        <v>-57.573</v>
      </c>
      <c r="CC129" s="14">
        <f t="shared" si="10"/>
        <v>1.7896466049988906</v>
      </c>
      <c r="CD129" s="14">
        <f t="shared" si="11"/>
        <v>11394.155602459519</v>
      </c>
      <c r="CE129" s="101"/>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0">
        <v>210.024</v>
      </c>
      <c r="BZ130" s="121" t="str">
        <f t="shared" si="7"/>
        <v>Point Hicks Lighthouse</v>
      </c>
      <c r="CA130" s="14">
        <f t="shared" si="8"/>
        <v>-37.802</v>
      </c>
      <c r="CB130" s="14">
        <f t="shared" si="9"/>
        <v>149.27600000000001</v>
      </c>
      <c r="CC130" s="14">
        <f t="shared" si="10"/>
        <v>2.6973948494591919</v>
      </c>
      <c r="CD130" s="14">
        <f t="shared" si="11"/>
        <v>17173.522722398011</v>
      </c>
      <c r="CE130" s="101"/>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0">
        <v>206.94399999999999</v>
      </c>
      <c r="BZ131" s="121" t="str">
        <f t="shared" si="7"/>
        <v>Martin De Vivies Stn Amsterdam Island</v>
      </c>
      <c r="CA131" s="14">
        <f t="shared" si="8"/>
        <v>-37.795000000000002</v>
      </c>
      <c r="CB131" s="14">
        <f t="shared" si="9"/>
        <v>77.569000000000003</v>
      </c>
      <c r="CC131" s="14">
        <f t="shared" si="10"/>
        <v>1.9547173616349973</v>
      </c>
      <c r="CD131" s="14">
        <f t="shared" si="11"/>
        <v>12445.11274744776</v>
      </c>
      <c r="CE131" s="101"/>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0">
        <v>204.001</v>
      </c>
      <c r="BZ132" s="121" t="str">
        <f t="shared" si="7"/>
        <v>East Cape Man</v>
      </c>
      <c r="CA132" s="14">
        <f t="shared" si="8"/>
        <v>-37.683</v>
      </c>
      <c r="CB132" s="14">
        <f t="shared" si="9"/>
        <v>178.55</v>
      </c>
      <c r="CC132" s="14">
        <f t="shared" si="10"/>
        <v>2.8998685816447245</v>
      </c>
      <c r="CD132" s="14">
        <f t="shared" si="11"/>
        <v>18462.613654366731</v>
      </c>
      <c r="CE132" s="101"/>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0">
        <v>205.05500000000001</v>
      </c>
      <c r="BZ133" s="121" t="str">
        <f t="shared" si="7"/>
        <v>Gabo Island Lighthouse</v>
      </c>
      <c r="CA133" s="14">
        <f t="shared" si="8"/>
        <v>-37.569000000000003</v>
      </c>
      <c r="CB133" s="14">
        <f t="shared" si="9"/>
        <v>149.917</v>
      </c>
      <c r="CC133" s="14">
        <f t="shared" si="10"/>
        <v>2.7011291860311988</v>
      </c>
      <c r="CD133" s="14">
        <f t="shared" si="11"/>
        <v>17197.298149264159</v>
      </c>
      <c r="CE133" s="101"/>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0">
        <v>221.786</v>
      </c>
      <c r="BZ134" s="121" t="str">
        <f t="shared" si="7"/>
        <v>Tristan Da Cunha</v>
      </c>
      <c r="CA134" s="14">
        <f t="shared" si="8"/>
        <v>-37.07</v>
      </c>
      <c r="CB134" s="14">
        <f t="shared" si="9"/>
        <v>-12.311999999999999</v>
      </c>
      <c r="CC134" s="14">
        <f t="shared" si="10"/>
        <v>1.5570798946201525</v>
      </c>
      <c r="CD134" s="14">
        <f t="shared" si="11"/>
        <v>9913.4714949906484</v>
      </c>
      <c r="CE134" s="101"/>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0">
        <v>232.357</v>
      </c>
      <c r="BZ135" s="121" t="str">
        <f t="shared" si="7"/>
        <v>Concepcion Carriel Sur Intl AP</v>
      </c>
      <c r="CA135" s="14">
        <f t="shared" si="8"/>
        <v>-36.773000000000003</v>
      </c>
      <c r="CB135" s="14">
        <f t="shared" si="9"/>
        <v>-73.063000000000002</v>
      </c>
      <c r="CC135" s="14">
        <f t="shared" si="10"/>
        <v>1.8990690623537165</v>
      </c>
      <c r="CD135" s="14">
        <f t="shared" si="11"/>
        <v>12090.816329790741</v>
      </c>
      <c r="CE135" s="101"/>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0">
        <v>249.70400000000001</v>
      </c>
      <c r="BZ136" s="121" t="str">
        <f t="shared" si="7"/>
        <v>Chillan OHiggins AP</v>
      </c>
      <c r="CA136" s="14">
        <f t="shared" si="8"/>
        <v>-36.582000000000001</v>
      </c>
      <c r="CB136" s="14">
        <f t="shared" si="9"/>
        <v>-72.031000000000006</v>
      </c>
      <c r="CC136" s="14">
        <f t="shared" si="10"/>
        <v>1.8874291352272936</v>
      </c>
      <c r="CD136" s="14">
        <f t="shared" si="11"/>
        <v>12016.708324048548</v>
      </c>
      <c r="CE136" s="101"/>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0">
        <v>214.874</v>
      </c>
      <c r="BZ137" s="121"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1"/>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0">
        <v>245.33799999999999</v>
      </c>
      <c r="BZ138" s="121" t="str">
        <f t="shared" si="13"/>
        <v>Dolores AP</v>
      </c>
      <c r="CA138" s="14">
        <f t="shared" si="14"/>
        <v>-36.35</v>
      </c>
      <c r="CB138" s="14">
        <f t="shared" si="15"/>
        <v>-57.732999999999997</v>
      </c>
      <c r="CC138" s="14">
        <f t="shared" si="16"/>
        <v>1.7675181284371828</v>
      </c>
      <c r="CD138" s="14">
        <f t="shared" si="17"/>
        <v>11253.270075403392</v>
      </c>
      <c r="CE138" s="101"/>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0">
        <v>262.87799999999999</v>
      </c>
      <c r="BZ139" s="121" t="str">
        <f t="shared" si="13"/>
        <v>Nhill AP</v>
      </c>
      <c r="CA139" s="14">
        <f t="shared" si="14"/>
        <v>-36.317</v>
      </c>
      <c r="CB139" s="14">
        <f t="shared" si="15"/>
        <v>141.63300000000001</v>
      </c>
      <c r="CC139" s="14">
        <f t="shared" si="16"/>
        <v>2.6008344453586161</v>
      </c>
      <c r="CD139" s="14">
        <f t="shared" si="17"/>
        <v>16558.750919805727</v>
      </c>
      <c r="CE139" s="101"/>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0">
        <v>258.654</v>
      </c>
      <c r="BZ140" s="121" t="str">
        <f t="shared" si="13"/>
        <v>Hunters Hill AP</v>
      </c>
      <c r="CA140" s="14">
        <f t="shared" si="14"/>
        <v>-36.216999999999999</v>
      </c>
      <c r="CB140" s="14">
        <f t="shared" si="15"/>
        <v>147.53299999999999</v>
      </c>
      <c r="CC140" s="14">
        <f t="shared" si="16"/>
        <v>2.6607523040623131</v>
      </c>
      <c r="CD140" s="14">
        <f t="shared" si="17"/>
        <v>16940.230371407586</v>
      </c>
      <c r="CE140" s="101"/>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0">
        <v>248.86</v>
      </c>
      <c r="BZ141" s="121" t="str">
        <f t="shared" si="13"/>
        <v>Bolivar AP</v>
      </c>
      <c r="CA141" s="14">
        <f t="shared" si="14"/>
        <v>-36.200000000000003</v>
      </c>
      <c r="CB141" s="14">
        <f t="shared" si="15"/>
        <v>-61.067</v>
      </c>
      <c r="CC141" s="14">
        <f t="shared" si="16"/>
        <v>1.7909896703380823</v>
      </c>
      <c r="CD141" s="14">
        <f t="shared" si="17"/>
        <v>11402.706505982191</v>
      </c>
      <c r="CE141" s="101"/>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0">
        <v>253.499</v>
      </c>
      <c r="BZ142" s="121" t="str">
        <f t="shared" si="13"/>
        <v>Echuca AP</v>
      </c>
      <c r="CA142" s="14">
        <f t="shared" si="14"/>
        <v>-36.15</v>
      </c>
      <c r="CB142" s="14">
        <f t="shared" si="15"/>
        <v>144.767</v>
      </c>
      <c r="CC142" s="14">
        <f t="shared" si="16"/>
        <v>2.6316047621456486</v>
      </c>
      <c r="CD142" s="14">
        <f t="shared" si="17"/>
        <v>16754.656511685771</v>
      </c>
      <c r="CE142" s="101"/>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0">
        <v>247.29</v>
      </c>
      <c r="BZ143" s="121" t="str">
        <f t="shared" si="13"/>
        <v>Las Flores AP</v>
      </c>
      <c r="CA143" s="14">
        <f t="shared" si="14"/>
        <v>-36.067</v>
      </c>
      <c r="CB143" s="14">
        <f t="shared" si="15"/>
        <v>-59.1</v>
      </c>
      <c r="CC143" s="14">
        <f t="shared" si="16"/>
        <v>1.7737672364070327</v>
      </c>
      <c r="CD143" s="14">
        <f t="shared" si="17"/>
        <v>11293.056314980611</v>
      </c>
      <c r="CE143" s="101"/>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0">
        <v>270.77199999999999</v>
      </c>
      <c r="BZ144" s="121" t="str">
        <f t="shared" si="13"/>
        <v>Yarrawonga AP</v>
      </c>
      <c r="CA144" s="14">
        <f t="shared" si="14"/>
        <v>-36.017000000000003</v>
      </c>
      <c r="CB144" s="14">
        <f t="shared" si="15"/>
        <v>146.03299999999999</v>
      </c>
      <c r="CC144" s="14">
        <f t="shared" si="16"/>
        <v>2.6430488954055007</v>
      </c>
      <c r="CD144" s="14">
        <f t="shared" si="17"/>
        <v>16827.517955243293</v>
      </c>
      <c r="CE144" s="101"/>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0">
        <v>206.78200000000001</v>
      </c>
      <c r="BZ145" s="121" t="str">
        <f t="shared" si="13"/>
        <v>Mokohinau Island</v>
      </c>
      <c r="CA145" s="14">
        <f t="shared" si="14"/>
        <v>-35.902999999999999</v>
      </c>
      <c r="CB145" s="14">
        <f t="shared" si="15"/>
        <v>175.11500000000001</v>
      </c>
      <c r="CC145" s="14">
        <f t="shared" si="16"/>
        <v>2.8629120404884216</v>
      </c>
      <c r="CD145" s="14">
        <f t="shared" si="17"/>
        <v>18227.322184370689</v>
      </c>
      <c r="CE145" s="101"/>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0">
        <v>226.58500000000001</v>
      </c>
      <c r="BZ146" s="121" t="str">
        <f t="shared" si="13"/>
        <v>Moruya AP</v>
      </c>
      <c r="CA146" s="14">
        <f t="shared" si="14"/>
        <v>-35.9</v>
      </c>
      <c r="CB146" s="14">
        <f t="shared" si="15"/>
        <v>150.15</v>
      </c>
      <c r="CC146" s="14">
        <f t="shared" si="16"/>
        <v>2.6830536214217529</v>
      </c>
      <c r="CD146" s="14">
        <f t="shared" si="17"/>
        <v>17082.216325183887</v>
      </c>
      <c r="CE146" s="101"/>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0">
        <v>237.25200000000001</v>
      </c>
      <c r="BZ147" s="121" t="str">
        <f t="shared" si="13"/>
        <v>Zanni AP Pehuajo AP</v>
      </c>
      <c r="CA147" s="14">
        <f t="shared" si="14"/>
        <v>-35.844999999999999</v>
      </c>
      <c r="CB147" s="14">
        <f t="shared" si="15"/>
        <v>-61.857999999999997</v>
      </c>
      <c r="CC147" s="14">
        <f t="shared" si="16"/>
        <v>1.7921083868410104</v>
      </c>
      <c r="CD147" s="14">
        <f t="shared" si="17"/>
        <v>11409.829046194205</v>
      </c>
      <c r="CE147" s="101"/>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0">
        <v>244.28</v>
      </c>
      <c r="BZ148" s="121" t="str">
        <f t="shared" si="13"/>
        <v>Cape Borda Lighthouse</v>
      </c>
      <c r="CA148" s="14">
        <f t="shared" si="14"/>
        <v>-35.753</v>
      </c>
      <c r="CB148" s="14">
        <f t="shared" si="15"/>
        <v>136.59399999999999</v>
      </c>
      <c r="CC148" s="14">
        <f t="shared" si="16"/>
        <v>2.5408297431750992</v>
      </c>
      <c r="CD148" s="14">
        <f t="shared" si="17"/>
        <v>16176.718561211301</v>
      </c>
      <c r="CE148" s="101"/>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0">
        <v>252.953</v>
      </c>
      <c r="BZ149" s="121" t="str">
        <f t="shared" si="13"/>
        <v>Kingscote AP</v>
      </c>
      <c r="CA149" s="14">
        <f t="shared" si="14"/>
        <v>-35.716999999999999</v>
      </c>
      <c r="CB149" s="14">
        <f t="shared" si="15"/>
        <v>137.517</v>
      </c>
      <c r="CC149" s="14">
        <f t="shared" si="16"/>
        <v>2.5502776625231727</v>
      </c>
      <c r="CD149" s="14">
        <f t="shared" si="17"/>
        <v>16236.870695644289</v>
      </c>
      <c r="CE149" s="101"/>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0">
        <v>274.64999999999998</v>
      </c>
      <c r="BZ150" s="121" t="str">
        <f t="shared" si="13"/>
        <v>Hopetoun AP</v>
      </c>
      <c r="CA150" s="14">
        <f t="shared" si="14"/>
        <v>-35.716999999999999</v>
      </c>
      <c r="CB150" s="14">
        <f t="shared" si="15"/>
        <v>142.35</v>
      </c>
      <c r="CC150" s="14">
        <f t="shared" si="16"/>
        <v>2.601353054591669</v>
      </c>
      <c r="CD150" s="14">
        <f t="shared" si="17"/>
        <v>16562.052752850177</v>
      </c>
      <c r="CE150" s="101"/>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0">
        <v>241.34700000000001</v>
      </c>
      <c r="BZ151" s="121" t="str">
        <f t="shared" si="13"/>
        <v>Meningie</v>
      </c>
      <c r="CA151" s="14">
        <f t="shared" si="14"/>
        <v>-35.700000000000003</v>
      </c>
      <c r="CB151" s="14">
        <f t="shared" si="15"/>
        <v>139.333</v>
      </c>
      <c r="CC151" s="14">
        <f t="shared" si="16"/>
        <v>2.569391092942829</v>
      </c>
      <c r="CD151" s="14">
        <f t="shared" si="17"/>
        <v>16358.56030726372</v>
      </c>
      <c r="CE151" s="101"/>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0">
        <v>248.56299999999999</v>
      </c>
      <c r="BZ152" s="121" t="str">
        <f t="shared" si="13"/>
        <v>Pico AP</v>
      </c>
      <c r="CA152" s="14">
        <f t="shared" si="14"/>
        <v>-35.695999999999998</v>
      </c>
      <c r="CB152" s="14">
        <f t="shared" si="15"/>
        <v>-63.758000000000003</v>
      </c>
      <c r="CC152" s="14">
        <f t="shared" si="16"/>
        <v>1.8052471149329334</v>
      </c>
      <c r="CD152" s="14">
        <f t="shared" si="17"/>
        <v>11493.479478564272</v>
      </c>
      <c r="CE152" s="101"/>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0">
        <v>245.239</v>
      </c>
      <c r="BZ153" s="121" t="str">
        <f t="shared" si="13"/>
        <v>Mount Ginini</v>
      </c>
      <c r="CA153" s="14">
        <f t="shared" si="14"/>
        <v>-35.533000000000001</v>
      </c>
      <c r="CB153" s="14">
        <f t="shared" si="15"/>
        <v>148.767</v>
      </c>
      <c r="CC153" s="14">
        <f t="shared" si="16"/>
        <v>2.6647658574475193</v>
      </c>
      <c r="CD153" s="14">
        <f t="shared" si="17"/>
        <v>16965.783489918289</v>
      </c>
      <c r="CE153" s="101"/>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0">
        <v>264.29500000000002</v>
      </c>
      <c r="BZ154" s="121" t="str">
        <f t="shared" si="13"/>
        <v>Malargue Salomon AP</v>
      </c>
      <c r="CA154" s="14">
        <f t="shared" si="14"/>
        <v>-35.494</v>
      </c>
      <c r="CB154" s="14">
        <f t="shared" si="15"/>
        <v>-69.573999999999998</v>
      </c>
      <c r="CC154" s="14">
        <f t="shared" si="16"/>
        <v>1.8511367404823291</v>
      </c>
      <c r="CD154" s="14">
        <f t="shared" si="17"/>
        <v>11785.645279671546</v>
      </c>
      <c r="CE154" s="101"/>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0">
        <v>207.86500000000001</v>
      </c>
      <c r="BZ155" s="121" t="str">
        <f t="shared" si="13"/>
        <v>Purerua</v>
      </c>
      <c r="CA155" s="14">
        <f t="shared" si="14"/>
        <v>-35.116999999999997</v>
      </c>
      <c r="CB155" s="14">
        <f t="shared" si="15"/>
        <v>174.017</v>
      </c>
      <c r="CC155" s="14">
        <f t="shared" si="16"/>
        <v>2.846296051812482</v>
      </c>
      <c r="CD155" s="14">
        <f t="shared" si="17"/>
        <v>18121.533052631756</v>
      </c>
      <c r="CE155" s="101"/>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0">
        <v>228.352</v>
      </c>
      <c r="BZ156" s="121" t="str">
        <f t="shared" si="13"/>
        <v>Punta del Este</v>
      </c>
      <c r="CA156" s="14">
        <f t="shared" si="14"/>
        <v>-34.966999999999999</v>
      </c>
      <c r="CB156" s="14">
        <f t="shared" si="15"/>
        <v>-54.95</v>
      </c>
      <c r="CC156" s="14">
        <f t="shared" si="16"/>
        <v>1.726240738996982</v>
      </c>
      <c r="CD156" s="14">
        <f t="shared" si="17"/>
        <v>10990.469030308092</v>
      </c>
      <c r="CE156" s="101"/>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0">
        <v>232.46600000000001</v>
      </c>
      <c r="BZ157" s="121" t="str">
        <f t="shared" si="13"/>
        <v>Albany AP</v>
      </c>
      <c r="CA157" s="14">
        <f t="shared" si="14"/>
        <v>-34.941000000000003</v>
      </c>
      <c r="CB157" s="14">
        <f t="shared" si="15"/>
        <v>117.80200000000001</v>
      </c>
      <c r="CC157" s="14">
        <f t="shared" si="16"/>
        <v>2.3281849340815763</v>
      </c>
      <c r="CD157" s="14">
        <f t="shared" si="17"/>
        <v>14822.871362496668</v>
      </c>
      <c r="CE157" s="101"/>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0">
        <v>234.71299999999999</v>
      </c>
      <c r="BZ158" s="121" t="str">
        <f t="shared" si="13"/>
        <v>Cape Agulhas</v>
      </c>
      <c r="CA158" s="14">
        <f t="shared" si="14"/>
        <v>-34.832999999999998</v>
      </c>
      <c r="CB158" s="14">
        <f t="shared" si="15"/>
        <v>20.016999999999999</v>
      </c>
      <c r="CC158" s="14">
        <f t="shared" si="16"/>
        <v>1.5380062085644199</v>
      </c>
      <c r="CD158" s="14">
        <f t="shared" si="17"/>
        <v>9792.0349240919968</v>
      </c>
      <c r="CE158" s="101"/>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0">
        <v>260.94900000000001</v>
      </c>
      <c r="BZ159" s="121" t="str">
        <f t="shared" si="13"/>
        <v>San Rafael AP</v>
      </c>
      <c r="CA159" s="14">
        <f t="shared" si="14"/>
        <v>-34.588000000000001</v>
      </c>
      <c r="CB159" s="14">
        <f t="shared" si="15"/>
        <v>-68.403000000000006</v>
      </c>
      <c r="CC159" s="14">
        <f t="shared" si="16"/>
        <v>1.8284353397180186</v>
      </c>
      <c r="CD159" s="14">
        <f t="shared" si="17"/>
        <v>11641.112112073071</v>
      </c>
      <c r="CE159" s="101"/>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0">
        <v>239.208</v>
      </c>
      <c r="BZ160" s="121" t="str">
        <f t="shared" si="13"/>
        <v>Shannon</v>
      </c>
      <c r="CA160" s="14">
        <f t="shared" si="14"/>
        <v>-34.582999999999998</v>
      </c>
      <c r="CB160" s="14">
        <f t="shared" si="15"/>
        <v>116.35</v>
      </c>
      <c r="CC160" s="14">
        <f t="shared" si="16"/>
        <v>2.308367926404987</v>
      </c>
      <c r="CD160" s="14">
        <f t="shared" si="17"/>
        <v>14696.702280616764</v>
      </c>
      <c r="CE160" s="101"/>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0">
        <v>266.88799999999998</v>
      </c>
      <c r="BZ161" s="121" t="str">
        <f t="shared" si="13"/>
        <v>Coles Point</v>
      </c>
      <c r="CA161" s="14">
        <f t="shared" si="14"/>
        <v>-34.383000000000003</v>
      </c>
      <c r="CB161" s="14">
        <f t="shared" si="15"/>
        <v>135.36699999999999</v>
      </c>
      <c r="CC161" s="14">
        <f t="shared" si="16"/>
        <v>2.511852919580877</v>
      </c>
      <c r="CD161" s="14">
        <f t="shared" si="17"/>
        <v>15992.231615031333</v>
      </c>
      <c r="CE161" s="101"/>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0">
        <v>262.42899999999997</v>
      </c>
      <c r="BZ162" s="121" t="str">
        <f t="shared" si="13"/>
        <v>Stilbaai Hessequa</v>
      </c>
      <c r="CA162" s="14">
        <f t="shared" si="14"/>
        <v>-34.366999999999997</v>
      </c>
      <c r="CB162" s="14">
        <f t="shared" si="15"/>
        <v>21.382999999999999</v>
      </c>
      <c r="CC162" s="14">
        <f t="shared" si="16"/>
        <v>1.5344153016474675</v>
      </c>
      <c r="CD162" s="14">
        <f t="shared" si="17"/>
        <v>9769.1726718174868</v>
      </c>
      <c r="CE162" s="101"/>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0">
        <v>218.715</v>
      </c>
      <c r="BZ163" s="121" t="str">
        <f t="shared" si="13"/>
        <v>Cape Point</v>
      </c>
      <c r="CA163" s="14">
        <f t="shared" si="14"/>
        <v>-34.356999999999999</v>
      </c>
      <c r="CB163" s="14">
        <f t="shared" si="15"/>
        <v>18.497</v>
      </c>
      <c r="CC163" s="14">
        <f t="shared" si="16"/>
        <v>1.5253684124194542</v>
      </c>
      <c r="CD163" s="14">
        <f t="shared" si="17"/>
        <v>9711.5737786649115</v>
      </c>
      <c r="CE163" s="101"/>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0">
        <v>226.97300000000001</v>
      </c>
      <c r="BZ164" s="121" t="str">
        <f t="shared" si="13"/>
        <v>Robinson Crusoe Island Juan Fernandez</v>
      </c>
      <c r="CA164" s="14">
        <f t="shared" si="14"/>
        <v>-33.633000000000003</v>
      </c>
      <c r="CB164" s="14">
        <f t="shared" si="15"/>
        <v>-78.832999999999998</v>
      </c>
      <c r="CC164" s="14">
        <f t="shared" si="16"/>
        <v>1.9094277742350749</v>
      </c>
      <c r="CD164" s="14">
        <f t="shared" si="17"/>
        <v>12156.767213438698</v>
      </c>
      <c r="CE164" s="101"/>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0">
        <v>246.92699999999999</v>
      </c>
      <c r="BZ165" s="121" t="str">
        <f t="shared" si="13"/>
        <v>Munglinup West</v>
      </c>
      <c r="CA165" s="14">
        <f t="shared" si="14"/>
        <v>-33.549999999999997</v>
      </c>
      <c r="CB165" s="14">
        <f t="shared" si="15"/>
        <v>120.7</v>
      </c>
      <c r="CC165" s="14">
        <f t="shared" si="16"/>
        <v>2.343635477779245</v>
      </c>
      <c r="CD165" s="14">
        <f t="shared" si="17"/>
        <v>14921.240447511607</v>
      </c>
      <c r="CE165" s="101"/>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0">
        <v>263.00400000000002</v>
      </c>
      <c r="BZ166" s="121" t="str">
        <f t="shared" si="13"/>
        <v>Cape Naturaliste Lighthouse</v>
      </c>
      <c r="CA166" s="14">
        <f t="shared" si="14"/>
        <v>-33.536999999999999</v>
      </c>
      <c r="CB166" s="14">
        <f t="shared" si="15"/>
        <v>115.01900000000001</v>
      </c>
      <c r="CC166" s="14">
        <f t="shared" si="16"/>
        <v>2.2818571501791367</v>
      </c>
      <c r="CD166" s="14">
        <f t="shared" si="17"/>
        <v>14527.915935527419</v>
      </c>
      <c r="CE166" s="101"/>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0">
        <v>255.55799999999999</v>
      </c>
      <c r="BZ167" s="121" t="str">
        <f t="shared" si="13"/>
        <v>Hillston AP</v>
      </c>
      <c r="CA167" s="14">
        <f t="shared" si="14"/>
        <v>-33.482999999999997</v>
      </c>
      <c r="CB167" s="14">
        <f t="shared" si="15"/>
        <v>145.517</v>
      </c>
      <c r="CC167" s="14">
        <f t="shared" si="16"/>
        <v>2.606554787475226</v>
      </c>
      <c r="CD167" s="14">
        <f t="shared" si="17"/>
        <v>16595.170662113447</v>
      </c>
      <c r="CE167" s="101"/>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0">
        <v>269.72399999999999</v>
      </c>
      <c r="BZ168" s="121" t="str">
        <f t="shared" si="13"/>
        <v>Touws River</v>
      </c>
      <c r="CA168" s="14">
        <f t="shared" si="14"/>
        <v>-33.35</v>
      </c>
      <c r="CB168" s="14">
        <f t="shared" si="15"/>
        <v>20.05</v>
      </c>
      <c r="CC168" s="14">
        <f t="shared" si="16"/>
        <v>1.5128277527987626</v>
      </c>
      <c r="CD168" s="14">
        <f t="shared" si="17"/>
        <v>9631.7310730287736</v>
      </c>
      <c r="CE168" s="101"/>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0">
        <v>274.92</v>
      </c>
      <c r="BZ169" s="121" t="str">
        <f t="shared" si="13"/>
        <v>Laingsburg</v>
      </c>
      <c r="CA169" s="14">
        <f t="shared" si="14"/>
        <v>-33.200000000000003</v>
      </c>
      <c r="CB169" s="14">
        <f t="shared" si="15"/>
        <v>20.867000000000001</v>
      </c>
      <c r="CC169" s="14">
        <f t="shared" si="16"/>
        <v>1.5128837627595073</v>
      </c>
      <c r="CD169" s="14">
        <f t="shared" si="17"/>
        <v>9632.0876720390097</v>
      </c>
      <c r="CE169" s="101"/>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0">
        <v>270.57900000000001</v>
      </c>
      <c r="BZ170" s="121" t="str">
        <f t="shared" si="13"/>
        <v>Newdegate Res Stn</v>
      </c>
      <c r="CA170" s="14">
        <f t="shared" si="14"/>
        <v>-33.116999999999997</v>
      </c>
      <c r="CB170" s="14">
        <f t="shared" si="15"/>
        <v>118.833</v>
      </c>
      <c r="CC170" s="14">
        <f t="shared" si="16"/>
        <v>2.3183140794804702</v>
      </c>
      <c r="CD170" s="14">
        <f t="shared" si="17"/>
        <v>14760.026523219403</v>
      </c>
      <c r="CE170" s="101"/>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0">
        <v>243.02099999999999</v>
      </c>
      <c r="BZ171" s="121" t="str">
        <f t="shared" si="13"/>
        <v>Rio Cuarto Las Higueras AP</v>
      </c>
      <c r="CA171" s="14">
        <f t="shared" si="14"/>
        <v>-33.085000000000001</v>
      </c>
      <c r="CB171" s="14">
        <f t="shared" si="15"/>
        <v>-64.260999999999996</v>
      </c>
      <c r="CC171" s="14">
        <f t="shared" si="16"/>
        <v>1.7720361382546599</v>
      </c>
      <c r="CD171" s="14">
        <f t="shared" si="17"/>
        <v>11282.034920222466</v>
      </c>
      <c r="CE171" s="101"/>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0">
        <v>272.709</v>
      </c>
      <c r="BZ172" s="121" t="str">
        <f t="shared" si="13"/>
        <v>Condobolin AP</v>
      </c>
      <c r="CA172" s="14">
        <f t="shared" si="14"/>
        <v>-33.067</v>
      </c>
      <c r="CB172" s="14">
        <f t="shared" si="15"/>
        <v>147.21700000000001</v>
      </c>
      <c r="CC172" s="14">
        <f t="shared" si="16"/>
        <v>2.6181345938736569</v>
      </c>
      <c r="CD172" s="14">
        <f t="shared" si="17"/>
        <v>16668.895896794722</v>
      </c>
      <c r="CE172" s="101"/>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0">
        <v>267.98399999999998</v>
      </c>
      <c r="BZ173" s="121" t="str">
        <f t="shared" si="13"/>
        <v>Salmon Gums Res Stn</v>
      </c>
      <c r="CA173" s="14">
        <f t="shared" si="14"/>
        <v>-32.982999999999997</v>
      </c>
      <c r="CB173" s="14">
        <f t="shared" si="15"/>
        <v>121.617</v>
      </c>
      <c r="CC173" s="14">
        <f t="shared" si="16"/>
        <v>2.346991676662022</v>
      </c>
      <c r="CD173" s="14">
        <f t="shared" si="17"/>
        <v>14942.608382497403</v>
      </c>
      <c r="CE173" s="101"/>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0">
        <v>225.05199999999999</v>
      </c>
      <c r="BZ174" s="121" t="str">
        <f t="shared" si="13"/>
        <v>Rosario Intl AP</v>
      </c>
      <c r="CA174" s="14">
        <f t="shared" si="14"/>
        <v>-32.904000000000003</v>
      </c>
      <c r="CB174" s="14">
        <f t="shared" si="15"/>
        <v>-60.784999999999997</v>
      </c>
      <c r="CC174" s="14">
        <f t="shared" si="16"/>
        <v>1.7408574298901527</v>
      </c>
      <c r="CD174" s="14">
        <f t="shared" si="17"/>
        <v>11083.529218819411</v>
      </c>
      <c r="CE174" s="101"/>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0">
        <v>276.81700000000001</v>
      </c>
      <c r="BZ175" s="121" t="str">
        <f t="shared" si="13"/>
        <v>Ivanhoe AP</v>
      </c>
      <c r="CA175" s="14">
        <f t="shared" si="14"/>
        <v>-32.883000000000003</v>
      </c>
      <c r="CB175" s="14">
        <f t="shared" si="15"/>
        <v>144.31700000000001</v>
      </c>
      <c r="CC175" s="14">
        <f t="shared" si="16"/>
        <v>2.5868909300377507</v>
      </c>
      <c r="CD175" s="14">
        <f t="shared" si="17"/>
        <v>16469.976642935955</v>
      </c>
      <c r="CE175" s="101"/>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0">
        <v>270.43799999999999</v>
      </c>
      <c r="BZ176" s="121" t="str">
        <f t="shared" si="13"/>
        <v>Minnipa DPI</v>
      </c>
      <c r="CA176" s="14">
        <f t="shared" si="14"/>
        <v>-32.85</v>
      </c>
      <c r="CB176" s="14">
        <f t="shared" si="15"/>
        <v>135.15</v>
      </c>
      <c r="CC176" s="14">
        <f t="shared" si="16"/>
        <v>2.491330626425226</v>
      </c>
      <c r="CD176" s="14">
        <f t="shared" si="17"/>
        <v>15861.572187141144</v>
      </c>
      <c r="CE176" s="101"/>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0">
        <v>258.32499999999999</v>
      </c>
      <c r="BZ177" s="121" t="str">
        <f t="shared" si="13"/>
        <v>Cristo Redentor</v>
      </c>
      <c r="CA177" s="14">
        <f t="shared" si="14"/>
        <v>-32.832999999999998</v>
      </c>
      <c r="CB177" s="14">
        <f t="shared" si="15"/>
        <v>-70.082999999999998</v>
      </c>
      <c r="CC177" s="14">
        <f t="shared" si="16"/>
        <v>1.8186022858986017</v>
      </c>
      <c r="CD177" s="14">
        <f t="shared" si="17"/>
        <v>11578.507939297931</v>
      </c>
      <c r="CE177" s="101"/>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0">
        <v>215.09399999999999</v>
      </c>
      <c r="BZ178" s="121" t="str">
        <f t="shared" si="13"/>
        <v>Cape Columbine</v>
      </c>
      <c r="CA178" s="14">
        <f t="shared" si="14"/>
        <v>-32.832999999999998</v>
      </c>
      <c r="CB178" s="14">
        <f t="shared" si="15"/>
        <v>17.850000000000001</v>
      </c>
      <c r="CC178" s="14">
        <f t="shared" si="16"/>
        <v>1.497443978775205</v>
      </c>
      <c r="CD178" s="14">
        <f t="shared" si="17"/>
        <v>9533.7870909666835</v>
      </c>
      <c r="CE178" s="101"/>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0">
        <v>255.18899999999999</v>
      </c>
      <c r="BZ179" s="121" t="str">
        <f t="shared" si="13"/>
        <v>Mendoza El Plumerillo Intl AP</v>
      </c>
      <c r="CA179" s="14">
        <f t="shared" si="14"/>
        <v>-32.832000000000001</v>
      </c>
      <c r="CB179" s="14">
        <f t="shared" si="15"/>
        <v>-68.793000000000006</v>
      </c>
      <c r="CC179" s="14">
        <f t="shared" si="16"/>
        <v>1.8072380576388605</v>
      </c>
      <c r="CD179" s="14">
        <f t="shared" si="17"/>
        <v>11506.155227465508</v>
      </c>
      <c r="CE179" s="101"/>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0">
        <v>236.24299999999999</v>
      </c>
      <c r="BZ180" s="121" t="str">
        <f t="shared" si="13"/>
        <v>Paso de los Toros</v>
      </c>
      <c r="CA180" s="14">
        <f t="shared" si="14"/>
        <v>-32.799999999999997</v>
      </c>
      <c r="CB180" s="14">
        <f t="shared" si="15"/>
        <v>-56.517000000000003</v>
      </c>
      <c r="CC180" s="14">
        <f t="shared" si="16"/>
        <v>1.7057093812308954</v>
      </c>
      <c r="CD180" s="14">
        <f t="shared" si="17"/>
        <v>10859.75189069901</v>
      </c>
      <c r="CE180" s="101"/>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0">
        <v>225.285</v>
      </c>
      <c r="BZ181" s="121" t="str">
        <f t="shared" si="13"/>
        <v>Quintero AP</v>
      </c>
      <c r="CA181" s="14">
        <f t="shared" si="14"/>
        <v>-32.79</v>
      </c>
      <c r="CB181" s="14">
        <f t="shared" si="15"/>
        <v>-71.522000000000006</v>
      </c>
      <c r="CC181" s="14">
        <f t="shared" si="16"/>
        <v>1.8308184018733569</v>
      </c>
      <c r="CD181" s="14">
        <f t="shared" si="17"/>
        <v>11656.284370625353</v>
      </c>
      <c r="CE181" s="101"/>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0">
        <v>243.57900000000001</v>
      </c>
      <c r="BZ182" s="121" t="str">
        <f t="shared" si="13"/>
        <v>Somerset East</v>
      </c>
      <c r="CA182" s="14">
        <f t="shared" si="14"/>
        <v>-32.732999999999997</v>
      </c>
      <c r="CB182" s="14">
        <f t="shared" si="15"/>
        <v>25.582999999999998</v>
      </c>
      <c r="CC182" s="14">
        <f t="shared" si="16"/>
        <v>1.5220282770880016</v>
      </c>
      <c r="CD182" s="14">
        <f t="shared" si="17"/>
        <v>9690.3081156040935</v>
      </c>
      <c r="CE182" s="101"/>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0">
        <v>233.501</v>
      </c>
      <c r="BZ183" s="121" t="str">
        <f t="shared" si="13"/>
        <v>Nullo Mountain State Forest</v>
      </c>
      <c r="CA183" s="14">
        <f t="shared" si="14"/>
        <v>-32.732999999999997</v>
      </c>
      <c r="CB183" s="14">
        <f t="shared" si="15"/>
        <v>150.233</v>
      </c>
      <c r="CC183" s="14">
        <f t="shared" si="16"/>
        <v>2.642864868444339</v>
      </c>
      <c r="CD183" s="14">
        <f t="shared" si="17"/>
        <v>16826.346309497887</v>
      </c>
      <c r="CE183" s="101"/>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0">
        <v>268.93099999999998</v>
      </c>
      <c r="BZ184" s="121" t="str">
        <f t="shared" si="13"/>
        <v>Dwellingup</v>
      </c>
      <c r="CA184" s="14">
        <f t="shared" si="14"/>
        <v>-32.716999999999999</v>
      </c>
      <c r="CB184" s="14">
        <f t="shared" si="15"/>
        <v>116.05</v>
      </c>
      <c r="CC184" s="14">
        <f t="shared" si="16"/>
        <v>2.2834206067988023</v>
      </c>
      <c r="CD184" s="14">
        <f t="shared" si="17"/>
        <v>14537.870005762517</v>
      </c>
      <c r="CE184" s="101"/>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0">
        <v>236.005</v>
      </c>
      <c r="BZ185" s="121" t="str">
        <f t="shared" si="13"/>
        <v>Marcos Juarez AP</v>
      </c>
      <c r="CA185" s="14">
        <f t="shared" si="14"/>
        <v>-32.683999999999997</v>
      </c>
      <c r="CB185" s="14">
        <f t="shared" si="15"/>
        <v>-62.158000000000001</v>
      </c>
      <c r="CC185" s="14">
        <f t="shared" si="16"/>
        <v>1.7488383848693654</v>
      </c>
      <c r="CD185" s="14">
        <f t="shared" si="17"/>
        <v>11134.341620907826</v>
      </c>
      <c r="CE185" s="101"/>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0">
        <v>233.923</v>
      </c>
      <c r="BZ186" s="121" t="str">
        <f t="shared" si="13"/>
        <v>Young</v>
      </c>
      <c r="CA186" s="14">
        <f t="shared" si="14"/>
        <v>-32.683</v>
      </c>
      <c r="CB186" s="14">
        <f t="shared" si="15"/>
        <v>-57.633000000000003</v>
      </c>
      <c r="CC186" s="14">
        <f t="shared" si="16"/>
        <v>1.7126072872317097</v>
      </c>
      <c r="CD186" s="14">
        <f t="shared" si="17"/>
        <v>10903.668837254205</v>
      </c>
      <c r="CE186" s="101"/>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0">
        <v>275.464</v>
      </c>
      <c r="BZ187" s="121" t="str">
        <f t="shared" si="13"/>
        <v>Yunta AP</v>
      </c>
      <c r="CA187" s="14">
        <f t="shared" si="14"/>
        <v>-32.567</v>
      </c>
      <c r="CB187" s="14">
        <f t="shared" si="15"/>
        <v>139.56700000000001</v>
      </c>
      <c r="CC187" s="14">
        <f t="shared" si="16"/>
        <v>2.5342918951519455</v>
      </c>
      <c r="CD187" s="14">
        <f t="shared" si="17"/>
        <v>16135.093998309905</v>
      </c>
      <c r="CE187" s="101"/>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0">
        <v>228.798</v>
      </c>
      <c r="BZ188" s="121" t="str">
        <f t="shared" si="13"/>
        <v>Dohne</v>
      </c>
      <c r="CA188" s="14">
        <f t="shared" si="14"/>
        <v>-32.517000000000003</v>
      </c>
      <c r="CB188" s="14">
        <f t="shared" si="15"/>
        <v>27.466999999999999</v>
      </c>
      <c r="CC188" s="14">
        <f t="shared" si="16"/>
        <v>1.5261426187310083</v>
      </c>
      <c r="CD188" s="14">
        <f t="shared" si="17"/>
        <v>9716.5029234232206</v>
      </c>
      <c r="CE188" s="101"/>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0">
        <v>262.45100000000002</v>
      </c>
      <c r="BZ189" s="121" t="str">
        <f t="shared" si="13"/>
        <v>Nonning</v>
      </c>
      <c r="CA189" s="14">
        <f t="shared" si="14"/>
        <v>-32.517000000000003</v>
      </c>
      <c r="CB189" s="14">
        <f t="shared" si="15"/>
        <v>136.483</v>
      </c>
      <c r="CC189" s="14">
        <f t="shared" si="16"/>
        <v>2.5013997058470014</v>
      </c>
      <c r="CD189" s="14">
        <f t="shared" si="17"/>
        <v>15925.679065775597</v>
      </c>
      <c r="CE189" s="101"/>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0">
        <v>272.947</v>
      </c>
      <c r="BZ190" s="121" t="str">
        <f t="shared" si="13"/>
        <v>Port Augusta AP</v>
      </c>
      <c r="CA190" s="14">
        <f t="shared" si="14"/>
        <v>-32.517000000000003</v>
      </c>
      <c r="CB190" s="14">
        <f t="shared" si="15"/>
        <v>137.71700000000001</v>
      </c>
      <c r="CC190" s="14">
        <f t="shared" si="16"/>
        <v>2.5143719271718132</v>
      </c>
      <c r="CD190" s="14">
        <f t="shared" si="17"/>
        <v>16008.269398342707</v>
      </c>
      <c r="CE190" s="101"/>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0">
        <v>267.11</v>
      </c>
      <c r="BZ191" s="121" t="str">
        <f t="shared" si="13"/>
        <v>Beaufort West Met Station</v>
      </c>
      <c r="CA191" s="14">
        <f t="shared" si="14"/>
        <v>-32.35</v>
      </c>
      <c r="CB191" s="14">
        <f t="shared" si="15"/>
        <v>22.582999999999998</v>
      </c>
      <c r="CC191" s="14">
        <f t="shared" si="16"/>
        <v>1.504292382724127</v>
      </c>
      <c r="CD191" s="14">
        <f t="shared" si="17"/>
        <v>9577.3888724606149</v>
      </c>
      <c r="CE191" s="101"/>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0">
        <v>224.83</v>
      </c>
      <c r="BZ192" s="121" t="str">
        <f t="shared" si="13"/>
        <v>Melo Cerro Largo Intl AP</v>
      </c>
      <c r="CA192" s="14">
        <f t="shared" si="14"/>
        <v>-32.338000000000001</v>
      </c>
      <c r="CB192" s="14">
        <f t="shared" si="15"/>
        <v>-54.216999999999999</v>
      </c>
      <c r="CC192" s="14">
        <f t="shared" si="16"/>
        <v>1.6813624504569495</v>
      </c>
      <c r="CD192" s="14">
        <f t="shared" si="17"/>
        <v>10704.742115637404</v>
      </c>
      <c r="CE192" s="101"/>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0">
        <v>266.00900000000001</v>
      </c>
      <c r="BZ193" s="121" t="str">
        <f t="shared" si="13"/>
        <v>Corrigin</v>
      </c>
      <c r="CA193" s="14">
        <f t="shared" si="14"/>
        <v>-32.332999999999998</v>
      </c>
      <c r="CB193" s="14">
        <f t="shared" si="15"/>
        <v>117.867</v>
      </c>
      <c r="CC193" s="14">
        <f t="shared" si="16"/>
        <v>2.2986144364180086</v>
      </c>
      <c r="CD193" s="14">
        <f t="shared" si="17"/>
        <v>14634.604667452109</v>
      </c>
      <c r="CE193" s="101"/>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0">
        <v>245.446</v>
      </c>
      <c r="BZ194" s="121" t="str">
        <f t="shared" si="13"/>
        <v>Eyre</v>
      </c>
      <c r="CA194" s="14">
        <f t="shared" si="14"/>
        <v>-32.232999999999997</v>
      </c>
      <c r="CB194" s="14">
        <f t="shared" si="15"/>
        <v>126.3</v>
      </c>
      <c r="CC194" s="14">
        <f t="shared" si="16"/>
        <v>2.3889648093157896</v>
      </c>
      <c r="CD194" s="14">
        <f t="shared" si="17"/>
        <v>15209.839020794283</v>
      </c>
      <c r="CE194" s="101"/>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0">
        <v>251.953</v>
      </c>
      <c r="BZ195" s="121" t="str">
        <f t="shared" si="13"/>
        <v>Graaff Reinet</v>
      </c>
      <c r="CA195" s="14">
        <f t="shared" si="14"/>
        <v>-32.200000000000003</v>
      </c>
      <c r="CB195" s="14">
        <f t="shared" si="15"/>
        <v>24.55</v>
      </c>
      <c r="CC195" s="14">
        <f t="shared" si="16"/>
        <v>1.5090257641423215</v>
      </c>
      <c r="CD195" s="14">
        <f t="shared" si="17"/>
        <v>9607.5249251617752</v>
      </c>
      <c r="CE195" s="101"/>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0">
        <v>250.267</v>
      </c>
      <c r="BZ196" s="121" t="str">
        <f t="shared" si="13"/>
        <v>Ceduna AP</v>
      </c>
      <c r="CA196" s="14">
        <f t="shared" si="14"/>
        <v>-32.133000000000003</v>
      </c>
      <c r="CB196" s="14">
        <f t="shared" si="15"/>
        <v>133.69999999999999</v>
      </c>
      <c r="CC196" s="14">
        <f t="shared" si="16"/>
        <v>2.4672627102076756</v>
      </c>
      <c r="CD196" s="14">
        <f t="shared" si="17"/>
        <v>15708.338816014279</v>
      </c>
      <c r="CE196" s="101"/>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0">
        <v>225.04300000000001</v>
      </c>
      <c r="BZ197" s="121" t="str">
        <f t="shared" si="13"/>
        <v>Rio Grande</v>
      </c>
      <c r="CA197" s="14">
        <f t="shared" si="14"/>
        <v>-32.033000000000001</v>
      </c>
      <c r="CB197" s="14">
        <f t="shared" si="15"/>
        <v>-52.1</v>
      </c>
      <c r="CC197" s="14">
        <f t="shared" si="16"/>
        <v>1.6611159778051572</v>
      </c>
      <c r="CD197" s="14">
        <f t="shared" si="17"/>
        <v>10575.838756085248</v>
      </c>
      <c r="CE197" s="101"/>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0">
        <v>274.572</v>
      </c>
      <c r="BZ198" s="121" t="str">
        <f t="shared" si="13"/>
        <v>Broken Hill AP</v>
      </c>
      <c r="CA198" s="14">
        <f t="shared" si="14"/>
        <v>-32</v>
      </c>
      <c r="CB198" s="14">
        <f t="shared" si="15"/>
        <v>141.46700000000001</v>
      </c>
      <c r="CC198" s="14">
        <f t="shared" si="16"/>
        <v>2.5467907128272333</v>
      </c>
      <c r="CD198" s="14">
        <f t="shared" si="17"/>
        <v>16214.670308538531</v>
      </c>
      <c r="CE198" s="101"/>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0">
        <v>248.94499999999999</v>
      </c>
      <c r="BZ199" s="121" t="str">
        <f t="shared" si="13"/>
        <v>Villa Dolores AP</v>
      </c>
      <c r="CA199" s="14">
        <f t="shared" si="14"/>
        <v>-31.945</v>
      </c>
      <c r="CB199" s="14">
        <f t="shared" si="15"/>
        <v>-65.146000000000001</v>
      </c>
      <c r="CC199" s="14">
        <f t="shared" si="16"/>
        <v>1.7632042479069197</v>
      </c>
      <c r="CD199" s="14">
        <f t="shared" si="17"/>
        <v>11225.80486195011</v>
      </c>
      <c r="CE199" s="101"/>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0">
        <v>243.22900000000001</v>
      </c>
      <c r="BZ200" s="121" t="str">
        <f t="shared" si="13"/>
        <v>Eucla</v>
      </c>
      <c r="CA200" s="14">
        <f t="shared" si="14"/>
        <v>-31.68</v>
      </c>
      <c r="CB200" s="14">
        <f t="shared" si="15"/>
        <v>128.87899999999999</v>
      </c>
      <c r="CC200" s="14">
        <f t="shared" si="16"/>
        <v>2.4101949852840416</v>
      </c>
      <c r="CD200" s="14">
        <f t="shared" si="17"/>
        <v>15345.005331156442</v>
      </c>
      <c r="CE200" s="101"/>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0">
        <v>192.114</v>
      </c>
      <c r="BZ201" s="121"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1"/>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0">
        <v>260.78899999999999</v>
      </c>
      <c r="BZ202" s="121" t="str">
        <f t="shared" si="19"/>
        <v>Wilcannia</v>
      </c>
      <c r="CA202" s="14">
        <f t="shared" si="20"/>
        <v>-31.567</v>
      </c>
      <c r="CB202" s="14">
        <f t="shared" si="21"/>
        <v>143.36699999999999</v>
      </c>
      <c r="CC202" s="14">
        <f t="shared" si="22"/>
        <v>2.5605226267560854</v>
      </c>
      <c r="CD202" s="14">
        <f t="shared" si="23"/>
        <v>16302.097381340438</v>
      </c>
      <c r="CE202" s="101"/>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0">
        <v>218.52500000000001</v>
      </c>
      <c r="BZ203" s="121" t="str">
        <f t="shared" si="19"/>
        <v>Lord Howe Island AP</v>
      </c>
      <c r="CA203" s="14">
        <f t="shared" si="20"/>
        <v>-31.542000000000002</v>
      </c>
      <c r="CB203" s="14">
        <f t="shared" si="21"/>
        <v>159.07900000000001</v>
      </c>
      <c r="CC203" s="14">
        <f t="shared" si="22"/>
        <v>2.7028729591804397</v>
      </c>
      <c r="CD203" s="14">
        <f t="shared" si="23"/>
        <v>17208.400242013839</v>
      </c>
      <c r="CE203" s="101"/>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0">
        <v>252.99100000000001</v>
      </c>
      <c r="BZ204" s="121" t="str">
        <f t="shared" si="19"/>
        <v>Nullarbor AP</v>
      </c>
      <c r="CA204" s="14">
        <f t="shared" si="20"/>
        <v>-31.45</v>
      </c>
      <c r="CB204" s="14">
        <f t="shared" si="21"/>
        <v>130.9</v>
      </c>
      <c r="CC204" s="14">
        <f t="shared" si="22"/>
        <v>2.429106402239622</v>
      </c>
      <c r="CD204" s="14">
        <f t="shared" si="23"/>
        <v>15465.408782236109</v>
      </c>
      <c r="CE204" s="101"/>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0">
        <v>254.55699999999999</v>
      </c>
      <c r="BZ205" s="121" t="str">
        <f t="shared" si="19"/>
        <v>Chepes</v>
      </c>
      <c r="CA205" s="14">
        <f t="shared" si="20"/>
        <v>-31.332999999999998</v>
      </c>
      <c r="CB205" s="14">
        <f t="shared" si="21"/>
        <v>-66.599999999999994</v>
      </c>
      <c r="CC205" s="14">
        <f t="shared" si="22"/>
        <v>1.7669920115134905</v>
      </c>
      <c r="CD205" s="14">
        <f t="shared" si="23"/>
        <v>11249.920443092247</v>
      </c>
      <c r="CE205" s="101"/>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0">
        <v>258.53300000000002</v>
      </c>
      <c r="BZ206" s="121" t="str">
        <f t="shared" si="19"/>
        <v>Balgair AP</v>
      </c>
      <c r="CA206" s="14">
        <f t="shared" si="20"/>
        <v>-31.082999999999998</v>
      </c>
      <c r="CB206" s="14">
        <f t="shared" si="21"/>
        <v>125.65</v>
      </c>
      <c r="CC206" s="14">
        <f t="shared" si="22"/>
        <v>2.3681756882305329</v>
      </c>
      <c r="CD206" s="14">
        <f t="shared" si="23"/>
        <v>15077.480777651677</v>
      </c>
      <c r="CE206" s="101"/>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0">
        <v>278.41000000000003</v>
      </c>
      <c r="BZ207" s="121" t="str">
        <f t="shared" si="19"/>
        <v>Fowlers Gap</v>
      </c>
      <c r="CA207" s="14">
        <f t="shared" si="20"/>
        <v>-31.082999999999998</v>
      </c>
      <c r="CB207" s="14">
        <f t="shared" si="21"/>
        <v>141.69999999999999</v>
      </c>
      <c r="CC207" s="14">
        <f t="shared" si="22"/>
        <v>2.5374888964692701</v>
      </c>
      <c r="CD207" s="14">
        <f t="shared" si="23"/>
        <v>16155.448369038246</v>
      </c>
      <c r="CE207" s="101"/>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0">
        <v>255.39699999999999</v>
      </c>
      <c r="BZ208" s="121" t="str">
        <f t="shared" si="19"/>
        <v>Forrest AP</v>
      </c>
      <c r="CA208" s="14">
        <f t="shared" si="20"/>
        <v>-30.832999999999998</v>
      </c>
      <c r="CB208" s="14">
        <f t="shared" si="21"/>
        <v>128.11699999999999</v>
      </c>
      <c r="CC208" s="14">
        <f t="shared" si="22"/>
        <v>2.391754789934541</v>
      </c>
      <c r="CD208" s="14">
        <f t="shared" si="23"/>
        <v>15227.602009983941</v>
      </c>
      <c r="CE208" s="101"/>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0">
        <v>255.845</v>
      </c>
      <c r="BZ209" s="121" t="str">
        <f t="shared" si="19"/>
        <v>Cook AP</v>
      </c>
      <c r="CA209" s="14">
        <f t="shared" si="20"/>
        <v>-30.617000000000001</v>
      </c>
      <c r="CB209" s="14">
        <f t="shared" si="21"/>
        <v>130.4</v>
      </c>
      <c r="CC209" s="14">
        <f t="shared" si="22"/>
        <v>2.4135960639055853</v>
      </c>
      <c r="CD209" s="14">
        <f t="shared" si="23"/>
        <v>15366.659002290073</v>
      </c>
      <c r="CE209" s="101"/>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0">
        <v>274.32299999999998</v>
      </c>
      <c r="BZ210" s="121" t="str">
        <f t="shared" si="19"/>
        <v>Olympic Dam AP</v>
      </c>
      <c r="CA210" s="14">
        <f t="shared" si="20"/>
        <v>-30.483000000000001</v>
      </c>
      <c r="CB210" s="14">
        <f t="shared" si="21"/>
        <v>136.88300000000001</v>
      </c>
      <c r="CC210" s="14">
        <f t="shared" si="22"/>
        <v>2.4803743321802516</v>
      </c>
      <c r="CD210" s="14">
        <f t="shared" si="23"/>
        <v>15791.816671664026</v>
      </c>
      <c r="CE210" s="101"/>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0">
        <v>273.053</v>
      </c>
      <c r="BZ211" s="121" t="str">
        <f t="shared" si="19"/>
        <v>Vanwyksvlei</v>
      </c>
      <c r="CA211" s="14">
        <f t="shared" si="20"/>
        <v>-30.35</v>
      </c>
      <c r="CB211" s="14">
        <f t="shared" si="21"/>
        <v>21.817</v>
      </c>
      <c r="CC211" s="14">
        <f t="shared" si="22"/>
        <v>1.4676745063829424</v>
      </c>
      <c r="CD211" s="14">
        <f t="shared" si="23"/>
        <v>9344.2535821202418</v>
      </c>
      <c r="CE211" s="101"/>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0">
        <v>258.18700000000001</v>
      </c>
      <c r="BZ212" s="121" t="str">
        <f t="shared" si="19"/>
        <v>Narrabri West</v>
      </c>
      <c r="CA212" s="14">
        <f t="shared" si="20"/>
        <v>-30.332999999999998</v>
      </c>
      <c r="CB212" s="14">
        <f t="shared" si="21"/>
        <v>149.75</v>
      </c>
      <c r="CC212" s="14">
        <f t="shared" si="22"/>
        <v>2.6057585767617497</v>
      </c>
      <c r="CD212" s="14">
        <f t="shared" si="23"/>
        <v>16590.101421774965</v>
      </c>
      <c r="CE212" s="101"/>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0">
        <v>261.73099999999999</v>
      </c>
      <c r="BZ213" s="121" t="str">
        <f t="shared" si="19"/>
        <v>Jachal</v>
      </c>
      <c r="CA213" s="14">
        <f t="shared" si="20"/>
        <v>-30.25</v>
      </c>
      <c r="CB213" s="14">
        <f t="shared" si="21"/>
        <v>-68.75</v>
      </c>
      <c r="CC213" s="14">
        <f t="shared" si="22"/>
        <v>1.7706052301054205</v>
      </c>
      <c r="CD213" s="14">
        <f t="shared" si="23"/>
        <v>11272.924747264453</v>
      </c>
      <c r="CE213" s="101"/>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0">
        <v>267.072</v>
      </c>
      <c r="BZ214" s="121" t="str">
        <f t="shared" si="19"/>
        <v>Bourke AP</v>
      </c>
      <c r="CA214" s="14">
        <f t="shared" si="20"/>
        <v>-30.033000000000001</v>
      </c>
      <c r="CB214" s="14">
        <f t="shared" si="21"/>
        <v>145.94999999999999</v>
      </c>
      <c r="CC214" s="14">
        <f t="shared" si="22"/>
        <v>2.565786911472828</v>
      </c>
      <c r="CD214" s="14">
        <f t="shared" si="23"/>
        <v>16335.613539799137</v>
      </c>
      <c r="CE214" s="101"/>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0">
        <v>271.68</v>
      </c>
      <c r="BZ215" s="121" t="str">
        <f t="shared" si="19"/>
        <v>Walgett AP</v>
      </c>
      <c r="CA215" s="14">
        <f t="shared" si="20"/>
        <v>-30.033000000000001</v>
      </c>
      <c r="CB215" s="14">
        <f t="shared" si="21"/>
        <v>148.11699999999999</v>
      </c>
      <c r="CC215" s="14">
        <f t="shared" si="22"/>
        <v>2.5864301429588927</v>
      </c>
      <c r="CD215" s="14">
        <f t="shared" si="23"/>
        <v>16467.042946606496</v>
      </c>
      <c r="CE215" s="101"/>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0">
        <v>216.614</v>
      </c>
      <c r="BZ216" s="121" t="str">
        <f t="shared" si="19"/>
        <v>La Serena La Florida AP</v>
      </c>
      <c r="CA216" s="14">
        <f t="shared" si="20"/>
        <v>-29.916</v>
      </c>
      <c r="CB216" s="14">
        <f t="shared" si="21"/>
        <v>-71.2</v>
      </c>
      <c r="CC216" s="14">
        <f t="shared" si="22"/>
        <v>1.7880351181543994</v>
      </c>
      <c r="CD216" s="14">
        <f t="shared" si="23"/>
        <v>11383.895737854878</v>
      </c>
      <c r="CE216" s="101"/>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0">
        <v>235.65799999999999</v>
      </c>
      <c r="BZ217" s="121" t="str">
        <f t="shared" si="19"/>
        <v>Villa de Maria</v>
      </c>
      <c r="CA217" s="14">
        <f t="shared" si="20"/>
        <v>-29.9</v>
      </c>
      <c r="CB217" s="14">
        <f t="shared" si="21"/>
        <v>-63.683</v>
      </c>
      <c r="CC217" s="14">
        <f t="shared" si="22"/>
        <v>1.7213920672778749</v>
      </c>
      <c r="CD217" s="14">
        <f t="shared" si="23"/>
        <v>10959.59895803883</v>
      </c>
      <c r="CE217" s="101"/>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0">
        <v>226.375</v>
      </c>
      <c r="BZ218" s="121" t="str">
        <f t="shared" si="19"/>
        <v>Shaleburn</v>
      </c>
      <c r="CA218" s="14">
        <f t="shared" si="20"/>
        <v>-29.8</v>
      </c>
      <c r="CB218" s="14">
        <f t="shared" si="21"/>
        <v>29.35</v>
      </c>
      <c r="CC218" s="14">
        <f t="shared" si="22"/>
        <v>1.4892466176004502</v>
      </c>
      <c r="CD218" s="14">
        <f t="shared" si="23"/>
        <v>9481.5968940340481</v>
      </c>
      <c r="CE218" s="101"/>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0">
        <v>257.87299999999999</v>
      </c>
      <c r="BZ219" s="121" t="str">
        <f t="shared" si="19"/>
        <v>Inverell Res Centre</v>
      </c>
      <c r="CA219" s="14">
        <f t="shared" si="20"/>
        <v>-29.783000000000001</v>
      </c>
      <c r="CB219" s="14">
        <f t="shared" si="21"/>
        <v>151.083</v>
      </c>
      <c r="CC219" s="14">
        <f t="shared" si="22"/>
        <v>2.6102262473294053</v>
      </c>
      <c r="CD219" s="14">
        <f t="shared" si="23"/>
        <v>16618.545771338846</v>
      </c>
      <c r="CE219" s="101"/>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0">
        <v>233.95099999999999</v>
      </c>
      <c r="BZ220" s="121" t="str">
        <f t="shared" si="19"/>
        <v>Curuzu Cuatia AP</v>
      </c>
      <c r="CA220" s="14">
        <f t="shared" si="20"/>
        <v>-29.771000000000001</v>
      </c>
      <c r="CB220" s="14">
        <f t="shared" si="21"/>
        <v>-57.978999999999999</v>
      </c>
      <c r="CC220" s="14">
        <f t="shared" si="22"/>
        <v>1.6722516955495101</v>
      </c>
      <c r="CD220" s="14">
        <f t="shared" si="23"/>
        <v>10646.73660841532</v>
      </c>
      <c r="CE220" s="101"/>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0">
        <v>270.17399999999998</v>
      </c>
      <c r="BZ221" s="121" t="str">
        <f t="shared" si="19"/>
        <v>Springbok AP</v>
      </c>
      <c r="CA221" s="14">
        <f t="shared" si="20"/>
        <v>-29.689</v>
      </c>
      <c r="CB221" s="14">
        <f t="shared" si="21"/>
        <v>17.940000000000001</v>
      </c>
      <c r="CC221" s="14">
        <f t="shared" si="22"/>
        <v>1.4438653875790879</v>
      </c>
      <c r="CD221" s="14">
        <f t="shared" si="23"/>
        <v>9192.6678983037837</v>
      </c>
      <c r="CE221" s="101"/>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0">
        <v>242.49</v>
      </c>
      <c r="BZ222" s="121" t="str">
        <f t="shared" si="19"/>
        <v>Glen Innes AP</v>
      </c>
      <c r="CA222" s="14">
        <f t="shared" si="20"/>
        <v>-29.683</v>
      </c>
      <c r="CB222" s="14">
        <f t="shared" si="21"/>
        <v>151.69999999999999</v>
      </c>
      <c r="CC222" s="14">
        <f t="shared" si="22"/>
        <v>2.6143172943045072</v>
      </c>
      <c r="CD222" s="14">
        <f t="shared" si="23"/>
        <v>16644.592268832304</v>
      </c>
      <c r="CE222" s="101"/>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0">
        <v>265.5</v>
      </c>
      <c r="BZ223" s="121" t="str">
        <f t="shared" si="19"/>
        <v>Prieska</v>
      </c>
      <c r="CA223" s="14">
        <f t="shared" si="20"/>
        <v>-29.667000000000002</v>
      </c>
      <c r="CB223" s="14">
        <f t="shared" si="21"/>
        <v>22.733000000000001</v>
      </c>
      <c r="CC223" s="14">
        <f t="shared" si="22"/>
        <v>1.4593971516023714</v>
      </c>
      <c r="CD223" s="14">
        <f t="shared" si="23"/>
        <v>9291.5540893359412</v>
      </c>
      <c r="CE223" s="101"/>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0">
        <v>277.58300000000003</v>
      </c>
      <c r="BZ224" s="121" t="str">
        <f t="shared" si="19"/>
        <v>Marree AP</v>
      </c>
      <c r="CA224" s="14">
        <f t="shared" si="20"/>
        <v>-29.667000000000002</v>
      </c>
      <c r="CB224" s="14">
        <f t="shared" si="21"/>
        <v>138.06700000000001</v>
      </c>
      <c r="CC224" s="14">
        <f t="shared" si="22"/>
        <v>2.482239438422924</v>
      </c>
      <c r="CD224" s="14">
        <f t="shared" si="23"/>
        <v>15803.691256671351</v>
      </c>
      <c r="CE224" s="101"/>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0">
        <v>203.70699999999999</v>
      </c>
      <c r="BZ225" s="121" t="str">
        <f t="shared" si="19"/>
        <v>Pietermaritzburg</v>
      </c>
      <c r="CA225" s="14">
        <f t="shared" si="20"/>
        <v>-29.632999999999999</v>
      </c>
      <c r="CB225" s="14">
        <f t="shared" si="21"/>
        <v>30.4</v>
      </c>
      <c r="CC225" s="14">
        <f t="shared" si="22"/>
        <v>1.4914436637425685</v>
      </c>
      <c r="CD225" s="14">
        <f t="shared" si="23"/>
        <v>9495.5848431292234</v>
      </c>
      <c r="CE225" s="101"/>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0">
        <v>205.04599999999999</v>
      </c>
      <c r="BZ226" s="121" t="str">
        <f t="shared" si="19"/>
        <v>Maseru Moshoeshoe Intl AP</v>
      </c>
      <c r="CA226" s="14">
        <f t="shared" si="20"/>
        <v>-29.462</v>
      </c>
      <c r="CB226" s="14">
        <f t="shared" si="21"/>
        <v>27.553000000000001</v>
      </c>
      <c r="CC226" s="14">
        <f t="shared" si="22"/>
        <v>1.4754741026506655</v>
      </c>
      <c r="CD226" s="14">
        <f t="shared" si="23"/>
        <v>9393.9113264271709</v>
      </c>
      <c r="CE226" s="101"/>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0">
        <v>273.26900000000001</v>
      </c>
      <c r="BZ227" s="121" t="str">
        <f t="shared" si="19"/>
        <v>Tibooburra AP</v>
      </c>
      <c r="CA227" s="14">
        <f t="shared" si="20"/>
        <v>-29.451000000000001</v>
      </c>
      <c r="CB227" s="14">
        <f t="shared" si="21"/>
        <v>142.05799999999999</v>
      </c>
      <c r="CC227" s="14">
        <f t="shared" si="22"/>
        <v>2.519856701059501</v>
      </c>
      <c r="CD227" s="14">
        <f t="shared" si="23"/>
        <v>16043.189346753783</v>
      </c>
      <c r="CE227" s="101"/>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0">
        <v>215.535</v>
      </c>
      <c r="BZ228" s="121" t="str">
        <f t="shared" si="19"/>
        <v>Yamba Pilot Stn</v>
      </c>
      <c r="CA228" s="14">
        <f t="shared" si="20"/>
        <v>-29.433</v>
      </c>
      <c r="CB228" s="14">
        <f t="shared" si="21"/>
        <v>153.36699999999999</v>
      </c>
      <c r="CC228" s="14">
        <f t="shared" si="22"/>
        <v>2.6252742487899003</v>
      </c>
      <c r="CD228" s="14">
        <f t="shared" si="23"/>
        <v>16714.351987866732</v>
      </c>
      <c r="CE228" s="101"/>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0">
        <v>240.06</v>
      </c>
      <c r="BZ229" s="121" t="str">
        <f t="shared" si="19"/>
        <v>La Rioja Almonacid AP</v>
      </c>
      <c r="CA229" s="14">
        <f t="shared" si="20"/>
        <v>-29.382000000000001</v>
      </c>
      <c r="CB229" s="14">
        <f t="shared" si="21"/>
        <v>-66.796000000000006</v>
      </c>
      <c r="CC229" s="14">
        <f t="shared" si="22"/>
        <v>1.7409936718909187</v>
      </c>
      <c r="CD229" s="14">
        <f t="shared" si="23"/>
        <v>11084.396631722037</v>
      </c>
      <c r="CE229" s="101"/>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0">
        <v>187.88300000000001</v>
      </c>
      <c r="BZ230" s="121" t="str">
        <f t="shared" si="19"/>
        <v>Torres</v>
      </c>
      <c r="CA230" s="14">
        <f t="shared" si="20"/>
        <v>-29.35</v>
      </c>
      <c r="CB230" s="14">
        <f t="shared" si="21"/>
        <v>-49.732999999999997</v>
      </c>
      <c r="CC230" s="14">
        <f t="shared" si="22"/>
        <v>1.6029538344035501</v>
      </c>
      <c r="CD230" s="14">
        <f t="shared" si="23"/>
        <v>10205.537429421436</v>
      </c>
      <c r="CE230" s="101"/>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0">
        <v>270.72800000000001</v>
      </c>
      <c r="BZ231" s="121" t="str">
        <f t="shared" si="19"/>
        <v>Paynes Find AP</v>
      </c>
      <c r="CA231" s="14">
        <f t="shared" si="20"/>
        <v>-29.266999999999999</v>
      </c>
      <c r="CB231" s="14">
        <f t="shared" si="21"/>
        <v>117.68300000000001</v>
      </c>
      <c r="CC231" s="14">
        <f t="shared" si="22"/>
        <v>2.2597513002869967</v>
      </c>
      <c r="CD231" s="14">
        <f t="shared" si="23"/>
        <v>14387.174465847256</v>
      </c>
      <c r="CE231" s="101"/>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0">
        <v>208.86699999999999</v>
      </c>
      <c r="BZ232" s="121" t="str">
        <f t="shared" si="19"/>
        <v>Raoul Island Bells Flat AF</v>
      </c>
      <c r="CA232" s="14">
        <f t="shared" si="20"/>
        <v>-29.25</v>
      </c>
      <c r="CB232" s="14">
        <f t="shared" si="21"/>
        <v>-177.93299999999999</v>
      </c>
      <c r="CC232" s="14">
        <f t="shared" si="22"/>
        <v>2.7522323665067359</v>
      </c>
      <c r="CD232" s="14">
        <f t="shared" si="23"/>
        <v>17522.657127116217</v>
      </c>
      <c r="CE232" s="101"/>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0">
        <v>207.179</v>
      </c>
      <c r="BZ233" s="121" t="str">
        <f t="shared" si="19"/>
        <v>Port Nolloth</v>
      </c>
      <c r="CA233" s="14">
        <f t="shared" si="20"/>
        <v>-29.233000000000001</v>
      </c>
      <c r="CB233" s="14">
        <f t="shared" si="21"/>
        <v>16.867000000000001</v>
      </c>
      <c r="CC233" s="14">
        <f t="shared" si="22"/>
        <v>1.4329702302069385</v>
      </c>
      <c r="CD233" s="14">
        <f t="shared" si="23"/>
        <v>9123.3016233840299</v>
      </c>
      <c r="CE233" s="101"/>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0">
        <v>274.06400000000002</v>
      </c>
      <c r="BZ234" s="121" t="str">
        <f t="shared" si="19"/>
        <v>Morawa AP</v>
      </c>
      <c r="CA234" s="14">
        <f t="shared" si="20"/>
        <v>-29.2</v>
      </c>
      <c r="CB234" s="14">
        <f t="shared" si="21"/>
        <v>116.017</v>
      </c>
      <c r="CC234" s="14">
        <f t="shared" si="22"/>
        <v>2.2408316223932476</v>
      </c>
      <c r="CD234" s="14">
        <f t="shared" si="23"/>
        <v>14266.718419794564</v>
      </c>
      <c r="CE234" s="101"/>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0">
        <v>223.51900000000001</v>
      </c>
      <c r="BZ235" s="121" t="str">
        <f t="shared" si="19"/>
        <v>Reconquista Jurkic AP</v>
      </c>
      <c r="CA235" s="14">
        <f t="shared" si="20"/>
        <v>-29.183</v>
      </c>
      <c r="CB235" s="14">
        <f t="shared" si="21"/>
        <v>-59.7</v>
      </c>
      <c r="CC235" s="14">
        <f t="shared" si="22"/>
        <v>1.6775715770071848</v>
      </c>
      <c r="CD235" s="14">
        <f t="shared" si="23"/>
        <v>10680.606735034773</v>
      </c>
      <c r="CE235" s="101"/>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0">
        <v>274.678</v>
      </c>
      <c r="BZ236" s="121" t="str">
        <f t="shared" si="19"/>
        <v>Pofadder</v>
      </c>
      <c r="CA236" s="14">
        <f t="shared" si="20"/>
        <v>-29.132999999999999</v>
      </c>
      <c r="CB236" s="14">
        <f t="shared" si="21"/>
        <v>19.382999999999999</v>
      </c>
      <c r="CC236" s="14">
        <f t="shared" si="22"/>
        <v>1.4387910946411833</v>
      </c>
      <c r="CD236" s="14">
        <f t="shared" si="23"/>
        <v>9160.3613618370582</v>
      </c>
      <c r="CE236" s="101"/>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0">
        <v>273.08999999999997</v>
      </c>
      <c r="BZ237" s="121" t="str">
        <f t="shared" si="19"/>
        <v>Bloemfontein City</v>
      </c>
      <c r="CA237" s="14">
        <f t="shared" si="20"/>
        <v>-29.117000000000001</v>
      </c>
      <c r="CB237" s="14">
        <f t="shared" si="21"/>
        <v>26.183</v>
      </c>
      <c r="CC237" s="14">
        <f t="shared" si="22"/>
        <v>1.463782942374048</v>
      </c>
      <c r="CD237" s="14">
        <f t="shared" si="23"/>
        <v>9319.4771342280055</v>
      </c>
      <c r="CE237" s="101"/>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0">
        <v>263.03399999999999</v>
      </c>
      <c r="BZ238" s="121" t="str">
        <f t="shared" si="19"/>
        <v>Douglas</v>
      </c>
      <c r="CA238" s="14">
        <f t="shared" si="20"/>
        <v>-29.067</v>
      </c>
      <c r="CB238" s="14">
        <f t="shared" si="21"/>
        <v>23.75</v>
      </c>
      <c r="CC238" s="14">
        <f t="shared" si="22"/>
        <v>1.4530937037195386</v>
      </c>
      <c r="CD238" s="14">
        <f t="shared" si="23"/>
        <v>9251.4218834532967</v>
      </c>
      <c r="CE238" s="101"/>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0">
        <v>212.39099999999999</v>
      </c>
      <c r="BZ239" s="121" t="str">
        <f t="shared" si="19"/>
        <v>Norfolk Island Intl AP</v>
      </c>
      <c r="CA239" s="14">
        <f t="shared" si="20"/>
        <v>-29.042000000000002</v>
      </c>
      <c r="CB239" s="14">
        <f t="shared" si="21"/>
        <v>167.93899999999999</v>
      </c>
      <c r="CC239" s="14">
        <f t="shared" si="22"/>
        <v>2.719768750884143</v>
      </c>
      <c r="CD239" s="14">
        <f t="shared" si="23"/>
        <v>17315.97079765371</v>
      </c>
      <c r="CE239" s="101"/>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0">
        <v>270.80799999999999</v>
      </c>
      <c r="BZ240" s="121" t="str">
        <f t="shared" si="19"/>
        <v>Coober Pedy AP</v>
      </c>
      <c r="CA240" s="14">
        <f t="shared" si="20"/>
        <v>-29.033000000000001</v>
      </c>
      <c r="CB240" s="14">
        <f t="shared" si="21"/>
        <v>134.71700000000001</v>
      </c>
      <c r="CC240" s="14">
        <f t="shared" si="22"/>
        <v>2.4394340873781046</v>
      </c>
      <c r="CD240" s="14">
        <f t="shared" si="23"/>
        <v>15531.162127702406</v>
      </c>
      <c r="CE240" s="101"/>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0">
        <v>220.899</v>
      </c>
      <c r="BZ241" s="121" t="str">
        <f t="shared" si="19"/>
        <v>Mtunzini</v>
      </c>
      <c r="CA241" s="14">
        <f t="shared" si="20"/>
        <v>-28.95</v>
      </c>
      <c r="CB241" s="14">
        <f t="shared" si="21"/>
        <v>31.7</v>
      </c>
      <c r="CC241" s="14">
        <f t="shared" si="22"/>
        <v>1.4865559511492112</v>
      </c>
      <c r="CD241" s="14">
        <f t="shared" si="23"/>
        <v>9464.4662090518286</v>
      </c>
      <c r="CE241" s="101"/>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0">
        <v>271.22899999999998</v>
      </c>
      <c r="BZ242" s="121" t="str">
        <f t="shared" si="19"/>
        <v>Leonora AP</v>
      </c>
      <c r="CA242" s="14">
        <f t="shared" si="20"/>
        <v>-28.882999999999999</v>
      </c>
      <c r="CB242" s="14">
        <f t="shared" si="21"/>
        <v>121.31699999999999</v>
      </c>
      <c r="CC242" s="14">
        <f t="shared" si="22"/>
        <v>2.2944761675816614</v>
      </c>
      <c r="CD242" s="14">
        <f t="shared" si="23"/>
        <v>14608.257522203186</v>
      </c>
      <c r="CE242" s="101"/>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0">
        <v>253.68299999999999</v>
      </c>
      <c r="BZ243" s="121" t="str">
        <f t="shared" si="19"/>
        <v>Murrin Murrin AP</v>
      </c>
      <c r="CA243" s="14">
        <f t="shared" si="20"/>
        <v>-28.704999999999998</v>
      </c>
      <c r="CB243" s="14">
        <f t="shared" si="21"/>
        <v>121.89100000000001</v>
      </c>
      <c r="CC243" s="14">
        <f t="shared" si="22"/>
        <v>2.2984981512498783</v>
      </c>
      <c r="CD243" s="14">
        <f t="shared" si="23"/>
        <v>14633.864313855909</v>
      </c>
      <c r="CE243" s="101"/>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0">
        <v>273.21199999999999</v>
      </c>
      <c r="BZ244" s="121" t="str">
        <f t="shared" si="19"/>
        <v>Laverton AP</v>
      </c>
      <c r="CA244" s="14">
        <f t="shared" si="20"/>
        <v>-28.617000000000001</v>
      </c>
      <c r="CB244" s="14">
        <f t="shared" si="21"/>
        <v>122.417</v>
      </c>
      <c r="CC244" s="14">
        <f t="shared" si="22"/>
        <v>2.3031023123274976</v>
      </c>
      <c r="CD244" s="14">
        <f t="shared" si="23"/>
        <v>14663.17765850767</v>
      </c>
      <c r="CE244" s="101"/>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0">
        <v>174.59100000000001</v>
      </c>
      <c r="BZ245" s="121" t="str">
        <f t="shared" si="19"/>
        <v>Santa Marta</v>
      </c>
      <c r="CA245" s="14">
        <f t="shared" si="20"/>
        <v>-28.603999999999999</v>
      </c>
      <c r="CB245" s="14">
        <f t="shared" si="21"/>
        <v>-48.813000000000002</v>
      </c>
      <c r="CC245" s="14">
        <f t="shared" si="22"/>
        <v>1.584851113833835</v>
      </c>
      <c r="CD245" s="14">
        <f t="shared" si="23"/>
        <v>10090.2827112983</v>
      </c>
      <c r="CE245" s="101"/>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0">
        <v>256.36900000000003</v>
      </c>
      <c r="BZ246" s="121" t="str">
        <f t="shared" si="19"/>
        <v>Vallenar AP</v>
      </c>
      <c r="CA246" s="14">
        <f t="shared" si="20"/>
        <v>-28.596</v>
      </c>
      <c r="CB246" s="14">
        <f t="shared" si="21"/>
        <v>-70.756</v>
      </c>
      <c r="CC246" s="14">
        <f t="shared" si="22"/>
        <v>1.7655574383372419</v>
      </c>
      <c r="CD246" s="14">
        <f t="shared" si="23"/>
        <v>11240.786935981047</v>
      </c>
      <c r="CE246" s="101"/>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0">
        <v>244.04900000000001</v>
      </c>
      <c r="BZ247" s="121" t="str">
        <f t="shared" si="19"/>
        <v>Catamarca AP</v>
      </c>
      <c r="CA247" s="14">
        <f t="shared" si="20"/>
        <v>-28.596</v>
      </c>
      <c r="CB247" s="14">
        <f t="shared" si="21"/>
        <v>-65.751999999999995</v>
      </c>
      <c r="CC247" s="14">
        <f t="shared" si="22"/>
        <v>1.7205941383301178</v>
      </c>
      <c r="CD247" s="14">
        <f t="shared" si="23"/>
        <v>10954.518778206089</v>
      </c>
      <c r="CE247" s="101"/>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0">
        <v>267.46600000000001</v>
      </c>
      <c r="BZ248" s="121" t="str">
        <f t="shared" si="19"/>
        <v>Sandstone Bulga Downs Stn AP</v>
      </c>
      <c r="CA248" s="14">
        <f t="shared" si="20"/>
        <v>-28.5</v>
      </c>
      <c r="CB248" s="14">
        <f t="shared" si="21"/>
        <v>119.75</v>
      </c>
      <c r="CC248" s="14">
        <f t="shared" si="22"/>
        <v>2.2727691105499637</v>
      </c>
      <c r="CD248" s="14">
        <f t="shared" si="23"/>
        <v>14470.055049826926</v>
      </c>
      <c r="CE248" s="101"/>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0">
        <v>264.94099999999997</v>
      </c>
      <c r="BZ249" s="121" t="str">
        <f t="shared" si="19"/>
        <v>Moomba AP</v>
      </c>
      <c r="CA249" s="14">
        <f t="shared" si="20"/>
        <v>-28.1</v>
      </c>
      <c r="CB249" s="14">
        <f t="shared" si="21"/>
        <v>140.19999999999999</v>
      </c>
      <c r="CC249" s="14">
        <f t="shared" si="22"/>
        <v>2.4834398258578356</v>
      </c>
      <c r="CD249" s="14">
        <f t="shared" si="23"/>
        <v>15811.333771779315</v>
      </c>
      <c r="CE249" s="101"/>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0">
        <v>264.90800000000002</v>
      </c>
      <c r="BZ250" s="121" t="str">
        <f t="shared" si="19"/>
        <v>St George AP</v>
      </c>
      <c r="CA250" s="14">
        <f t="shared" si="20"/>
        <v>-28.05</v>
      </c>
      <c r="CB250" s="14">
        <f t="shared" si="21"/>
        <v>148.6</v>
      </c>
      <c r="CC250" s="14">
        <f t="shared" si="22"/>
        <v>2.5633939842689584</v>
      </c>
      <c r="CD250" s="14">
        <f t="shared" si="23"/>
        <v>16320.378473373119</v>
      </c>
      <c r="CE250" s="101"/>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0">
        <v>265.83699999999999</v>
      </c>
      <c r="BZ251" s="121" t="str">
        <f t="shared" si="19"/>
        <v>Thargomindah PO</v>
      </c>
      <c r="CA251" s="14">
        <f t="shared" si="20"/>
        <v>-28</v>
      </c>
      <c r="CB251" s="14">
        <f t="shared" si="21"/>
        <v>143.81700000000001</v>
      </c>
      <c r="CC251" s="14">
        <f t="shared" si="22"/>
        <v>2.5177131425555115</v>
      </c>
      <c r="CD251" s="14">
        <f t="shared" si="23"/>
        <v>16029.541937779739</v>
      </c>
      <c r="CE251" s="101"/>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0">
        <v>236.13399999999999</v>
      </c>
      <c r="BZ252" s="121" t="str">
        <f t="shared" si="19"/>
        <v>Santiago del Estero AP</v>
      </c>
      <c r="CA252" s="14">
        <f t="shared" si="20"/>
        <v>-27.765999999999998</v>
      </c>
      <c r="CB252" s="14">
        <f t="shared" si="21"/>
        <v>-64.31</v>
      </c>
      <c r="CC252" s="14">
        <f t="shared" si="22"/>
        <v>1.6960559970282278</v>
      </c>
      <c r="CD252" s="14">
        <f t="shared" si="23"/>
        <v>10798.291621734017</v>
      </c>
      <c r="CE252" s="101"/>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0">
        <v>199.9</v>
      </c>
      <c r="BZ253" s="121" t="str">
        <f t="shared" si="19"/>
        <v>Rapa Ahurei</v>
      </c>
      <c r="CA253" s="14">
        <f t="shared" si="20"/>
        <v>-27.617000000000001</v>
      </c>
      <c r="CB253" s="14">
        <f t="shared" si="21"/>
        <v>-144.333</v>
      </c>
      <c r="CC253" s="14">
        <f t="shared" si="22"/>
        <v>2.5155365549035187</v>
      </c>
      <c r="CD253" s="14">
        <f t="shared" si="23"/>
        <v>16015.684241897252</v>
      </c>
      <c r="CE253" s="101"/>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0">
        <v>262.66800000000001</v>
      </c>
      <c r="BZ254" s="121" t="str">
        <f t="shared" si="19"/>
        <v>Oodnadatta AP</v>
      </c>
      <c r="CA254" s="14">
        <f t="shared" si="20"/>
        <v>-27.55</v>
      </c>
      <c r="CB254" s="14">
        <f t="shared" si="21"/>
        <v>135.44999999999999</v>
      </c>
      <c r="CC254" s="14">
        <f t="shared" si="22"/>
        <v>2.4279354375349471</v>
      </c>
      <c r="CD254" s="14">
        <f t="shared" si="23"/>
        <v>15457.953593031276</v>
      </c>
      <c r="CE254" s="101"/>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0">
        <v>205.529</v>
      </c>
      <c r="BZ255" s="121" t="str">
        <f t="shared" si="19"/>
        <v>Resistencia Intl AP</v>
      </c>
      <c r="CA255" s="14">
        <f t="shared" si="20"/>
        <v>-27.45</v>
      </c>
      <c r="CB255" s="14">
        <f t="shared" si="21"/>
        <v>-59.055999999999997</v>
      </c>
      <c r="CC255" s="14">
        <f t="shared" si="22"/>
        <v>1.646746693761552</v>
      </c>
      <c r="CD255" s="14">
        <f t="shared" si="23"/>
        <v>10484.353734499729</v>
      </c>
      <c r="CE255" s="101"/>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0">
        <v>274.803</v>
      </c>
      <c r="BZ256" s="121" t="str">
        <f t="shared" si="19"/>
        <v>Ballera AP</v>
      </c>
      <c r="CA256" s="14">
        <f t="shared" si="20"/>
        <v>-27.417000000000002</v>
      </c>
      <c r="CB256" s="14">
        <f t="shared" si="21"/>
        <v>141.81700000000001</v>
      </c>
      <c r="CC256" s="14">
        <f t="shared" si="22"/>
        <v>2.4903286654070134</v>
      </c>
      <c r="CD256" s="14">
        <f t="shared" si="23"/>
        <v>15855.192994893228</v>
      </c>
      <c r="CE256" s="101"/>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0">
        <v>215.452</v>
      </c>
      <c r="BZ257" s="121" t="str">
        <f t="shared" si="19"/>
        <v>Easter Island Mataveri Intl AP</v>
      </c>
      <c r="CA257" s="14">
        <f t="shared" si="20"/>
        <v>-27.164999999999999</v>
      </c>
      <c r="CB257" s="14">
        <f t="shared" si="21"/>
        <v>-109.422</v>
      </c>
      <c r="CC257" s="14">
        <f t="shared" si="22"/>
        <v>2.1418975861014187</v>
      </c>
      <c r="CD257" s="14">
        <f t="shared" si="23"/>
        <v>13636.834396468532</v>
      </c>
      <c r="CE257" s="101"/>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0">
        <v>229.58600000000001</v>
      </c>
      <c r="BZ258" s="121" t="str">
        <f t="shared" si="19"/>
        <v>Piet Retief</v>
      </c>
      <c r="CA258" s="14">
        <f t="shared" si="20"/>
        <v>-27.016999999999999</v>
      </c>
      <c r="CB258" s="14">
        <f t="shared" si="21"/>
        <v>30.8</v>
      </c>
      <c r="CC258" s="14">
        <f t="shared" si="22"/>
        <v>1.450141087551472</v>
      </c>
      <c r="CD258" s="14">
        <f t="shared" si="23"/>
        <v>9232.6234413701968</v>
      </c>
      <c r="CE258" s="101"/>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0">
        <v>259.86500000000001</v>
      </c>
      <c r="BZ259" s="121" t="str">
        <f t="shared" si="19"/>
        <v>Vryburg AP</v>
      </c>
      <c r="CA259" s="14">
        <f t="shared" si="20"/>
        <v>-26.981999999999999</v>
      </c>
      <c r="CB259" s="14">
        <f t="shared" si="21"/>
        <v>24.728999999999999</v>
      </c>
      <c r="CC259" s="14">
        <f t="shared" si="22"/>
        <v>1.4218490147488447</v>
      </c>
      <c r="CD259" s="14">
        <f t="shared" si="23"/>
        <v>9052.4961028616817</v>
      </c>
      <c r="CE259" s="101"/>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0">
        <v>216.739</v>
      </c>
      <c r="BZ260" s="121" t="str">
        <f t="shared" si="19"/>
        <v>Tucuman Matienzo Intl AP</v>
      </c>
      <c r="CA260" s="14">
        <f t="shared" si="20"/>
        <v>-26.841000000000001</v>
      </c>
      <c r="CB260" s="14">
        <f t="shared" si="21"/>
        <v>-65.105000000000004</v>
      </c>
      <c r="CC260" s="14">
        <f t="shared" si="22"/>
        <v>1.6897387934521828</v>
      </c>
      <c r="CD260" s="14">
        <f t="shared" si="23"/>
        <v>10758.07183738284</v>
      </c>
      <c r="CE260" s="101"/>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0">
        <v>236.12</v>
      </c>
      <c r="BZ261" s="121" t="str">
        <f t="shared" si="19"/>
        <v>Saenz Pena AP</v>
      </c>
      <c r="CA261" s="14">
        <f t="shared" si="20"/>
        <v>-26.757000000000001</v>
      </c>
      <c r="CB261" s="14">
        <f t="shared" si="21"/>
        <v>-60.493000000000002</v>
      </c>
      <c r="CC261" s="14">
        <f t="shared" si="22"/>
        <v>1.6485901632355682</v>
      </c>
      <c r="CD261" s="14">
        <f t="shared" si="23"/>
        <v>10496.090564540169</v>
      </c>
      <c r="CE261" s="101"/>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0">
        <v>231.61699999999999</v>
      </c>
      <c r="BZ262" s="121" t="str">
        <f t="shared" si="19"/>
        <v>Luderitz AP</v>
      </c>
      <c r="CA262" s="14">
        <f t="shared" si="20"/>
        <v>-26.683</v>
      </c>
      <c r="CB262" s="14">
        <f t="shared" si="21"/>
        <v>15.25</v>
      </c>
      <c r="CC262" s="14">
        <f t="shared" si="22"/>
        <v>1.3847811130386032</v>
      </c>
      <c r="CD262" s="14">
        <f t="shared" si="23"/>
        <v>8816.4956328451844</v>
      </c>
      <c r="CE262" s="101"/>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0">
        <v>252.76400000000001</v>
      </c>
      <c r="BZ263" s="121" t="str">
        <f t="shared" si="19"/>
        <v>Miles Constance St</v>
      </c>
      <c r="CA263" s="14">
        <f t="shared" si="20"/>
        <v>-26.65</v>
      </c>
      <c r="CB263" s="14">
        <f t="shared" si="21"/>
        <v>150.18299999999999</v>
      </c>
      <c r="CC263" s="14">
        <f t="shared" si="22"/>
        <v>2.5575464583408736</v>
      </c>
      <c r="CD263" s="14">
        <f t="shared" si="23"/>
        <v>16283.148989000112</v>
      </c>
      <c r="CE263" s="101"/>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0">
        <v>254.66800000000001</v>
      </c>
      <c r="BZ264" s="121" t="str">
        <f t="shared" si="19"/>
        <v>Quilpie AP</v>
      </c>
      <c r="CA264" s="14">
        <f t="shared" si="20"/>
        <v>-26.617000000000001</v>
      </c>
      <c r="CB264" s="14">
        <f t="shared" si="21"/>
        <v>144.25</v>
      </c>
      <c r="CC264" s="14">
        <f t="shared" si="22"/>
        <v>2.5028883107818296</v>
      </c>
      <c r="CD264" s="14">
        <f t="shared" si="23"/>
        <v>15935.156577263426</v>
      </c>
      <c r="CE264" s="101"/>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0">
        <v>226.649</v>
      </c>
      <c r="BZ265" s="121"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1"/>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0">
        <v>259.89800000000002</v>
      </c>
      <c r="BZ266" s="121" t="str">
        <f t="shared" si="25"/>
        <v>Wiluna</v>
      </c>
      <c r="CA266" s="14">
        <f t="shared" si="26"/>
        <v>-26.582999999999998</v>
      </c>
      <c r="CB266" s="14">
        <f t="shared" si="27"/>
        <v>120.217</v>
      </c>
      <c r="CC266" s="14">
        <f t="shared" si="28"/>
        <v>2.2539328759968655</v>
      </c>
      <c r="CD266" s="14">
        <f t="shared" si="29"/>
        <v>14350.130263076882</v>
      </c>
      <c r="CE266" s="101"/>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0">
        <v>257.94200000000001</v>
      </c>
      <c r="BZ267" s="121" t="str">
        <f t="shared" si="25"/>
        <v>Vereeniging</v>
      </c>
      <c r="CA267" s="14">
        <f t="shared" si="26"/>
        <v>-26.567</v>
      </c>
      <c r="CB267" s="14">
        <f t="shared" si="27"/>
        <v>27.95</v>
      </c>
      <c r="CC267" s="14">
        <f t="shared" si="28"/>
        <v>1.4289547221699441</v>
      </c>
      <c r="CD267" s="14">
        <f t="shared" si="29"/>
        <v>9097.7360601780656</v>
      </c>
      <c r="CE267" s="101"/>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0">
        <v>237.22900000000001</v>
      </c>
      <c r="BZ268" s="121" t="str">
        <f t="shared" si="25"/>
        <v>Kingaroy AP</v>
      </c>
      <c r="CA268" s="14">
        <f t="shared" si="26"/>
        <v>-26.567</v>
      </c>
      <c r="CB268" s="14">
        <f t="shared" si="27"/>
        <v>151.833</v>
      </c>
      <c r="CC268" s="14">
        <f t="shared" si="28"/>
        <v>2.5705213638684676</v>
      </c>
      <c r="CD268" s="14">
        <f t="shared" si="29"/>
        <v>16365.756411099912</v>
      </c>
      <c r="CE268" s="101"/>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0">
        <v>256.56900000000002</v>
      </c>
      <c r="BZ269" s="121" t="str">
        <f t="shared" si="25"/>
        <v>Roma AP</v>
      </c>
      <c r="CA269" s="14">
        <f t="shared" si="26"/>
        <v>-26.55</v>
      </c>
      <c r="CB269" s="14">
        <f t="shared" si="27"/>
        <v>148.78299999999999</v>
      </c>
      <c r="CC269" s="14">
        <f t="shared" si="28"/>
        <v>2.5437480834102355</v>
      </c>
      <c r="CD269" s="14">
        <f t="shared" si="29"/>
        <v>16195.298778471612</v>
      </c>
      <c r="CE269" s="101"/>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0">
        <v>270.73500000000001</v>
      </c>
      <c r="BZ270" s="121" t="str">
        <f t="shared" si="25"/>
        <v>Keetmanshoop AP</v>
      </c>
      <c r="CA270" s="14">
        <f t="shared" si="26"/>
        <v>-26.54</v>
      </c>
      <c r="CB270" s="14">
        <f t="shared" si="27"/>
        <v>18.111000000000001</v>
      </c>
      <c r="CC270" s="14">
        <f t="shared" si="28"/>
        <v>1.3904868817255824</v>
      </c>
      <c r="CD270" s="14">
        <f t="shared" si="29"/>
        <v>8852.8225903961848</v>
      </c>
      <c r="CE270" s="101"/>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0">
        <v>271.13299999999998</v>
      </c>
      <c r="BZ271" s="121"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1"/>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0">
        <v>214.024</v>
      </c>
      <c r="BZ272" s="121" t="str">
        <f t="shared" si="25"/>
        <v>Bethal</v>
      </c>
      <c r="CA272" s="14">
        <f t="shared" si="26"/>
        <v>-26.466999999999999</v>
      </c>
      <c r="CB272" s="14">
        <f t="shared" si="27"/>
        <v>29.45</v>
      </c>
      <c r="CC272" s="14">
        <f t="shared" si="28"/>
        <v>1.434385122293157</v>
      </c>
      <c r="CD272" s="14">
        <f t="shared" si="29"/>
        <v>9132.3098267611822</v>
      </c>
      <c r="CE272" s="101"/>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0">
        <v>235.25700000000001</v>
      </c>
      <c r="BZ273" s="121" t="str">
        <f t="shared" si="25"/>
        <v>Chanaral AP</v>
      </c>
      <c r="CA273" s="14">
        <f t="shared" si="26"/>
        <v>-26.332999999999998</v>
      </c>
      <c r="CB273" s="14">
        <f t="shared" si="27"/>
        <v>-70.606999999999999</v>
      </c>
      <c r="CC273" s="14">
        <f t="shared" si="28"/>
        <v>1.7324827919351466</v>
      </c>
      <c r="CD273" s="14">
        <f t="shared" si="29"/>
        <v>11030.210352565555</v>
      </c>
      <c r="CE273" s="101"/>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0">
        <v>207.92500000000001</v>
      </c>
      <c r="BZ274" s="121" t="str">
        <f t="shared" si="25"/>
        <v>Changalane</v>
      </c>
      <c r="CA274" s="14">
        <f t="shared" si="26"/>
        <v>-26.283000000000001</v>
      </c>
      <c r="CB274" s="14">
        <f t="shared" si="27"/>
        <v>32.183</v>
      </c>
      <c r="CC274" s="14">
        <f t="shared" si="28"/>
        <v>1.4451308805334033</v>
      </c>
      <c r="CD274" s="14">
        <f t="shared" si="29"/>
        <v>9200.7249211791404</v>
      </c>
      <c r="CE274" s="101"/>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0">
        <v>268.84300000000002</v>
      </c>
      <c r="BZ275" s="121" t="str">
        <f t="shared" si="25"/>
        <v>Ernabella Pukatja AP</v>
      </c>
      <c r="CA275" s="14">
        <f t="shared" si="26"/>
        <v>-26.266999999999999</v>
      </c>
      <c r="CB275" s="14">
        <f t="shared" si="27"/>
        <v>132.18299999999999</v>
      </c>
      <c r="CC275" s="14">
        <f t="shared" si="28"/>
        <v>2.3773742039285417</v>
      </c>
      <c r="CD275" s="14">
        <f t="shared" si="29"/>
        <v>15136.045032115111</v>
      </c>
      <c r="CE275" s="101"/>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0">
        <v>204.63800000000001</v>
      </c>
      <c r="BZ276" s="121" t="str">
        <f t="shared" si="25"/>
        <v>Formosa Intl AP</v>
      </c>
      <c r="CA276" s="14">
        <f t="shared" si="26"/>
        <v>-26.213000000000001</v>
      </c>
      <c r="CB276" s="14">
        <f t="shared" si="27"/>
        <v>-58.228000000000002</v>
      </c>
      <c r="CC276" s="14">
        <f t="shared" si="28"/>
        <v>1.6216056405248116</v>
      </c>
      <c r="CD276" s="14">
        <f t="shared" si="29"/>
        <v>10324.288014379908</v>
      </c>
      <c r="CE276" s="101"/>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0">
        <v>224.08500000000001</v>
      </c>
      <c r="BZ277" s="121" t="str">
        <f t="shared" si="25"/>
        <v>Caazapa</v>
      </c>
      <c r="CA277" s="14">
        <f t="shared" si="26"/>
        <v>-26.183</v>
      </c>
      <c r="CB277" s="14">
        <f t="shared" si="27"/>
        <v>-56.366999999999997</v>
      </c>
      <c r="CC277" s="14">
        <f t="shared" si="28"/>
        <v>1.6058964445524737</v>
      </c>
      <c r="CD277" s="14">
        <f t="shared" si="29"/>
        <v>10224.272166112221</v>
      </c>
      <c r="CE277" s="101"/>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0">
        <v>255.702</v>
      </c>
      <c r="BZ278" s="121" t="str">
        <f t="shared" si="25"/>
        <v>Lichtenburg AP</v>
      </c>
      <c r="CA278" s="14">
        <f t="shared" si="26"/>
        <v>-26.175999999999998</v>
      </c>
      <c r="CB278" s="14">
        <f t="shared" si="27"/>
        <v>26.184999999999999</v>
      </c>
      <c r="CC278" s="14">
        <f t="shared" si="28"/>
        <v>1.4144862555457123</v>
      </c>
      <c r="CD278" s="14">
        <f t="shared" si="29"/>
        <v>9005.6195721602562</v>
      </c>
      <c r="CE278" s="101"/>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0">
        <v>270.70800000000003</v>
      </c>
      <c r="BZ279" s="121" t="str">
        <f t="shared" si="25"/>
        <v>Warburton AP</v>
      </c>
      <c r="CA279" s="14">
        <f t="shared" si="26"/>
        <v>-26.132999999999999</v>
      </c>
      <c r="CB279" s="14">
        <f t="shared" si="27"/>
        <v>126.583</v>
      </c>
      <c r="CC279" s="14">
        <f t="shared" si="28"/>
        <v>2.3166117339617833</v>
      </c>
      <c r="CD279" s="14">
        <f t="shared" si="29"/>
        <v>14749.188188055976</v>
      </c>
      <c r="CE279" s="101"/>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0">
        <v>256.51400000000001</v>
      </c>
      <c r="BZ280" s="121" t="str">
        <f t="shared" si="25"/>
        <v>Tsabong</v>
      </c>
      <c r="CA280" s="14">
        <f t="shared" si="26"/>
        <v>-26.05</v>
      </c>
      <c r="CB280" s="14">
        <f t="shared" si="27"/>
        <v>22.45</v>
      </c>
      <c r="CC280" s="14">
        <f t="shared" si="28"/>
        <v>1.3970957864384497</v>
      </c>
      <c r="CD280" s="14">
        <f t="shared" si="29"/>
        <v>8894.8995504227587</v>
      </c>
      <c r="CE280" s="101"/>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0">
        <v>265.68900000000002</v>
      </c>
      <c r="BZ281" s="121" t="str">
        <f t="shared" si="25"/>
        <v>Shark Bay AP</v>
      </c>
      <c r="CA281" s="14">
        <f t="shared" si="26"/>
        <v>-25.9</v>
      </c>
      <c r="CB281" s="14">
        <f t="shared" si="27"/>
        <v>113.583</v>
      </c>
      <c r="CC281" s="14">
        <f t="shared" si="28"/>
        <v>2.173386547867509</v>
      </c>
      <c r="CD281" s="14">
        <f t="shared" si="29"/>
        <v>13837.315390381269</v>
      </c>
      <c r="CE281" s="101"/>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0">
        <v>269.18599999999998</v>
      </c>
      <c r="BZ282" s="121" t="str">
        <f t="shared" si="25"/>
        <v>Birdsville AP</v>
      </c>
      <c r="CA282" s="14">
        <f t="shared" si="26"/>
        <v>-25.898</v>
      </c>
      <c r="CB282" s="14">
        <f t="shared" si="27"/>
        <v>139.34800000000001</v>
      </c>
      <c r="CC282" s="14">
        <f t="shared" si="28"/>
        <v>2.4454401785587572</v>
      </c>
      <c r="CD282" s="14">
        <f t="shared" si="29"/>
        <v>15569.401150581984</v>
      </c>
      <c r="CE282" s="101"/>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0">
        <v>251.28800000000001</v>
      </c>
      <c r="BZ283" s="121" t="str">
        <f t="shared" si="25"/>
        <v>Kulgera AP</v>
      </c>
      <c r="CA283" s="14">
        <f t="shared" si="26"/>
        <v>-25.85</v>
      </c>
      <c r="CB283" s="14">
        <f t="shared" si="27"/>
        <v>133.30000000000001</v>
      </c>
      <c r="CC283" s="14">
        <f t="shared" si="28"/>
        <v>2.3835073109255704</v>
      </c>
      <c r="CD283" s="14">
        <f t="shared" si="29"/>
        <v>15175.092727484402</v>
      </c>
      <c r="CE283" s="101"/>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0">
        <v>246.29599999999999</v>
      </c>
      <c r="BZ284" s="121" t="str">
        <f t="shared" si="25"/>
        <v>Carnegie Stn AP</v>
      </c>
      <c r="CA284" s="14">
        <f t="shared" si="26"/>
        <v>-25.783000000000001</v>
      </c>
      <c r="CB284" s="14">
        <f t="shared" si="27"/>
        <v>122.967</v>
      </c>
      <c r="CC284" s="14">
        <f t="shared" si="28"/>
        <v>2.2734550359631758</v>
      </c>
      <c r="CD284" s="14">
        <f t="shared" si="29"/>
        <v>14474.422135970071</v>
      </c>
      <c r="CE284" s="101"/>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0">
        <v>222.86</v>
      </c>
      <c r="BZ285" s="121" t="str">
        <f t="shared" si="25"/>
        <v>Cataratas del Iguazu Intl AP</v>
      </c>
      <c r="CA285" s="14">
        <f t="shared" si="26"/>
        <v>-25.736999999999998</v>
      </c>
      <c r="CB285" s="14">
        <f t="shared" si="27"/>
        <v>-54.472999999999999</v>
      </c>
      <c r="CC285" s="14">
        <f t="shared" si="28"/>
        <v>1.5839915382553693</v>
      </c>
      <c r="CD285" s="14">
        <f t="shared" si="29"/>
        <v>10084.810045429096</v>
      </c>
      <c r="CE285" s="101"/>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0">
        <v>261.05900000000003</v>
      </c>
      <c r="BZ286" s="121" t="str">
        <f t="shared" si="25"/>
        <v>Windorah AP</v>
      </c>
      <c r="CA286" s="14">
        <f t="shared" si="26"/>
        <v>-25.417000000000002</v>
      </c>
      <c r="CB286" s="14">
        <f t="shared" si="27"/>
        <v>142.65</v>
      </c>
      <c r="CC286" s="14">
        <f t="shared" si="28"/>
        <v>2.471007429652107</v>
      </c>
      <c r="CD286" s="14">
        <f t="shared" si="29"/>
        <v>15732.180347587173</v>
      </c>
      <c r="CE286" s="101"/>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0">
        <v>158.01499999999999</v>
      </c>
      <c r="BZ287" s="121" t="str">
        <f t="shared" si="25"/>
        <v>Pitcairn Island</v>
      </c>
      <c r="CA287" s="14">
        <f t="shared" si="26"/>
        <v>-25.067</v>
      </c>
      <c r="CB287" s="14">
        <f t="shared" si="27"/>
        <v>-130.1</v>
      </c>
      <c r="CC287" s="14">
        <f t="shared" si="28"/>
        <v>2.3378679490098895</v>
      </c>
      <c r="CD287" s="14">
        <f t="shared" si="29"/>
        <v>14884.520281610623</v>
      </c>
      <c r="CE287" s="101"/>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0">
        <v>222.011</v>
      </c>
      <c r="BZ288" s="121" t="str">
        <f t="shared" si="25"/>
        <v>Xai Xai AP</v>
      </c>
      <c r="CA288" s="14">
        <f t="shared" si="26"/>
        <v>-25.05</v>
      </c>
      <c r="CB288" s="14">
        <f t="shared" si="27"/>
        <v>33.633000000000003</v>
      </c>
      <c r="CC288" s="14">
        <f t="shared" si="28"/>
        <v>1.4327126785212108</v>
      </c>
      <c r="CD288" s="14">
        <f t="shared" si="29"/>
        <v>9121.6618672586246</v>
      </c>
      <c r="CE288" s="101"/>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0">
        <v>267.25299999999999</v>
      </c>
      <c r="BZ289" s="121" t="str">
        <f t="shared" si="25"/>
        <v>Gascoyne Junction AP</v>
      </c>
      <c r="CA289" s="14">
        <f t="shared" si="26"/>
        <v>-25.05</v>
      </c>
      <c r="CB289" s="14">
        <f t="shared" si="27"/>
        <v>115.217</v>
      </c>
      <c r="CC289" s="14">
        <f t="shared" si="28"/>
        <v>2.1803814730390259</v>
      </c>
      <c r="CD289" s="14">
        <f t="shared" si="29"/>
        <v>13881.850029571597</v>
      </c>
      <c r="CE289" s="101"/>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0">
        <v>229.15199999999999</v>
      </c>
      <c r="BZ290" s="121" t="str">
        <f t="shared" si="25"/>
        <v>Taolagnaro AP</v>
      </c>
      <c r="CA290" s="14">
        <f t="shared" si="26"/>
        <v>-25.038</v>
      </c>
      <c r="CB290" s="14">
        <f t="shared" si="27"/>
        <v>46.956000000000003</v>
      </c>
      <c r="CC290" s="14">
        <f t="shared" si="28"/>
        <v>1.5177321398095502</v>
      </c>
      <c r="CD290" s="14">
        <f t="shared" si="29"/>
        <v>9662.9558682366696</v>
      </c>
      <c r="CE290" s="101"/>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0">
        <v>256.09100000000001</v>
      </c>
      <c r="BZ291" s="121" t="str">
        <f t="shared" si="25"/>
        <v>Giles AP</v>
      </c>
      <c r="CA291" s="14">
        <f t="shared" si="26"/>
        <v>-25.033000000000001</v>
      </c>
      <c r="CB291" s="14">
        <f t="shared" si="27"/>
        <v>128.30000000000001</v>
      </c>
      <c r="CC291" s="14">
        <f t="shared" si="28"/>
        <v>2.3206122540180676</v>
      </c>
      <c r="CD291" s="14">
        <f t="shared" si="29"/>
        <v>14774.658327179946</v>
      </c>
      <c r="CE291" s="101"/>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0">
        <v>219.44399999999999</v>
      </c>
      <c r="BZ292" s="121" t="str">
        <f t="shared" si="25"/>
        <v>Sandy Cape Lighthouse</v>
      </c>
      <c r="CA292" s="14">
        <f t="shared" si="26"/>
        <v>-24.73</v>
      </c>
      <c r="CB292" s="14">
        <f t="shared" si="27"/>
        <v>153.209</v>
      </c>
      <c r="CC292" s="14">
        <f t="shared" si="28"/>
        <v>2.5545300920124951</v>
      </c>
      <c r="CD292" s="14">
        <f t="shared" si="29"/>
        <v>16263.94466832386</v>
      </c>
      <c r="CE292" s="101"/>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0">
        <v>236.92400000000001</v>
      </c>
      <c r="BZ293" s="121" t="str">
        <f t="shared" si="25"/>
        <v>Jwaneng AP</v>
      </c>
      <c r="CA293" s="14">
        <f t="shared" si="26"/>
        <v>-24.602</v>
      </c>
      <c r="CB293" s="14">
        <f t="shared" si="27"/>
        <v>24.690999999999999</v>
      </c>
      <c r="CC293" s="14">
        <f t="shared" si="28"/>
        <v>1.381637134043336</v>
      </c>
      <c r="CD293" s="14">
        <f t="shared" si="29"/>
        <v>8796.4788397068787</v>
      </c>
      <c r="CE293" s="101"/>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0">
        <v>222.78200000000001</v>
      </c>
      <c r="BZ294" s="121" t="str">
        <f t="shared" si="25"/>
        <v>Gaborone Khama Intl AP</v>
      </c>
      <c r="CA294" s="14">
        <f t="shared" si="26"/>
        <v>-24.555</v>
      </c>
      <c r="CB294" s="14">
        <f t="shared" si="27"/>
        <v>25.917999999999999</v>
      </c>
      <c r="CC294" s="14">
        <f t="shared" si="28"/>
        <v>1.3861408082537827</v>
      </c>
      <c r="CD294" s="14">
        <f t="shared" si="29"/>
        <v>8825.152413916041</v>
      </c>
      <c r="CE294" s="101"/>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0">
        <v>236.64599999999999</v>
      </c>
      <c r="BZ295" s="121" t="str">
        <f t="shared" si="25"/>
        <v>Rivadavia</v>
      </c>
      <c r="CA295" s="14">
        <f t="shared" si="26"/>
        <v>-24.167000000000002</v>
      </c>
      <c r="CB295" s="14">
        <f t="shared" si="27"/>
        <v>-62.9</v>
      </c>
      <c r="CC295" s="14">
        <f t="shared" si="28"/>
        <v>1.6316206881582509</v>
      </c>
      <c r="CD295" s="14">
        <f t="shared" si="29"/>
        <v>10388.05088844829</v>
      </c>
      <c r="CE295" s="101"/>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0">
        <v>233.59399999999999</v>
      </c>
      <c r="BZ296" s="121" t="str">
        <f t="shared" si="25"/>
        <v>Panda</v>
      </c>
      <c r="CA296" s="14">
        <f t="shared" si="26"/>
        <v>-24.05</v>
      </c>
      <c r="CB296" s="14">
        <f t="shared" si="27"/>
        <v>34.049999999999997</v>
      </c>
      <c r="CC296" s="14">
        <f t="shared" si="28"/>
        <v>1.4186970920931328</v>
      </c>
      <c r="CD296" s="14">
        <f t="shared" si="29"/>
        <v>9032.4287347646605</v>
      </c>
      <c r="CE296" s="101"/>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0">
        <v>257.97800000000001</v>
      </c>
      <c r="BZ297" s="121" t="str">
        <f t="shared" si="25"/>
        <v>Tshane</v>
      </c>
      <c r="CA297" s="14">
        <f t="shared" si="26"/>
        <v>-24.016999999999999</v>
      </c>
      <c r="CB297" s="14">
        <f t="shared" si="27"/>
        <v>21.882999999999999</v>
      </c>
      <c r="CC297" s="14">
        <f t="shared" si="28"/>
        <v>1.36049849475229</v>
      </c>
      <c r="CD297" s="14">
        <f t="shared" si="29"/>
        <v>8661.8953165500297</v>
      </c>
      <c r="CE297" s="101"/>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0">
        <v>206.40299999999999</v>
      </c>
      <c r="BZ298" s="121" t="str">
        <f t="shared" si="25"/>
        <v>Inhambane</v>
      </c>
      <c r="CA298" s="14">
        <f t="shared" si="26"/>
        <v>-23.867000000000001</v>
      </c>
      <c r="CB298" s="14">
        <f t="shared" si="27"/>
        <v>35.383000000000003</v>
      </c>
      <c r="CC298" s="14">
        <f t="shared" si="28"/>
        <v>1.4233586223311949</v>
      </c>
      <c r="CD298" s="14">
        <f t="shared" si="29"/>
        <v>9062.1073320529122</v>
      </c>
      <c r="CE298" s="101"/>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0">
        <v>238.714</v>
      </c>
      <c r="BZ299" s="121" t="str">
        <f t="shared" si="25"/>
        <v>Lephalale</v>
      </c>
      <c r="CA299" s="14">
        <f t="shared" si="26"/>
        <v>-23.683</v>
      </c>
      <c r="CB299" s="14">
        <f t="shared" si="27"/>
        <v>27.7</v>
      </c>
      <c r="CC299" s="14">
        <f t="shared" si="28"/>
        <v>1.3797017546425299</v>
      </c>
      <c r="CD299" s="14">
        <f t="shared" si="29"/>
        <v>8784.15684609038</v>
      </c>
      <c r="CE299" s="101"/>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0">
        <v>226.25700000000001</v>
      </c>
      <c r="BZ300" s="121" t="str">
        <f t="shared" si="25"/>
        <v>Pedro Juan Caballero</v>
      </c>
      <c r="CA300" s="14">
        <f t="shared" si="26"/>
        <v>-23.632999999999999</v>
      </c>
      <c r="CB300" s="14">
        <f t="shared" si="27"/>
        <v>-55.832999999999998</v>
      </c>
      <c r="CC300" s="14">
        <f t="shared" si="28"/>
        <v>1.5634150332457106</v>
      </c>
      <c r="CD300" s="14">
        <f t="shared" si="29"/>
        <v>9953.8054665474556</v>
      </c>
      <c r="CE300" s="101"/>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0">
        <v>251.73599999999999</v>
      </c>
      <c r="BZ301" s="121" t="str">
        <f t="shared" si="25"/>
        <v>Barcaldine PO</v>
      </c>
      <c r="CA301" s="14">
        <f t="shared" si="26"/>
        <v>-23.55</v>
      </c>
      <c r="CB301" s="14">
        <f t="shared" si="27"/>
        <v>145.28299999999999</v>
      </c>
      <c r="CC301" s="14">
        <f t="shared" si="28"/>
        <v>2.4691952059287607</v>
      </c>
      <c r="CD301" s="14">
        <f t="shared" si="29"/>
        <v>15720.642450086852</v>
      </c>
      <c r="CE301" s="101"/>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0">
        <v>227.10599999999999</v>
      </c>
      <c r="BZ302" s="121" t="str">
        <f t="shared" si="25"/>
        <v>Pozo Colorado AP</v>
      </c>
      <c r="CA302" s="14">
        <f t="shared" si="26"/>
        <v>-23.5</v>
      </c>
      <c r="CB302" s="14">
        <f t="shared" si="27"/>
        <v>-58.783000000000001</v>
      </c>
      <c r="CC302" s="14">
        <f t="shared" si="28"/>
        <v>1.5861316878635838</v>
      </c>
      <c r="CD302" s="14">
        <f t="shared" si="29"/>
        <v>10098.435750962481</v>
      </c>
      <c r="CE302" s="101"/>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0">
        <v>209.535</v>
      </c>
      <c r="BZ303" s="121" t="str">
        <f t="shared" si="25"/>
        <v>Sao Paulo</v>
      </c>
      <c r="CA303" s="14">
        <f t="shared" si="26"/>
        <v>-23.495999999999999</v>
      </c>
      <c r="CB303" s="14">
        <f t="shared" si="27"/>
        <v>-46.62</v>
      </c>
      <c r="CC303" s="14">
        <f t="shared" si="28"/>
        <v>1.4898847454561241</v>
      </c>
      <c r="CD303" s="14">
        <f t="shared" si="29"/>
        <v>9485.6596671321022</v>
      </c>
      <c r="CE303" s="101"/>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0">
        <v>255.06899999999999</v>
      </c>
      <c r="BZ304" s="121" t="str">
        <f t="shared" si="25"/>
        <v>Arltunga Historical Reserve</v>
      </c>
      <c r="CA304" s="14">
        <f t="shared" si="26"/>
        <v>-23.466999999999999</v>
      </c>
      <c r="CB304" s="14">
        <f t="shared" si="27"/>
        <v>134.68299999999999</v>
      </c>
      <c r="CC304" s="14">
        <f t="shared" si="28"/>
        <v>2.3658414589472025</v>
      </c>
      <c r="CD304" s="14">
        <f t="shared" si="29"/>
        <v>15062.619423688388</v>
      </c>
      <c r="CE304" s="101"/>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0">
        <v>205.01499999999999</v>
      </c>
      <c r="BZ305" s="121" t="str">
        <f t="shared" si="25"/>
        <v>Ubatuba</v>
      </c>
      <c r="CA305" s="14">
        <f t="shared" si="26"/>
        <v>-23.45</v>
      </c>
      <c r="CB305" s="14">
        <f t="shared" si="27"/>
        <v>-45.067</v>
      </c>
      <c r="CC305" s="14">
        <f t="shared" si="28"/>
        <v>1.4780402146031195</v>
      </c>
      <c r="CD305" s="14">
        <f t="shared" si="29"/>
        <v>9410.2490094076675</v>
      </c>
      <c r="CE305" s="101"/>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0">
        <v>218.57</v>
      </c>
      <c r="BZ306" s="121" t="str">
        <f t="shared" si="25"/>
        <v>Heron Island Res Stn</v>
      </c>
      <c r="CA306" s="14">
        <f t="shared" si="26"/>
        <v>-23.45</v>
      </c>
      <c r="CB306" s="14">
        <f t="shared" si="27"/>
        <v>151.917</v>
      </c>
      <c r="CC306" s="14">
        <f t="shared" si="28"/>
        <v>2.5248529898213454</v>
      </c>
      <c r="CD306" s="14">
        <f t="shared" si="29"/>
        <v>16074.999253485239</v>
      </c>
      <c r="CE306" s="101"/>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0">
        <v>236.81200000000001</v>
      </c>
      <c r="BZ307" s="121" t="str">
        <f t="shared" si="25"/>
        <v>Antofagasta Sabella Galvez Intl AP</v>
      </c>
      <c r="CA307" s="14">
        <f t="shared" si="26"/>
        <v>-23.443999999999999</v>
      </c>
      <c r="CB307" s="14">
        <f t="shared" si="27"/>
        <v>-70.444999999999993</v>
      </c>
      <c r="CC307" s="14">
        <f t="shared" si="28"/>
        <v>1.6903421375749101</v>
      </c>
      <c r="CD307" s="14">
        <f t="shared" si="29"/>
        <v>10761.91315264418</v>
      </c>
      <c r="CE307" s="101"/>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0">
        <v>219.41900000000001</v>
      </c>
      <c r="BZ308" s="121" t="str">
        <f t="shared" si="25"/>
        <v>Concepcion Peralta AP</v>
      </c>
      <c r="CA308" s="14">
        <f t="shared" si="26"/>
        <v>-23.442</v>
      </c>
      <c r="CB308" s="14">
        <f t="shared" si="27"/>
        <v>-57.427</v>
      </c>
      <c r="CC308" s="14">
        <f t="shared" si="28"/>
        <v>1.5738106649085095</v>
      </c>
      <c r="CD308" s="14">
        <f t="shared" si="29"/>
        <v>10019.991407627067</v>
      </c>
      <c r="CE308" s="101"/>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0">
        <v>256.92899999999997</v>
      </c>
      <c r="BZ309" s="121" t="str">
        <f t="shared" si="25"/>
        <v>Longreach AP</v>
      </c>
      <c r="CA309" s="14">
        <f t="shared" si="26"/>
        <v>-23.433</v>
      </c>
      <c r="CB309" s="14">
        <f t="shared" si="27"/>
        <v>144.28299999999999</v>
      </c>
      <c r="CC309" s="14">
        <f t="shared" si="28"/>
        <v>2.458378223580731</v>
      </c>
      <c r="CD309" s="14">
        <f t="shared" si="29"/>
        <v>15651.773892641912</v>
      </c>
      <c r="CE309" s="101"/>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0">
        <v>264.11700000000002</v>
      </c>
      <c r="BZ310" s="121" t="str">
        <f t="shared" si="25"/>
        <v>Newman AP</v>
      </c>
      <c r="CA310" s="14">
        <f t="shared" si="26"/>
        <v>-23.417000000000002</v>
      </c>
      <c r="CB310" s="14">
        <f t="shared" si="27"/>
        <v>119.8</v>
      </c>
      <c r="CC310" s="14">
        <f t="shared" si="28"/>
        <v>2.2090347453194141</v>
      </c>
      <c r="CD310" s="14">
        <f t="shared" si="29"/>
        <v>14064.27701933061</v>
      </c>
      <c r="CE310" s="101"/>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0">
        <v>218.005</v>
      </c>
      <c r="BZ311" s="121" t="str">
        <f t="shared" si="25"/>
        <v>Londrina</v>
      </c>
      <c r="CA311" s="14">
        <f t="shared" si="26"/>
        <v>-23.382999999999999</v>
      </c>
      <c r="CB311" s="14">
        <f t="shared" si="27"/>
        <v>-51.183</v>
      </c>
      <c r="CC311" s="14">
        <f t="shared" si="28"/>
        <v>1.5224324153697684</v>
      </c>
      <c r="CD311" s="14">
        <f t="shared" si="29"/>
        <v>9692.8811456394651</v>
      </c>
      <c r="CE311" s="101"/>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0">
        <v>228.18</v>
      </c>
      <c r="BZ312" s="121" t="str">
        <f t="shared" si="25"/>
        <v>Toliara AP</v>
      </c>
      <c r="CA312" s="14">
        <f t="shared" si="26"/>
        <v>-23.382999999999999</v>
      </c>
      <c r="CB312" s="14">
        <f t="shared" si="27"/>
        <v>43.728000000000002</v>
      </c>
      <c r="CC312" s="14">
        <f t="shared" si="28"/>
        <v>1.4690061488465931</v>
      </c>
      <c r="CD312" s="14">
        <f t="shared" si="29"/>
        <v>9352.7317595410241</v>
      </c>
      <c r="CE312" s="101"/>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0">
        <v>187.72800000000001</v>
      </c>
      <c r="BZ313" s="121" t="str">
        <f t="shared" si="25"/>
        <v>Tubuai Mataura AP</v>
      </c>
      <c r="CA313" s="14">
        <f t="shared" si="26"/>
        <v>-23.364999999999998</v>
      </c>
      <c r="CB313" s="14">
        <f t="shared" si="27"/>
        <v>-149.524</v>
      </c>
      <c r="CC313" s="14">
        <f t="shared" si="28"/>
        <v>2.5020679370852097</v>
      </c>
      <c r="CD313" s="14">
        <f t="shared" si="29"/>
        <v>15929.933498290546</v>
      </c>
      <c r="CE313" s="101"/>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0">
        <v>264.702</v>
      </c>
      <c r="BZ314" s="121" t="str">
        <f t="shared" si="25"/>
        <v>Kintore AP</v>
      </c>
      <c r="CA314" s="14">
        <f t="shared" si="26"/>
        <v>-23.266999999999999</v>
      </c>
      <c r="CB314" s="14">
        <f t="shared" si="27"/>
        <v>129.36699999999999</v>
      </c>
      <c r="CC314" s="14">
        <f t="shared" si="28"/>
        <v>2.3085865307353268</v>
      </c>
      <c r="CD314" s="14">
        <f t="shared" si="29"/>
        <v>14698.094070341233</v>
      </c>
      <c r="CE314" s="101"/>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0">
        <v>212.23599999999999</v>
      </c>
      <c r="BZ315" s="121" t="str">
        <f t="shared" si="25"/>
        <v>Cato Island</v>
      </c>
      <c r="CA315" s="14">
        <f t="shared" si="26"/>
        <v>-23.25</v>
      </c>
      <c r="CB315" s="14">
        <f t="shared" si="27"/>
        <v>155.53299999999999</v>
      </c>
      <c r="CC315" s="14">
        <f t="shared" si="28"/>
        <v>2.5497987391452255</v>
      </c>
      <c r="CD315" s="14">
        <f t="shared" si="29"/>
        <v>16233.821530812114</v>
      </c>
      <c r="CE315" s="101"/>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0">
        <v>255.887</v>
      </c>
      <c r="BZ316" s="121" t="str">
        <f t="shared" si="25"/>
        <v>Papunya AP</v>
      </c>
      <c r="CA316" s="14">
        <f t="shared" si="26"/>
        <v>-23.2</v>
      </c>
      <c r="CB316" s="14">
        <f t="shared" si="27"/>
        <v>131.917</v>
      </c>
      <c r="CC316" s="14">
        <f t="shared" si="28"/>
        <v>2.3340666939529067</v>
      </c>
      <c r="CD316" s="14">
        <f t="shared" si="29"/>
        <v>14860.318804356444</v>
      </c>
      <c r="CE316" s="101"/>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0">
        <v>268.91300000000001</v>
      </c>
      <c r="BZ317" s="121" t="str">
        <f t="shared" si="25"/>
        <v>Paraburdoo AP</v>
      </c>
      <c r="CA317" s="14">
        <f t="shared" si="26"/>
        <v>-23.167000000000002</v>
      </c>
      <c r="CB317" s="14">
        <f t="shared" si="27"/>
        <v>117.75</v>
      </c>
      <c r="CC317" s="14">
        <f t="shared" si="28"/>
        <v>2.1837063117771258</v>
      </c>
      <c r="CD317" s="14">
        <f t="shared" si="29"/>
        <v>13903.018303704142</v>
      </c>
      <c r="CE317" s="101"/>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0">
        <v>214.25800000000001</v>
      </c>
      <c r="BZ318" s="121" t="str">
        <f t="shared" si="25"/>
        <v>Oran AP</v>
      </c>
      <c r="CA318" s="14">
        <f t="shared" si="26"/>
        <v>-23.152999999999999</v>
      </c>
      <c r="CB318" s="14">
        <f t="shared" si="27"/>
        <v>-64.328999999999994</v>
      </c>
      <c r="CC318" s="14">
        <f t="shared" si="28"/>
        <v>1.629687292321909</v>
      </c>
      <c r="CD318" s="14">
        <f t="shared" si="29"/>
        <v>10375.741523605591</v>
      </c>
      <c r="CE318" s="101"/>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0">
        <v>233.834</v>
      </c>
      <c r="BZ319" s="121" t="str">
        <f t="shared" si="25"/>
        <v>Mara</v>
      </c>
      <c r="CA319" s="14">
        <f t="shared" si="26"/>
        <v>-23.15</v>
      </c>
      <c r="CB319" s="14">
        <f t="shared" si="27"/>
        <v>29.567</v>
      </c>
      <c r="CC319" s="14">
        <f t="shared" si="28"/>
        <v>1.3799559659133607</v>
      </c>
      <c r="CD319" s="14">
        <f t="shared" si="29"/>
        <v>8785.7753347728139</v>
      </c>
      <c r="CE319" s="101"/>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0">
        <v>187.97300000000001</v>
      </c>
      <c r="BZ320" s="121" t="str">
        <f t="shared" si="25"/>
        <v>Mangareva Atituiti</v>
      </c>
      <c r="CA320" s="14">
        <f t="shared" si="26"/>
        <v>-23.132999999999999</v>
      </c>
      <c r="CB320" s="14">
        <f t="shared" si="27"/>
        <v>-134.96700000000001</v>
      </c>
      <c r="CC320" s="14">
        <f t="shared" si="28"/>
        <v>2.3621587166090423</v>
      </c>
      <c r="CD320" s="14">
        <f t="shared" si="29"/>
        <v>15039.172482193038</v>
      </c>
      <c r="CE320" s="101"/>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0">
        <v>212.68199999999999</v>
      </c>
      <c r="BZ321" s="121" t="str">
        <f t="shared" si="25"/>
        <v>Thohoyandou AP</v>
      </c>
      <c r="CA321" s="14">
        <f t="shared" si="26"/>
        <v>-23.08</v>
      </c>
      <c r="CB321" s="14">
        <f t="shared" si="27"/>
        <v>30.384</v>
      </c>
      <c r="CC321" s="14">
        <f t="shared" si="28"/>
        <v>1.3829632519503829</v>
      </c>
      <c r="CD321" s="14">
        <f t="shared" si="29"/>
        <v>8804.9218438943481</v>
      </c>
      <c r="CE321" s="101"/>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0">
        <v>254.88399999999999</v>
      </c>
      <c r="BZ322" s="121" t="str">
        <f t="shared" si="25"/>
        <v>Yannarie Nyang AP</v>
      </c>
      <c r="CA322" s="14">
        <f t="shared" si="26"/>
        <v>-23.033000000000001</v>
      </c>
      <c r="CB322" s="14">
        <f t="shared" si="27"/>
        <v>115.033</v>
      </c>
      <c r="CC322" s="14">
        <f t="shared" si="28"/>
        <v>2.1525878109550951</v>
      </c>
      <c r="CD322" s="14">
        <f t="shared" si="29"/>
        <v>13704.895926084399</v>
      </c>
      <c r="CE322" s="101"/>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0">
        <v>209.114</v>
      </c>
      <c r="BZ323" s="121" t="str">
        <f t="shared" si="25"/>
        <v>Jacarepagua Marinho AP</v>
      </c>
      <c r="CA323" s="14">
        <f t="shared" si="26"/>
        <v>-22.983000000000001</v>
      </c>
      <c r="CB323" s="14">
        <f t="shared" si="27"/>
        <v>-43.366999999999997</v>
      </c>
      <c r="CC323" s="14">
        <f t="shared" si="28"/>
        <v>1.4588253166004235</v>
      </c>
      <c r="CD323" s="14">
        <f t="shared" si="29"/>
        <v>9287.9133834150471</v>
      </c>
      <c r="CE323" s="101"/>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0">
        <v>177.28800000000001</v>
      </c>
      <c r="BZ324" s="121" t="str">
        <f t="shared" si="25"/>
        <v>Walvis Bay AP</v>
      </c>
      <c r="CA324" s="14">
        <f t="shared" si="26"/>
        <v>-22.983000000000001</v>
      </c>
      <c r="CB324" s="14">
        <f t="shared" si="27"/>
        <v>14.65</v>
      </c>
      <c r="CC324" s="14">
        <f t="shared" si="28"/>
        <v>1.3195221637609644</v>
      </c>
      <c r="CD324" s="14">
        <f t="shared" si="29"/>
        <v>8401.0110223944594</v>
      </c>
      <c r="CE324" s="101"/>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0">
        <v>195.822</v>
      </c>
      <c r="BZ325" s="121" t="str">
        <f t="shared" si="25"/>
        <v>Cabo Frio</v>
      </c>
      <c r="CA325" s="14">
        <f t="shared" si="26"/>
        <v>-22.975999999999999</v>
      </c>
      <c r="CB325" s="14">
        <f t="shared" si="27"/>
        <v>-42.021000000000001</v>
      </c>
      <c r="CC325" s="14">
        <f t="shared" si="28"/>
        <v>1.4495403416639752</v>
      </c>
      <c r="CD325" s="14">
        <f t="shared" si="29"/>
        <v>9228.7986683113377</v>
      </c>
      <c r="CE325" s="101"/>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0">
        <v>264.202</v>
      </c>
      <c r="BZ326" s="121" t="str">
        <f t="shared" si="25"/>
        <v>Jervois AP</v>
      </c>
      <c r="CA326" s="14">
        <f t="shared" si="26"/>
        <v>-22.95</v>
      </c>
      <c r="CB326" s="14">
        <f t="shared" si="27"/>
        <v>136.15</v>
      </c>
      <c r="CC326" s="14">
        <f t="shared" si="28"/>
        <v>2.3735161503391229</v>
      </c>
      <c r="CD326" s="14">
        <f t="shared" si="29"/>
        <v>15111.481935245778</v>
      </c>
      <c r="CE326" s="101"/>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0">
        <v>255.8</v>
      </c>
      <c r="BZ327" s="121" t="str">
        <f t="shared" si="25"/>
        <v>Boulia AP</v>
      </c>
      <c r="CA327" s="14">
        <f t="shared" si="26"/>
        <v>-22.917000000000002</v>
      </c>
      <c r="CB327" s="14">
        <f t="shared" si="27"/>
        <v>139.9</v>
      </c>
      <c r="CC327" s="14">
        <f t="shared" si="28"/>
        <v>2.4098028552240662</v>
      </c>
      <c r="CD327" s="14">
        <f t="shared" si="29"/>
        <v>15342.50875395104</v>
      </c>
      <c r="CE327" s="101"/>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0">
        <v>174.72499999999999</v>
      </c>
      <c r="BZ328" s="121" t="str">
        <f t="shared" si="25"/>
        <v>Farafangana AP</v>
      </c>
      <c r="CA328" s="14">
        <f t="shared" si="26"/>
        <v>-22.805</v>
      </c>
      <c r="CB328" s="14">
        <f t="shared" si="27"/>
        <v>47.820999999999998</v>
      </c>
      <c r="CC328" s="14">
        <f t="shared" si="28"/>
        <v>1.489472793686786</v>
      </c>
      <c r="CD328" s="14">
        <f t="shared" si="29"/>
        <v>9483.0368909105637</v>
      </c>
      <c r="CE328" s="101"/>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0">
        <v>259.40800000000002</v>
      </c>
      <c r="BZ329" s="121"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1"/>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0">
        <v>256.24200000000002</v>
      </c>
      <c r="BZ330" s="121" t="str">
        <f t="shared" si="31"/>
        <v>Windhoek Eros AP</v>
      </c>
      <c r="CA330" s="14">
        <f t="shared" si="32"/>
        <v>-22.611999999999998</v>
      </c>
      <c r="CB330" s="14">
        <f t="shared" si="33"/>
        <v>17.079999999999998</v>
      </c>
      <c r="CC330" s="14">
        <f t="shared" si="34"/>
        <v>1.3200600755151417</v>
      </c>
      <c r="CD330" s="14">
        <f t="shared" si="35"/>
        <v>8404.4357489356462</v>
      </c>
      <c r="CE330" s="101"/>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0">
        <v>217.79400000000001</v>
      </c>
      <c r="BZ331" s="121" t="str">
        <f t="shared" si="31"/>
        <v>Ile des Pins AP</v>
      </c>
      <c r="CA331" s="14">
        <f t="shared" si="32"/>
        <v>-22.588999999999999</v>
      </c>
      <c r="CB331" s="14">
        <f t="shared" si="33"/>
        <v>167.45599999999999</v>
      </c>
      <c r="CC331" s="14">
        <f t="shared" si="34"/>
        <v>2.6097399595237984</v>
      </c>
      <c r="CD331" s="14">
        <f t="shared" si="35"/>
        <v>16615.449719353393</v>
      </c>
      <c r="CE331" s="101"/>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0">
        <v>227.75399999999999</v>
      </c>
      <c r="BZ332" s="121" t="str">
        <f t="shared" si="31"/>
        <v>Pelayo Prats Gill</v>
      </c>
      <c r="CA332" s="14">
        <f t="shared" si="32"/>
        <v>-22.55</v>
      </c>
      <c r="CB332" s="14">
        <f t="shared" si="33"/>
        <v>-61.55</v>
      </c>
      <c r="CC332" s="14">
        <f t="shared" si="34"/>
        <v>1.5961519482048614</v>
      </c>
      <c r="CD332" s="14">
        <f t="shared" si="35"/>
        <v>10162.231812814447</v>
      </c>
      <c r="CE332" s="101"/>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0">
        <v>229.99100000000001</v>
      </c>
      <c r="BZ333" s="121" t="str">
        <f t="shared" si="31"/>
        <v>Ranohira</v>
      </c>
      <c r="CA333" s="14">
        <f t="shared" si="32"/>
        <v>-22.55</v>
      </c>
      <c r="CB333" s="14">
        <f t="shared" si="33"/>
        <v>45.4</v>
      </c>
      <c r="CC333" s="14">
        <f t="shared" si="34"/>
        <v>1.467769137894315</v>
      </c>
      <c r="CD333" s="14">
        <f t="shared" si="35"/>
        <v>9344.8560732279639</v>
      </c>
      <c r="CE333" s="101"/>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0">
        <v>270.49700000000001</v>
      </c>
      <c r="BZ334" s="121" t="str">
        <f t="shared" si="31"/>
        <v>Calama El Loa AP</v>
      </c>
      <c r="CA334" s="14">
        <f t="shared" si="32"/>
        <v>-22.5</v>
      </c>
      <c r="CB334" s="14">
        <f t="shared" si="33"/>
        <v>-68.900000000000006</v>
      </c>
      <c r="CC334" s="14">
        <f t="shared" si="34"/>
        <v>1.6624350992884671</v>
      </c>
      <c r="CD334" s="14">
        <f t="shared" si="35"/>
        <v>10584.237216092604</v>
      </c>
      <c r="CE334" s="101"/>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0">
        <v>256.20600000000002</v>
      </c>
      <c r="BZ335" s="121" t="str">
        <f t="shared" si="31"/>
        <v>Gobabis AP</v>
      </c>
      <c r="CA335" s="14">
        <f t="shared" si="32"/>
        <v>-22.5</v>
      </c>
      <c r="CB335" s="14">
        <f t="shared" si="33"/>
        <v>18.966999999999999</v>
      </c>
      <c r="CC335" s="14">
        <f t="shared" si="34"/>
        <v>1.3242211042886503</v>
      </c>
      <c r="CD335" s="14">
        <f t="shared" si="35"/>
        <v>8430.9278000362592</v>
      </c>
      <c r="CE335" s="101"/>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0">
        <v>251.80799999999999</v>
      </c>
      <c r="BZ336" s="121" t="str">
        <f t="shared" si="31"/>
        <v>Windhoek Kutako Intl AP</v>
      </c>
      <c r="CA336" s="14">
        <f t="shared" si="32"/>
        <v>-22.48</v>
      </c>
      <c r="CB336" s="14">
        <f t="shared" si="33"/>
        <v>17.471</v>
      </c>
      <c r="CC336" s="14">
        <f t="shared" si="34"/>
        <v>1.3190087470548502</v>
      </c>
      <c r="CD336" s="14">
        <f t="shared" si="35"/>
        <v>8397.7422486477153</v>
      </c>
      <c r="CE336" s="101"/>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0">
        <v>249.65100000000001</v>
      </c>
      <c r="BZ337" s="121" t="str">
        <f t="shared" si="31"/>
        <v>Winton PO</v>
      </c>
      <c r="CA337" s="14">
        <f t="shared" si="32"/>
        <v>-22.382999999999999</v>
      </c>
      <c r="CB337" s="14">
        <f t="shared" si="33"/>
        <v>143.03299999999999</v>
      </c>
      <c r="CC337" s="14">
        <f t="shared" si="34"/>
        <v>2.4318392491538257</v>
      </c>
      <c r="CD337" s="14">
        <f t="shared" si="35"/>
        <v>15482.80801786797</v>
      </c>
      <c r="CE337" s="101"/>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0">
        <v>237.80799999999999</v>
      </c>
      <c r="BZ338" s="121" t="str">
        <f t="shared" si="31"/>
        <v>St Lawrence</v>
      </c>
      <c r="CA338" s="14">
        <f t="shared" si="32"/>
        <v>-22.35</v>
      </c>
      <c r="CB338" s="14">
        <f t="shared" si="33"/>
        <v>149.517</v>
      </c>
      <c r="CC338" s="14">
        <f t="shared" si="34"/>
        <v>2.488611514171291</v>
      </c>
      <c r="CD338" s="14">
        <f t="shared" si="35"/>
        <v>15844.260396067222</v>
      </c>
      <c r="CE338" s="101"/>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0">
        <v>186.94300000000001</v>
      </c>
      <c r="BZ339" s="121" t="str">
        <f t="shared" si="31"/>
        <v>Matthew Island</v>
      </c>
      <c r="CA339" s="14">
        <f t="shared" si="32"/>
        <v>-22.349</v>
      </c>
      <c r="CB339" s="14">
        <f t="shared" si="33"/>
        <v>171.35300000000001</v>
      </c>
      <c r="CC339" s="14">
        <f t="shared" si="34"/>
        <v>2.619835639905451</v>
      </c>
      <c r="CD339" s="14">
        <f t="shared" si="35"/>
        <v>16679.725958505827</v>
      </c>
      <c r="CE339" s="101"/>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0">
        <v>221.50200000000001</v>
      </c>
      <c r="BZ340" s="121" t="str">
        <f t="shared" si="31"/>
        <v>Europa Island</v>
      </c>
      <c r="CA340" s="14">
        <f t="shared" si="32"/>
        <v>-22.344000000000001</v>
      </c>
      <c r="CB340" s="14">
        <f t="shared" si="33"/>
        <v>40.341000000000001</v>
      </c>
      <c r="CC340" s="14">
        <f t="shared" si="34"/>
        <v>1.4296419159884632</v>
      </c>
      <c r="CD340" s="14">
        <f t="shared" si="35"/>
        <v>9102.1112218861817</v>
      </c>
      <c r="CE340" s="101"/>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0">
        <v>224.06800000000001</v>
      </c>
      <c r="BZ341" s="121" t="str">
        <f t="shared" si="31"/>
        <v>Noumea</v>
      </c>
      <c r="CA341" s="14">
        <f t="shared" si="32"/>
        <v>-22.266999999999999</v>
      </c>
      <c r="CB341" s="14">
        <f t="shared" si="33"/>
        <v>166.45</v>
      </c>
      <c r="CC341" s="14">
        <f t="shared" si="34"/>
        <v>2.5999066169519689</v>
      </c>
      <c r="CD341" s="14">
        <f t="shared" si="35"/>
        <v>16552.843708176239</v>
      </c>
      <c r="CE341" s="101"/>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0">
        <v>259.661</v>
      </c>
      <c r="BZ342" s="121" t="str">
        <f t="shared" si="31"/>
        <v>Wittenoom AP</v>
      </c>
      <c r="CA342" s="14">
        <f t="shared" si="32"/>
        <v>-22.25</v>
      </c>
      <c r="CB342" s="14">
        <f t="shared" si="33"/>
        <v>118.333</v>
      </c>
      <c r="CC342" s="14">
        <f t="shared" si="34"/>
        <v>2.1781083484688271</v>
      </c>
      <c r="CD342" s="14">
        <f t="shared" si="35"/>
        <v>13867.377711414327</v>
      </c>
      <c r="CE342" s="101"/>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0">
        <v>250.86600000000001</v>
      </c>
      <c r="BZ343" s="121" t="str">
        <f t="shared" si="31"/>
        <v>La Quiaca AP-Observatorio</v>
      </c>
      <c r="CA343" s="14">
        <f t="shared" si="32"/>
        <v>-22.151</v>
      </c>
      <c r="CB343" s="14">
        <f t="shared" si="33"/>
        <v>-65.578000000000003</v>
      </c>
      <c r="CC343" s="14">
        <f t="shared" si="34"/>
        <v>1.6266061101760219</v>
      </c>
      <c r="CD343" s="14">
        <f t="shared" si="35"/>
        <v>10356.124539609034</v>
      </c>
      <c r="CE343" s="101"/>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0">
        <v>193.946</v>
      </c>
      <c r="BZ344" s="121" t="str">
        <f t="shared" si="31"/>
        <v>Sao Tome</v>
      </c>
      <c r="CA344" s="14">
        <f t="shared" si="32"/>
        <v>-22.042000000000002</v>
      </c>
      <c r="CB344" s="14">
        <f t="shared" si="33"/>
        <v>-41.052</v>
      </c>
      <c r="CC344" s="14">
        <f t="shared" si="34"/>
        <v>1.4282204814669244</v>
      </c>
      <c r="CD344" s="14">
        <f t="shared" si="35"/>
        <v>9093.0613647401515</v>
      </c>
      <c r="CE344" s="101"/>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0">
        <v>203.941</v>
      </c>
      <c r="BZ345" s="121" t="str">
        <f t="shared" si="31"/>
        <v>Mangaia Oneroa Village</v>
      </c>
      <c r="CA345" s="14">
        <f t="shared" si="32"/>
        <v>-21.917000000000002</v>
      </c>
      <c r="CB345" s="14">
        <f t="shared" si="33"/>
        <v>-157.94999999999999</v>
      </c>
      <c r="CC345" s="14">
        <f t="shared" si="34"/>
        <v>2.5445827288256546</v>
      </c>
      <c r="CD345" s="14">
        <f t="shared" si="35"/>
        <v>16200.612721296749</v>
      </c>
      <c r="CE345" s="101"/>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0">
        <v>264.596</v>
      </c>
      <c r="BZ346" s="121" t="str">
        <f t="shared" si="31"/>
        <v>Trepell AP</v>
      </c>
      <c r="CA346" s="14">
        <f t="shared" si="32"/>
        <v>-21.832999999999998</v>
      </c>
      <c r="CB346" s="14">
        <f t="shared" si="33"/>
        <v>140.88300000000001</v>
      </c>
      <c r="CC346" s="14">
        <f t="shared" si="34"/>
        <v>2.403910934823732</v>
      </c>
      <c r="CD346" s="14">
        <f t="shared" si="35"/>
        <v>15304.996622979937</v>
      </c>
      <c r="CE346" s="101"/>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0">
        <v>197.76400000000001</v>
      </c>
      <c r="BZ347" s="121" t="str">
        <f t="shared" si="31"/>
        <v>Muroroa Atoll AF</v>
      </c>
      <c r="CA347" s="14">
        <f t="shared" si="32"/>
        <v>-21.812999999999999</v>
      </c>
      <c r="CB347" s="14">
        <f t="shared" si="33"/>
        <v>-138.797</v>
      </c>
      <c r="CC347" s="14">
        <f t="shared" si="34"/>
        <v>2.3817851986978393</v>
      </c>
      <c r="CD347" s="14">
        <f t="shared" si="35"/>
        <v>15164.128543475748</v>
      </c>
      <c r="CE347" s="101"/>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0">
        <v>266.07499999999999</v>
      </c>
      <c r="BZ348" s="121" t="str">
        <f t="shared" si="31"/>
        <v>Telfer AP</v>
      </c>
      <c r="CA348" s="14">
        <f t="shared" si="32"/>
        <v>-21.715</v>
      </c>
      <c r="CB348" s="14">
        <f t="shared" si="33"/>
        <v>122.229</v>
      </c>
      <c r="CC348" s="14">
        <f t="shared" si="34"/>
        <v>2.212849505262795</v>
      </c>
      <c r="CD348" s="14">
        <f t="shared" si="35"/>
        <v>14088.564478239816</v>
      </c>
      <c r="CE348" s="101"/>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0">
        <v>247.851</v>
      </c>
      <c r="BZ349" s="121" t="str">
        <f t="shared" si="31"/>
        <v>Thevenard Island AP</v>
      </c>
      <c r="CA349" s="14">
        <f t="shared" si="32"/>
        <v>-21.457999999999998</v>
      </c>
      <c r="CB349" s="14">
        <f t="shared" si="33"/>
        <v>115.002</v>
      </c>
      <c r="CC349" s="14">
        <f t="shared" si="34"/>
        <v>2.1318491273969924</v>
      </c>
      <c r="CD349" s="14">
        <f t="shared" si="35"/>
        <v>13572.858803899968</v>
      </c>
      <c r="CE349" s="101"/>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0">
        <v>196.70099999999999</v>
      </c>
      <c r="BZ350" s="121" t="str">
        <f t="shared" si="31"/>
        <v>Rarotonga Intl AP</v>
      </c>
      <c r="CA350" s="14">
        <f t="shared" si="32"/>
        <v>-21.202999999999999</v>
      </c>
      <c r="CB350" s="14">
        <f t="shared" si="33"/>
        <v>-159.80600000000001</v>
      </c>
      <c r="CC350" s="14">
        <f t="shared" si="34"/>
        <v>2.5452504518496601</v>
      </c>
      <c r="CD350" s="14">
        <f t="shared" si="35"/>
        <v>16204.863918160761</v>
      </c>
      <c r="CE350" s="101"/>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0">
        <v>179.375</v>
      </c>
      <c r="BZ351" s="121" t="str">
        <f t="shared" si="31"/>
        <v>Mananjary AP</v>
      </c>
      <c r="CA351" s="14">
        <f t="shared" si="32"/>
        <v>-21.202000000000002</v>
      </c>
      <c r="CB351" s="14">
        <f t="shared" si="33"/>
        <v>48.357999999999997</v>
      </c>
      <c r="CC351" s="14">
        <f t="shared" si="34"/>
        <v>1.4687670040742258</v>
      </c>
      <c r="CD351" s="14">
        <f t="shared" si="35"/>
        <v>9351.2091948401176</v>
      </c>
      <c r="CE351" s="101"/>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0">
        <v>211.51900000000001</v>
      </c>
      <c r="BZ352" s="121" t="str">
        <f t="shared" si="31"/>
        <v>Coral Sea Islands Frederick Reef</v>
      </c>
      <c r="CA352" s="14">
        <f t="shared" si="32"/>
        <v>-20.933</v>
      </c>
      <c r="CB352" s="14">
        <f t="shared" si="33"/>
        <v>154.4</v>
      </c>
      <c r="CC352" s="14">
        <f t="shared" si="34"/>
        <v>2.5054534629663454</v>
      </c>
      <c r="CD352" s="14">
        <f t="shared" si="35"/>
        <v>15951.488149682649</v>
      </c>
      <c r="CE352" s="101"/>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0">
        <v>221.21600000000001</v>
      </c>
      <c r="BZ353" s="121" t="str">
        <f t="shared" si="31"/>
        <v>Sainte Mairie Garros AP</v>
      </c>
      <c r="CA353" s="14">
        <f t="shared" si="32"/>
        <v>-20.887</v>
      </c>
      <c r="CB353" s="14">
        <f t="shared" si="33"/>
        <v>55.51</v>
      </c>
      <c r="CC353" s="14">
        <f t="shared" si="34"/>
        <v>1.5212916607705345</v>
      </c>
      <c r="CD353" s="14">
        <f t="shared" si="35"/>
        <v>9685.6182953250009</v>
      </c>
      <c r="CE353" s="101"/>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0">
        <v>261.23200000000003</v>
      </c>
      <c r="BZ354" s="121" t="str">
        <f t="shared" si="31"/>
        <v>Hughenden AP</v>
      </c>
      <c r="CA354" s="14">
        <f t="shared" si="32"/>
        <v>-20.817</v>
      </c>
      <c r="CB354" s="14">
        <f t="shared" si="33"/>
        <v>144.233</v>
      </c>
      <c r="CC354" s="14">
        <f t="shared" si="34"/>
        <v>2.4201518716156873</v>
      </c>
      <c r="CD354" s="14">
        <f t="shared" si="35"/>
        <v>15408.397909256431</v>
      </c>
      <c r="CE354" s="101"/>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0">
        <v>207.79</v>
      </c>
      <c r="BZ355" s="121" t="str">
        <f t="shared" si="31"/>
        <v>Lifou Ouananham AP</v>
      </c>
      <c r="CA355" s="14">
        <f t="shared" si="32"/>
        <v>-20.774999999999999</v>
      </c>
      <c r="CB355" s="14">
        <f t="shared" si="33"/>
        <v>167.24</v>
      </c>
      <c r="CC355" s="14">
        <f t="shared" si="34"/>
        <v>2.5782574091133728</v>
      </c>
      <c r="CD355" s="14">
        <f t="shared" si="35"/>
        <v>16415.009544663772</v>
      </c>
      <c r="CE355" s="101"/>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0">
        <v>220.989</v>
      </c>
      <c r="BZ356" s="121" t="str">
        <f t="shared" si="31"/>
        <v>Nueva Asuncion</v>
      </c>
      <c r="CA356" s="14">
        <f t="shared" si="32"/>
        <v>-20.716999999999999</v>
      </c>
      <c r="CB356" s="14">
        <f t="shared" si="33"/>
        <v>-61.917000000000002</v>
      </c>
      <c r="CC356" s="14">
        <f t="shared" si="34"/>
        <v>1.5726496035416375</v>
      </c>
      <c r="CD356" s="14">
        <f t="shared" si="35"/>
        <v>10012.599270072542</v>
      </c>
      <c r="CE356" s="101"/>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0">
        <v>260.64499999999998</v>
      </c>
      <c r="BZ357" s="121" t="str">
        <f t="shared" si="31"/>
        <v>Richmond AP</v>
      </c>
      <c r="CA357" s="14">
        <f t="shared" si="32"/>
        <v>-20.702000000000002</v>
      </c>
      <c r="CB357" s="14">
        <f t="shared" si="33"/>
        <v>143.11500000000001</v>
      </c>
      <c r="CC357" s="14">
        <f t="shared" si="34"/>
        <v>2.408384250083794</v>
      </c>
      <c r="CD357" s="14">
        <f t="shared" si="35"/>
        <v>15333.476910646579</v>
      </c>
      <c r="CE357" s="101"/>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0">
        <v>208.84200000000001</v>
      </c>
      <c r="BZ358" s="121" t="str">
        <f t="shared" si="31"/>
        <v>Ono Llau</v>
      </c>
      <c r="CA358" s="14">
        <f t="shared" si="32"/>
        <v>-20.667000000000002</v>
      </c>
      <c r="CB358" s="14">
        <f t="shared" si="33"/>
        <v>-178.71700000000001</v>
      </c>
      <c r="CC358" s="14">
        <f t="shared" si="34"/>
        <v>2.6031243342434753</v>
      </c>
      <c r="CD358" s="14">
        <f t="shared" si="35"/>
        <v>16573.329971442818</v>
      </c>
      <c r="CE358" s="101"/>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0">
        <v>249.983</v>
      </c>
      <c r="BZ359" s="121" t="str">
        <f t="shared" si="31"/>
        <v>Cloncurry AP</v>
      </c>
      <c r="CA359" s="14">
        <f t="shared" si="32"/>
        <v>-20.667000000000002</v>
      </c>
      <c r="CB359" s="14">
        <f t="shared" si="33"/>
        <v>140.5</v>
      </c>
      <c r="CC359" s="14">
        <f t="shared" si="34"/>
        <v>2.3837092361895054</v>
      </c>
      <c r="CD359" s="14">
        <f t="shared" si="35"/>
        <v>15176.378326479709</v>
      </c>
      <c r="CE359" s="101"/>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0">
        <v>243.07599999999999</v>
      </c>
      <c r="BZ360" s="121" t="str">
        <f t="shared" si="31"/>
        <v>Mount Isa AP</v>
      </c>
      <c r="CA360" s="14">
        <f t="shared" si="32"/>
        <v>-20.664000000000001</v>
      </c>
      <c r="CB360" s="14">
        <f t="shared" si="33"/>
        <v>139.489</v>
      </c>
      <c r="CC360" s="14">
        <f t="shared" si="34"/>
        <v>2.3741228807971941</v>
      </c>
      <c r="CD360" s="14">
        <f t="shared" si="35"/>
        <v>15115.344810312119</v>
      </c>
      <c r="CE360" s="101"/>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0">
        <v>214.727</v>
      </c>
      <c r="BZ361" s="121" t="str">
        <f t="shared" si="31"/>
        <v>Lowendal Islands Varanus Island</v>
      </c>
      <c r="CA361" s="14">
        <f t="shared" si="32"/>
        <v>-20.652000000000001</v>
      </c>
      <c r="CB361" s="14">
        <f t="shared" si="33"/>
        <v>115.578</v>
      </c>
      <c r="CC361" s="14">
        <f t="shared" si="34"/>
        <v>2.1275451680346369</v>
      </c>
      <c r="CD361" s="14">
        <f t="shared" si="35"/>
        <v>13545.456755616044</v>
      </c>
      <c r="CE361" s="101"/>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0">
        <v>220.76499999999999</v>
      </c>
      <c r="BZ362" s="121" t="str">
        <f t="shared" si="31"/>
        <v>Ouvea AP</v>
      </c>
      <c r="CA362" s="14">
        <f t="shared" si="32"/>
        <v>-20.640999999999998</v>
      </c>
      <c r="CB362" s="14">
        <f t="shared" si="33"/>
        <v>166.57300000000001</v>
      </c>
      <c r="CC362" s="14">
        <f t="shared" si="34"/>
        <v>2.5731571557957857</v>
      </c>
      <c r="CD362" s="14">
        <f t="shared" si="35"/>
        <v>16382.537726065493</v>
      </c>
      <c r="CE362" s="101"/>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0">
        <v>232.2</v>
      </c>
      <c r="BZ363" s="121" t="str">
        <f t="shared" si="31"/>
        <v>Sowa AP</v>
      </c>
      <c r="CA363" s="14">
        <f t="shared" si="32"/>
        <v>-20.553000000000001</v>
      </c>
      <c r="CB363" s="14">
        <f t="shared" si="33"/>
        <v>26.116</v>
      </c>
      <c r="CC363" s="14">
        <f t="shared" si="34"/>
        <v>1.3199972322326117</v>
      </c>
      <c r="CD363" s="14">
        <f t="shared" si="35"/>
        <v>8404.0356441676358</v>
      </c>
      <c r="CE363" s="101"/>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0">
        <v>232.14500000000001</v>
      </c>
      <c r="BZ364" s="121" t="str">
        <f t="shared" si="31"/>
        <v>Koumac AP</v>
      </c>
      <c r="CA364" s="14">
        <f t="shared" si="32"/>
        <v>-20.545999999999999</v>
      </c>
      <c r="CB364" s="14">
        <f t="shared" si="33"/>
        <v>164.256</v>
      </c>
      <c r="CC364" s="14">
        <f t="shared" si="34"/>
        <v>2.5607249504620184</v>
      </c>
      <c r="CD364" s="14">
        <f t="shared" si="35"/>
        <v>16303.385517099208</v>
      </c>
      <c r="CE364" s="101"/>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0">
        <v>237.81800000000001</v>
      </c>
      <c r="BZ365" s="121" t="str">
        <f t="shared" si="31"/>
        <v>Iquique Aracena Intl AP</v>
      </c>
      <c r="CA365" s="14">
        <f t="shared" si="32"/>
        <v>-20.535</v>
      </c>
      <c r="CB365" s="14">
        <f t="shared" si="33"/>
        <v>-70.180999999999997</v>
      </c>
      <c r="CC365" s="14">
        <f t="shared" si="34"/>
        <v>1.6467832874433888</v>
      </c>
      <c r="CD365" s="14">
        <f t="shared" si="35"/>
        <v>10484.586715750747</v>
      </c>
      <c r="CE365" s="101"/>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0">
        <v>212.17400000000001</v>
      </c>
      <c r="BZ366" s="121" t="str">
        <f t="shared" si="31"/>
        <v>Creal Reef</v>
      </c>
      <c r="CA366" s="14">
        <f t="shared" si="32"/>
        <v>-20.533000000000001</v>
      </c>
      <c r="CB366" s="14">
        <f t="shared" si="33"/>
        <v>150.38300000000001</v>
      </c>
      <c r="CC366" s="14">
        <f t="shared" si="34"/>
        <v>2.4683442455467541</v>
      </c>
      <c r="CD366" s="14">
        <f t="shared" si="35"/>
        <v>15715.224634649421</v>
      </c>
      <c r="CE366" s="101"/>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0">
        <v>208.16499999999999</v>
      </c>
      <c r="BZ367" s="121" t="str">
        <f t="shared" si="31"/>
        <v>Plumtree</v>
      </c>
      <c r="CA367" s="14">
        <f t="shared" si="32"/>
        <v>-20.483000000000001</v>
      </c>
      <c r="CB367" s="14">
        <f t="shared" si="33"/>
        <v>27.8</v>
      </c>
      <c r="CC367" s="14">
        <f t="shared" si="34"/>
        <v>1.3268682211174629</v>
      </c>
      <c r="CD367" s="14">
        <f t="shared" si="35"/>
        <v>8447.7812173316797</v>
      </c>
      <c r="CE367" s="101"/>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0">
        <v>222.93299999999999</v>
      </c>
      <c r="BZ368" s="121" t="str">
        <f t="shared" si="31"/>
        <v>Rupisi</v>
      </c>
      <c r="CA368" s="14">
        <f t="shared" si="32"/>
        <v>-20.417000000000002</v>
      </c>
      <c r="CB368" s="14">
        <f t="shared" si="33"/>
        <v>32.317</v>
      </c>
      <c r="CC368" s="14">
        <f t="shared" si="34"/>
        <v>1.3495134632188199</v>
      </c>
      <c r="CD368" s="14">
        <f t="shared" si="35"/>
        <v>8591.9568391765242</v>
      </c>
      <c r="CE368" s="101"/>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0">
        <v>211.05099999999999</v>
      </c>
      <c r="BZ369" s="121" t="str">
        <f t="shared" si="31"/>
        <v>Legendre Island</v>
      </c>
      <c r="CA369" s="14">
        <f t="shared" si="32"/>
        <v>-20.367000000000001</v>
      </c>
      <c r="CB369" s="14">
        <f t="shared" si="33"/>
        <v>116.85</v>
      </c>
      <c r="CC369" s="14">
        <f t="shared" si="34"/>
        <v>2.137514596140468</v>
      </c>
      <c r="CD369" s="14">
        <f t="shared" si="35"/>
        <v>13608.929183517776</v>
      </c>
      <c r="CE369" s="101"/>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0">
        <v>214.24799999999999</v>
      </c>
      <c r="BZ370" s="121" t="str">
        <f t="shared" si="31"/>
        <v>Hamilton Island Marina</v>
      </c>
      <c r="CA370" s="14">
        <f t="shared" si="32"/>
        <v>-20.350000000000001</v>
      </c>
      <c r="CB370" s="14">
        <f t="shared" si="33"/>
        <v>148.94999999999999</v>
      </c>
      <c r="CC370" s="14">
        <f t="shared" si="34"/>
        <v>2.4538993756200602</v>
      </c>
      <c r="CD370" s="14">
        <f t="shared" si="35"/>
        <v>15623.258379891466</v>
      </c>
      <c r="CE370" s="101"/>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0">
        <v>203.98400000000001</v>
      </c>
      <c r="BZ371" s="121" t="str">
        <f t="shared" si="31"/>
        <v>Vacoas</v>
      </c>
      <c r="CA371" s="14">
        <f t="shared" si="32"/>
        <v>-20.3</v>
      </c>
      <c r="CB371" s="14">
        <f t="shared" si="33"/>
        <v>57.466999999999999</v>
      </c>
      <c r="CC371" s="14">
        <f t="shared" si="34"/>
        <v>1.5291728526158306</v>
      </c>
      <c r="CD371" s="14">
        <f t="shared" si="35"/>
        <v>9735.7955347684256</v>
      </c>
      <c r="CE371" s="101"/>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0">
        <v>217.50800000000001</v>
      </c>
      <c r="BZ372" s="121" t="str">
        <f t="shared" si="31"/>
        <v>Morondava AP</v>
      </c>
      <c r="CA372" s="14">
        <f t="shared" si="32"/>
        <v>-20.285</v>
      </c>
      <c r="CB372" s="14">
        <f t="shared" si="33"/>
        <v>44.317999999999998</v>
      </c>
      <c r="CC372" s="14">
        <f t="shared" si="34"/>
        <v>1.424541376577847</v>
      </c>
      <c r="CD372" s="14">
        <f t="shared" si="35"/>
        <v>9069.6375818174074</v>
      </c>
      <c r="CE372" s="101"/>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0">
        <v>186.614</v>
      </c>
      <c r="BZ373" s="121" t="str">
        <f t="shared" si="31"/>
        <v>Vitoria Aguiar Salles AP</v>
      </c>
      <c r="CA373" s="14">
        <f t="shared" si="32"/>
        <v>-20.257999999999999</v>
      </c>
      <c r="CB373" s="14">
        <f t="shared" si="33"/>
        <v>-40.286000000000001</v>
      </c>
      <c r="CC373" s="14">
        <f t="shared" si="34"/>
        <v>1.3947094160473437</v>
      </c>
      <c r="CD373" s="14">
        <f t="shared" si="35"/>
        <v>8879.7062293025938</v>
      </c>
      <c r="CE373" s="101"/>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0">
        <v>200.047</v>
      </c>
      <c r="BZ374" s="121" t="str">
        <f t="shared" si="31"/>
        <v>Aneityum Anatom AP</v>
      </c>
      <c r="CA374" s="14">
        <f t="shared" si="32"/>
        <v>-20.248999999999999</v>
      </c>
      <c r="CB374" s="14">
        <f t="shared" si="33"/>
        <v>169.77199999999999</v>
      </c>
      <c r="CC374" s="14">
        <f t="shared" si="34"/>
        <v>2.5788628227085293</v>
      </c>
      <c r="CD374" s="14">
        <f t="shared" si="35"/>
        <v>16418.864035649753</v>
      </c>
      <c r="CE374" s="101"/>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0">
        <v>200.22300000000001</v>
      </c>
      <c r="BZ375" s="121" t="str">
        <f t="shared" si="31"/>
        <v>Bahia Negra AP</v>
      </c>
      <c r="CA375" s="14">
        <f t="shared" si="32"/>
        <v>-20.233000000000001</v>
      </c>
      <c r="CB375" s="14">
        <f t="shared" si="33"/>
        <v>-58.167000000000002</v>
      </c>
      <c r="CC375" s="14">
        <f t="shared" si="34"/>
        <v>1.5324958209883541</v>
      </c>
      <c r="CD375" s="14">
        <f t="shared" si="35"/>
        <v>9756.9519008313273</v>
      </c>
      <c r="CE375" s="101"/>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0">
        <v>250.73400000000001</v>
      </c>
      <c r="BZ376" s="121" t="str">
        <f t="shared" si="31"/>
        <v>Rabbit Flat AP</v>
      </c>
      <c r="CA376" s="14">
        <f t="shared" si="32"/>
        <v>-20.183</v>
      </c>
      <c r="CB376" s="14">
        <f t="shared" si="33"/>
        <v>130.017</v>
      </c>
      <c r="CC376" s="14">
        <f t="shared" si="34"/>
        <v>2.2737873341516037</v>
      </c>
      <c r="CD376" s="14">
        <f t="shared" si="35"/>
        <v>14476.537781178899</v>
      </c>
      <c r="CE376" s="101"/>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0">
        <v>192.58500000000001</v>
      </c>
      <c r="BZ377" s="121" t="str">
        <f t="shared" si="31"/>
        <v>Mauke AP</v>
      </c>
      <c r="CA377" s="14">
        <f t="shared" si="32"/>
        <v>-20.167000000000002</v>
      </c>
      <c r="CB377" s="14">
        <f t="shared" si="33"/>
        <v>-157.35</v>
      </c>
      <c r="CC377" s="14">
        <f t="shared" si="34"/>
        <v>2.5127310336375963</v>
      </c>
      <c r="CD377" s="14">
        <f t="shared" si="35"/>
        <v>15997.822309960162</v>
      </c>
      <c r="CE377" s="101"/>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0">
        <v>225.93100000000001</v>
      </c>
      <c r="BZ378" s="121" t="str">
        <f t="shared" si="31"/>
        <v>Bulawayo Goetz Observatory</v>
      </c>
      <c r="CA378" s="14">
        <f t="shared" si="32"/>
        <v>-20.149999999999999</v>
      </c>
      <c r="CB378" s="14">
        <f t="shared" si="33"/>
        <v>28.617000000000001</v>
      </c>
      <c r="CC378" s="14">
        <f t="shared" si="34"/>
        <v>1.3254006215391503</v>
      </c>
      <c r="CD378" s="14">
        <f t="shared" si="35"/>
        <v>8438.4374407946307</v>
      </c>
      <c r="CE378" s="101"/>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0">
        <v>254.89599999999999</v>
      </c>
      <c r="BZ379" s="121" t="str">
        <f t="shared" si="31"/>
        <v>Balgo Hill AP</v>
      </c>
      <c r="CA379" s="14">
        <f t="shared" si="32"/>
        <v>-20.149000000000001</v>
      </c>
      <c r="CB379" s="14">
        <f t="shared" si="33"/>
        <v>127.97499999999999</v>
      </c>
      <c r="CC379" s="14">
        <f t="shared" si="34"/>
        <v>2.2523298478725642</v>
      </c>
      <c r="CD379" s="14">
        <f t="shared" si="35"/>
        <v>14339.924252665449</v>
      </c>
      <c r="CE379" s="101"/>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0">
        <v>211.916</v>
      </c>
      <c r="BZ380" s="121" t="str">
        <f t="shared" si="31"/>
        <v>Masvingo Intl AP</v>
      </c>
      <c r="CA380" s="14">
        <f t="shared" si="32"/>
        <v>-20.055</v>
      </c>
      <c r="CB380" s="14">
        <f t="shared" si="33"/>
        <v>30.859000000000002</v>
      </c>
      <c r="CC380" s="14">
        <f t="shared" si="34"/>
        <v>1.3355468301783953</v>
      </c>
      <c r="CD380" s="14">
        <f t="shared" si="35"/>
        <v>8503.0353785593597</v>
      </c>
      <c r="CE380" s="101"/>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0">
        <v>235.49</v>
      </c>
      <c r="BZ381" s="121" t="str">
        <f t="shared" si="31"/>
        <v>Charters Towers AP</v>
      </c>
      <c r="CA381" s="14">
        <f t="shared" si="32"/>
        <v>-20.033000000000001</v>
      </c>
      <c r="CB381" s="14">
        <f t="shared" si="33"/>
        <v>146.267</v>
      </c>
      <c r="CC381" s="14">
        <f t="shared" si="34"/>
        <v>2.4265091779726471</v>
      </c>
      <c r="CD381" s="14">
        <f t="shared" si="35"/>
        <v>15448.873016264359</v>
      </c>
      <c r="CE381" s="101"/>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0">
        <v>215.78700000000001</v>
      </c>
      <c r="BZ382" s="121" t="str">
        <f t="shared" si="31"/>
        <v>Maun AP</v>
      </c>
      <c r="CA382" s="14">
        <f t="shared" si="32"/>
        <v>-19.972999999999999</v>
      </c>
      <c r="CB382" s="14">
        <f t="shared" si="33"/>
        <v>23.431000000000001</v>
      </c>
      <c r="CC382" s="14">
        <f t="shared" si="34"/>
        <v>1.2983385947847466</v>
      </c>
      <c r="CD382" s="14">
        <f t="shared" si="35"/>
        <v>8266.1414450956436</v>
      </c>
      <c r="CE382" s="101"/>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0">
        <v>209.791</v>
      </c>
      <c r="BZ383" s="121" t="str">
        <f t="shared" si="31"/>
        <v>Ile Loop Chesterfield</v>
      </c>
      <c r="CA383" s="14">
        <f t="shared" si="32"/>
        <v>-19.966999999999999</v>
      </c>
      <c r="CB383" s="14">
        <f t="shared" si="33"/>
        <v>158.483</v>
      </c>
      <c r="CC383" s="14">
        <f t="shared" si="34"/>
        <v>2.518258755108564</v>
      </c>
      <c r="CD383" s="14">
        <f t="shared" si="35"/>
        <v>16033.015693051184</v>
      </c>
      <c r="CE383" s="101"/>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0">
        <v>255.63499999999999</v>
      </c>
      <c r="BZ384" s="121" t="str">
        <f t="shared" si="31"/>
        <v>Sitrusdal</v>
      </c>
      <c r="CA384" s="14">
        <f t="shared" si="32"/>
        <v>-19.933</v>
      </c>
      <c r="CB384" s="14">
        <f t="shared" si="33"/>
        <v>16.382999999999999</v>
      </c>
      <c r="CC384" s="14">
        <f t="shared" si="34"/>
        <v>1.2720072856964064</v>
      </c>
      <c r="CD384" s="14">
        <f t="shared" si="35"/>
        <v>8098.4977146904503</v>
      </c>
      <c r="CE384" s="101"/>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0">
        <v>258.209</v>
      </c>
      <c r="BZ385" s="121" t="str">
        <f t="shared" si="31"/>
        <v>Camooweal AP</v>
      </c>
      <c r="CA385" s="14">
        <f t="shared" si="32"/>
        <v>-19.917000000000002</v>
      </c>
      <c r="CB385" s="14">
        <f t="shared" si="33"/>
        <v>138.11699999999999</v>
      </c>
      <c r="CC385" s="14">
        <f t="shared" si="34"/>
        <v>2.3504458679465721</v>
      </c>
      <c r="CD385" s="14">
        <f t="shared" si="35"/>
        <v>14964.600206395422</v>
      </c>
      <c r="CE385" s="101"/>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0">
        <v>196.35400000000001</v>
      </c>
      <c r="BZ386" s="121" t="str">
        <f t="shared" si="31"/>
        <v>Hereheretue</v>
      </c>
      <c r="CA386" s="14">
        <f t="shared" si="32"/>
        <v>-19.91</v>
      </c>
      <c r="CB386" s="14">
        <f t="shared" si="33"/>
        <v>-144.94900000000001</v>
      </c>
      <c r="CC386" s="14">
        <f t="shared" si="34"/>
        <v>2.4114518932739037</v>
      </c>
      <c r="CD386" s="14">
        <f t="shared" si="35"/>
        <v>15353.007696078357</v>
      </c>
      <c r="CE386" s="101"/>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0">
        <v>215.63900000000001</v>
      </c>
      <c r="BZ387" s="121" t="str">
        <f t="shared" si="31"/>
        <v>Mahanoro AP</v>
      </c>
      <c r="CA387" s="14">
        <f t="shared" si="32"/>
        <v>-19.832999999999998</v>
      </c>
      <c r="CB387" s="14">
        <f t="shared" si="33"/>
        <v>48.8</v>
      </c>
      <c r="CC387" s="14">
        <f t="shared" si="34"/>
        <v>1.4510809943247454</v>
      </c>
      <c r="CD387" s="14">
        <f t="shared" si="35"/>
        <v>9238.6075524212665</v>
      </c>
      <c r="CE387" s="101"/>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0">
        <v>215.22300000000001</v>
      </c>
      <c r="BZ388" s="121" t="str">
        <f t="shared" si="31"/>
        <v>Antsirabe AP</v>
      </c>
      <c r="CA388" s="14">
        <f t="shared" si="32"/>
        <v>-19.817</v>
      </c>
      <c r="CB388" s="14">
        <f t="shared" si="33"/>
        <v>47.067</v>
      </c>
      <c r="CC388" s="14">
        <f t="shared" si="34"/>
        <v>1.4375581244237492</v>
      </c>
      <c r="CD388" s="14">
        <f t="shared" si="35"/>
        <v>9152.5114016988937</v>
      </c>
      <c r="CE388" s="101"/>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0">
        <v>181.072</v>
      </c>
      <c r="BZ389" s="121" t="str">
        <f t="shared" si="31"/>
        <v>Caratinga</v>
      </c>
      <c r="CA389" s="14">
        <f t="shared" si="32"/>
        <v>-19.8</v>
      </c>
      <c r="CB389" s="14">
        <f t="shared" si="33"/>
        <v>-42.15</v>
      </c>
      <c r="CC389" s="14">
        <f t="shared" si="34"/>
        <v>1.4001415597147762</v>
      </c>
      <c r="CD389" s="14">
        <f t="shared" si="35"/>
        <v>8914.2910965209339</v>
      </c>
      <c r="CE389" s="101"/>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0">
        <v>202.785</v>
      </c>
      <c r="BZ390" s="121" t="str">
        <f t="shared" si="31"/>
        <v>Beira AP</v>
      </c>
      <c r="CA390" s="14">
        <f t="shared" si="32"/>
        <v>-19.795999999999999</v>
      </c>
      <c r="CB390" s="14">
        <f t="shared" si="33"/>
        <v>34.908000000000001</v>
      </c>
      <c r="CC390" s="14">
        <f t="shared" si="34"/>
        <v>1.3544068425928113</v>
      </c>
      <c r="CD390" s="14">
        <f t="shared" si="35"/>
        <v>8623.1115519859613</v>
      </c>
      <c r="CE390" s="101"/>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0">
        <v>196.709</v>
      </c>
      <c r="BZ391" s="121" t="str">
        <f t="shared" si="31"/>
        <v>Monteagudo AP</v>
      </c>
      <c r="CA391" s="14">
        <f t="shared" si="32"/>
        <v>-19.783000000000001</v>
      </c>
      <c r="CB391" s="14">
        <f t="shared" si="33"/>
        <v>-63.917000000000002</v>
      </c>
      <c r="CC391" s="14">
        <f t="shared" si="34"/>
        <v>1.5772099890918856</v>
      </c>
      <c r="CD391" s="14">
        <f t="shared" si="35"/>
        <v>10041.633908766904</v>
      </c>
      <c r="CE391" s="101"/>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0">
        <v>192.10499999999999</v>
      </c>
      <c r="BZ392" s="121" t="str">
        <f t="shared" si="31"/>
        <v>Lifuka Island AP</v>
      </c>
      <c r="CA392" s="14">
        <f t="shared" si="32"/>
        <v>-19.777000000000001</v>
      </c>
      <c r="CB392" s="14">
        <f t="shared" si="33"/>
        <v>-174.34100000000001</v>
      </c>
      <c r="CC392" s="14">
        <f t="shared" si="34"/>
        <v>2.5823241624656288</v>
      </c>
      <c r="CD392" s="14">
        <f t="shared" si="35"/>
        <v>16440.901371778127</v>
      </c>
      <c r="CE392" s="101"/>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0">
        <v>220.83600000000001</v>
      </c>
      <c r="BZ393" s="121"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1"/>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0">
        <v>249.43</v>
      </c>
      <c r="BZ394" s="121" t="str">
        <f t="shared" si="37"/>
        <v>Mandora AP</v>
      </c>
      <c r="CA394" s="14">
        <f t="shared" si="38"/>
        <v>-19.733000000000001</v>
      </c>
      <c r="CB394" s="14">
        <f t="shared" si="39"/>
        <v>120.85</v>
      </c>
      <c r="CC394" s="14">
        <f t="shared" si="40"/>
        <v>2.1719450714957724</v>
      </c>
      <c r="CD394" s="14">
        <f t="shared" si="41"/>
        <v>13828.137932646896</v>
      </c>
      <c r="CE394" s="101"/>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0">
        <v>226.53200000000001</v>
      </c>
      <c r="BZ395" s="121" t="str">
        <f t="shared" si="37"/>
        <v>Ile Art Wala AP</v>
      </c>
      <c r="CA395" s="14">
        <f t="shared" si="38"/>
        <v>-19.716999999999999</v>
      </c>
      <c r="CB395" s="14">
        <f t="shared" si="39"/>
        <v>163.65</v>
      </c>
      <c r="CC395" s="14">
        <f t="shared" si="40"/>
        <v>2.5439023159008176</v>
      </c>
      <c r="CD395" s="14">
        <f t="shared" si="41"/>
        <v>16196.280731552035</v>
      </c>
      <c r="CE395" s="101"/>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0">
        <v>208.452</v>
      </c>
      <c r="BZ396" s="121" t="str">
        <f t="shared" si="37"/>
        <v>Paranaiba</v>
      </c>
      <c r="CA396" s="14">
        <f t="shared" si="38"/>
        <v>-19.695</v>
      </c>
      <c r="CB396" s="14">
        <f t="shared" si="39"/>
        <v>-51.180999999999997</v>
      </c>
      <c r="CC396" s="14">
        <f t="shared" si="40"/>
        <v>1.4661558506637649</v>
      </c>
      <c r="CD396" s="14">
        <f t="shared" si="41"/>
        <v>9334.5847460927616</v>
      </c>
      <c r="CE396" s="101"/>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0">
        <v>242</v>
      </c>
      <c r="BZ397" s="121" t="str">
        <f t="shared" si="37"/>
        <v>Ayr DPI Res Stn</v>
      </c>
      <c r="CA397" s="14">
        <f t="shared" si="38"/>
        <v>-19.617000000000001</v>
      </c>
      <c r="CB397" s="14">
        <f t="shared" si="39"/>
        <v>147.38300000000001</v>
      </c>
      <c r="CC397" s="14">
        <f t="shared" si="40"/>
        <v>2.429815716954832</v>
      </c>
      <c r="CD397" s="14">
        <f t="shared" si="41"/>
        <v>15469.924781212467</v>
      </c>
      <c r="CE397" s="101"/>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0">
        <v>237.107</v>
      </c>
      <c r="BZ398" s="121" t="str">
        <f t="shared" si="37"/>
        <v>Grootfontein AP</v>
      </c>
      <c r="CA398" s="14">
        <f t="shared" si="38"/>
        <v>-19.602</v>
      </c>
      <c r="CB398" s="14">
        <f t="shared" si="39"/>
        <v>18.123000000000001</v>
      </c>
      <c r="CC398" s="14">
        <f t="shared" si="40"/>
        <v>1.2718927582728052</v>
      </c>
      <c r="CD398" s="14">
        <f t="shared" si="41"/>
        <v>8097.768552138682</v>
      </c>
      <c r="CE398" s="101"/>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0">
        <v>194.434</v>
      </c>
      <c r="BZ399" s="121" t="str">
        <f t="shared" si="37"/>
        <v>Araxa</v>
      </c>
      <c r="CA399" s="14">
        <f t="shared" si="38"/>
        <v>-19.600000000000001</v>
      </c>
      <c r="CB399" s="14">
        <f t="shared" si="39"/>
        <v>-46.933</v>
      </c>
      <c r="CC399" s="14">
        <f t="shared" si="40"/>
        <v>1.4316724620467745</v>
      </c>
      <c r="CD399" s="14">
        <f t="shared" si="41"/>
        <v>9115.0391137290389</v>
      </c>
      <c r="CE399" s="101"/>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0">
        <v>230.53700000000001</v>
      </c>
      <c r="BZ400" s="121" t="str">
        <f t="shared" si="37"/>
        <v>Potosi Rojas AP</v>
      </c>
      <c r="CA400" s="14">
        <f t="shared" si="38"/>
        <v>-19.542999999999999</v>
      </c>
      <c r="CB400" s="14">
        <f t="shared" si="39"/>
        <v>-65.724000000000004</v>
      </c>
      <c r="CC400" s="14">
        <f t="shared" si="40"/>
        <v>1.5904664101387385</v>
      </c>
      <c r="CD400" s="14">
        <f t="shared" si="41"/>
        <v>10126.033657699265</v>
      </c>
      <c r="CE400" s="101"/>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0">
        <v>213.846</v>
      </c>
      <c r="BZ401" s="121" t="str">
        <f t="shared" si="37"/>
        <v>Adrian Jara</v>
      </c>
      <c r="CA401" s="14">
        <f t="shared" si="38"/>
        <v>-19.533000000000001</v>
      </c>
      <c r="CB401" s="14">
        <f t="shared" si="39"/>
        <v>-59.366999999999997</v>
      </c>
      <c r="CC401" s="14">
        <f t="shared" si="40"/>
        <v>1.5326318054308372</v>
      </c>
      <c r="CD401" s="14">
        <f t="shared" si="41"/>
        <v>9757.817673935826</v>
      </c>
      <c r="CE401" s="101"/>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0">
        <v>170.59299999999999</v>
      </c>
      <c r="BZ402" s="121" t="str">
        <f t="shared" si="37"/>
        <v>Mowe Bay</v>
      </c>
      <c r="CA402" s="14">
        <f t="shared" si="38"/>
        <v>-19.332999999999998</v>
      </c>
      <c r="CB402" s="14">
        <f t="shared" si="39"/>
        <v>12.717000000000001</v>
      </c>
      <c r="CC402" s="14">
        <f t="shared" si="40"/>
        <v>1.2517233295933634</v>
      </c>
      <c r="CD402" s="14">
        <f t="shared" si="41"/>
        <v>7969.3557089861042</v>
      </c>
      <c r="CE402" s="101"/>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0">
        <v>193.149</v>
      </c>
      <c r="BZ403" s="121" t="str">
        <f t="shared" si="37"/>
        <v>Chimoio AP</v>
      </c>
      <c r="CA403" s="14">
        <f t="shared" si="38"/>
        <v>-19.151</v>
      </c>
      <c r="CB403" s="14">
        <f t="shared" si="39"/>
        <v>33.429000000000002</v>
      </c>
      <c r="CC403" s="14">
        <f t="shared" si="40"/>
        <v>1.335150021386494</v>
      </c>
      <c r="CD403" s="14">
        <f t="shared" si="41"/>
        <v>8500.5090132385649</v>
      </c>
      <c r="CE403" s="101"/>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0">
        <v>210.351</v>
      </c>
      <c r="BZ404" s="121" t="str">
        <f t="shared" si="37"/>
        <v>Matuku Yaroi</v>
      </c>
      <c r="CA404" s="14">
        <f t="shared" si="38"/>
        <v>-19.132999999999999</v>
      </c>
      <c r="CB404" s="14">
        <f t="shared" si="39"/>
        <v>179.745</v>
      </c>
      <c r="CC404" s="14">
        <f t="shared" si="40"/>
        <v>2.5766779145818539</v>
      </c>
      <c r="CD404" s="14">
        <f t="shared" si="41"/>
        <v>16404.953365742698</v>
      </c>
      <c r="CE404" s="101"/>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0">
        <v>209.375</v>
      </c>
      <c r="BZ405" s="121" t="str">
        <f t="shared" si="37"/>
        <v>Coral Sea Islands Marion Reef</v>
      </c>
      <c r="CA405" s="14">
        <f t="shared" si="38"/>
        <v>-19.082999999999998</v>
      </c>
      <c r="CB405" s="14">
        <f t="shared" si="39"/>
        <v>152.38300000000001</v>
      </c>
      <c r="CC405" s="14">
        <f t="shared" si="40"/>
        <v>2.4616618026522481</v>
      </c>
      <c r="CD405" s="14">
        <f t="shared" si="41"/>
        <v>15672.679478565604</v>
      </c>
      <c r="CE405" s="101"/>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0">
        <v>195.42699999999999</v>
      </c>
      <c r="BZ406" s="121" t="str">
        <f t="shared" si="37"/>
        <v>Niue Intl AP</v>
      </c>
      <c r="CA406" s="14">
        <f t="shared" si="38"/>
        <v>-19.079999999999998</v>
      </c>
      <c r="CB406" s="14">
        <f t="shared" si="39"/>
        <v>-169.92599999999999</v>
      </c>
      <c r="CC406" s="14">
        <f t="shared" si="40"/>
        <v>2.5587293811791132</v>
      </c>
      <c r="CD406" s="14">
        <f t="shared" si="41"/>
        <v>16290.680312137851</v>
      </c>
      <c r="CE406" s="101"/>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0">
        <v>193.006</v>
      </c>
      <c r="BZ407" s="121" t="str">
        <f t="shared" si="37"/>
        <v>Vunisea AP</v>
      </c>
      <c r="CA407" s="14">
        <f t="shared" si="38"/>
        <v>-19.05</v>
      </c>
      <c r="CB407" s="14">
        <f t="shared" si="39"/>
        <v>178.167</v>
      </c>
      <c r="CC407" s="14">
        <f t="shared" si="40"/>
        <v>2.5747319099979209</v>
      </c>
      <c r="CD407" s="14">
        <f t="shared" si="41"/>
        <v>16392.563724698208</v>
      </c>
      <c r="CE407" s="101"/>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0">
        <v>239.21899999999999</v>
      </c>
      <c r="BZ408" s="121" t="str">
        <f t="shared" si="37"/>
        <v>Fitzroy Crossing AP</v>
      </c>
      <c r="CA408" s="14">
        <f t="shared" si="38"/>
        <v>-18.716999999999999</v>
      </c>
      <c r="CB408" s="14">
        <f t="shared" si="39"/>
        <v>125.967</v>
      </c>
      <c r="CC408" s="14">
        <f t="shared" si="40"/>
        <v>2.2121066081308145</v>
      </c>
      <c r="CD408" s="14">
        <f t="shared" si="41"/>
        <v>14083.834669854874</v>
      </c>
      <c r="CE408" s="101"/>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0">
        <v>222.67</v>
      </c>
      <c r="BZ409" s="121" t="str">
        <f t="shared" si="37"/>
        <v>Lagrange</v>
      </c>
      <c r="CA409" s="14">
        <f t="shared" si="38"/>
        <v>-18.683</v>
      </c>
      <c r="CB409" s="14">
        <f t="shared" si="39"/>
        <v>121.783</v>
      </c>
      <c r="CC409" s="14">
        <f t="shared" si="40"/>
        <v>2.1678060418180283</v>
      </c>
      <c r="CD409" s="14">
        <f t="shared" si="41"/>
        <v>13801.785943343712</v>
      </c>
      <c r="CE409" s="101"/>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0">
        <v>233.48400000000001</v>
      </c>
      <c r="BZ410" s="121" t="str">
        <f t="shared" si="37"/>
        <v>Brunette Downs AP</v>
      </c>
      <c r="CA410" s="14">
        <f t="shared" si="38"/>
        <v>-18.649999999999999</v>
      </c>
      <c r="CB410" s="14">
        <f t="shared" si="39"/>
        <v>135.94999999999999</v>
      </c>
      <c r="CC410" s="14">
        <f t="shared" si="40"/>
        <v>2.3116393329992819</v>
      </c>
      <c r="CD410" s="14">
        <f t="shared" si="41"/>
        <v>14717.53036794428</v>
      </c>
      <c r="CE410" s="101"/>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0">
        <v>227.57400000000001</v>
      </c>
      <c r="BZ411" s="121" t="str">
        <f t="shared" si="37"/>
        <v>Ile Surprise</v>
      </c>
      <c r="CA411" s="14">
        <f t="shared" si="38"/>
        <v>-18.483000000000001</v>
      </c>
      <c r="CB411" s="14">
        <f t="shared" si="39"/>
        <v>163.083</v>
      </c>
      <c r="CC411" s="14">
        <f t="shared" si="40"/>
        <v>2.5205282507570388</v>
      </c>
      <c r="CD411" s="14">
        <f t="shared" si="41"/>
        <v>16047.464906927038</v>
      </c>
      <c r="CE411" s="101"/>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0">
        <v>202.066</v>
      </c>
      <c r="BZ412" s="121" t="str">
        <f t="shared" si="37"/>
        <v>Vallegrande Toledo AP</v>
      </c>
      <c r="CA412" s="14">
        <f t="shared" si="38"/>
        <v>-18.466999999999999</v>
      </c>
      <c r="CB412" s="14">
        <f t="shared" si="39"/>
        <v>-64.099999999999994</v>
      </c>
      <c r="CC412" s="14">
        <f t="shared" si="40"/>
        <v>1.5598536228144158</v>
      </c>
      <c r="CD412" s="14">
        <f t="shared" si="41"/>
        <v>9931.1310097552323</v>
      </c>
      <c r="CE412" s="101"/>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0">
        <v>223.655</v>
      </c>
      <c r="BZ413" s="121" t="str">
        <f t="shared" si="37"/>
        <v>Shakawe</v>
      </c>
      <c r="CA413" s="14">
        <f t="shared" si="38"/>
        <v>-18.367000000000001</v>
      </c>
      <c r="CB413" s="14">
        <f t="shared" si="39"/>
        <v>21.85</v>
      </c>
      <c r="CC413" s="14">
        <f t="shared" si="40"/>
        <v>1.2646635265772932</v>
      </c>
      <c r="CD413" s="14">
        <f t="shared" si="41"/>
        <v>8051.7421519573209</v>
      </c>
      <c r="CE413" s="101"/>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0">
        <v>189.911</v>
      </c>
      <c r="BZ414" s="121" t="str">
        <f t="shared" si="37"/>
        <v>Robore AP</v>
      </c>
      <c r="CA414" s="14">
        <f t="shared" si="38"/>
        <v>-18.317</v>
      </c>
      <c r="CB414" s="14">
        <f t="shared" si="39"/>
        <v>-59.75</v>
      </c>
      <c r="CC414" s="14">
        <f t="shared" si="40"/>
        <v>1.5181179938774241</v>
      </c>
      <c r="CD414" s="14">
        <f t="shared" si="41"/>
        <v>9665.4124880391028</v>
      </c>
      <c r="CE414" s="101"/>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0">
        <v>199.11199999999999</v>
      </c>
      <c r="BZ415" s="121" t="str">
        <f t="shared" si="37"/>
        <v>Hao AP</v>
      </c>
      <c r="CA415" s="14">
        <f t="shared" si="38"/>
        <v>-18.074999999999999</v>
      </c>
      <c r="CB415" s="14">
        <f t="shared" si="39"/>
        <v>-140.946</v>
      </c>
      <c r="CC415" s="14">
        <f t="shared" si="40"/>
        <v>2.3486067985928369</v>
      </c>
      <c r="CD415" s="14">
        <f t="shared" si="41"/>
        <v>14952.891390631661</v>
      </c>
      <c r="CE415" s="101"/>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0">
        <v>191.523</v>
      </c>
      <c r="BZ416" s="121" t="str">
        <f t="shared" si="37"/>
        <v>Palmerston Island</v>
      </c>
      <c r="CA416" s="14">
        <f t="shared" si="38"/>
        <v>-18.058</v>
      </c>
      <c r="CB416" s="14">
        <f t="shared" si="39"/>
        <v>-163.19</v>
      </c>
      <c r="CC416" s="14">
        <f t="shared" si="40"/>
        <v>2.5129970945309972</v>
      </c>
      <c r="CD416" s="14">
        <f t="shared" si="41"/>
        <v>15999.516241717791</v>
      </c>
      <c r="CE416" s="101"/>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0">
        <v>231.256</v>
      </c>
      <c r="BZ417" s="121" t="str">
        <f t="shared" si="37"/>
        <v>Tacna Ciriani Intl AP</v>
      </c>
      <c r="CA417" s="14">
        <f t="shared" si="38"/>
        <v>-18.053000000000001</v>
      </c>
      <c r="CB417" s="14">
        <f t="shared" si="39"/>
        <v>-70.275999999999996</v>
      </c>
      <c r="CC417" s="14">
        <f t="shared" si="40"/>
        <v>1.6126146121119469</v>
      </c>
      <c r="CD417" s="14">
        <f t="shared" si="41"/>
        <v>10267.044770671255</v>
      </c>
      <c r="CE417" s="101"/>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0">
        <v>227.03299999999999</v>
      </c>
      <c r="BZ418" s="121" t="str">
        <f t="shared" si="37"/>
        <v>Oruro Mendoza AP</v>
      </c>
      <c r="CA418" s="14">
        <f t="shared" si="38"/>
        <v>-17.963000000000001</v>
      </c>
      <c r="CB418" s="14">
        <f t="shared" si="39"/>
        <v>-67.075999999999993</v>
      </c>
      <c r="CC418" s="14">
        <f t="shared" si="40"/>
        <v>1.5805471640677788</v>
      </c>
      <c r="CD418" s="14">
        <f t="shared" si="41"/>
        <v>10062.880724111201</v>
      </c>
      <c r="CE418" s="101"/>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0">
        <v>227.916</v>
      </c>
      <c r="BZ419" s="121" t="str">
        <f t="shared" si="37"/>
        <v>Rundu AP</v>
      </c>
      <c r="CA419" s="14">
        <f t="shared" si="38"/>
        <v>-17.956</v>
      </c>
      <c r="CB419" s="14">
        <f t="shared" si="39"/>
        <v>19.719000000000001</v>
      </c>
      <c r="CC419" s="14">
        <f t="shared" si="40"/>
        <v>1.249443971824383</v>
      </c>
      <c r="CD419" s="14">
        <f t="shared" si="41"/>
        <v>7954.8437058783993</v>
      </c>
      <c r="CE419" s="101"/>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0">
        <v>203.499</v>
      </c>
      <c r="BZ420" s="121" t="str">
        <f t="shared" si="37"/>
        <v>West Roebuck</v>
      </c>
      <c r="CA420" s="14">
        <f t="shared" si="38"/>
        <v>-17.899999999999999</v>
      </c>
      <c r="CB420" s="14">
        <f t="shared" si="39"/>
        <v>122.31699999999999</v>
      </c>
      <c r="CC420" s="14">
        <f t="shared" si="40"/>
        <v>2.16289303003723</v>
      </c>
      <c r="CD420" s="14">
        <f t="shared" si="41"/>
        <v>13770.506236752048</v>
      </c>
      <c r="CE420" s="101"/>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0">
        <v>241.643</v>
      </c>
      <c r="BZ421" s="121" t="str">
        <f t="shared" si="37"/>
        <v>Ondangwa AP</v>
      </c>
      <c r="CA421" s="14">
        <f t="shared" si="38"/>
        <v>-17.882999999999999</v>
      </c>
      <c r="CB421" s="14">
        <f t="shared" si="39"/>
        <v>15.95</v>
      </c>
      <c r="CC421" s="14">
        <f t="shared" si="40"/>
        <v>1.235523735813211</v>
      </c>
      <c r="CD421" s="14">
        <f t="shared" si="41"/>
        <v>7866.2176415530603</v>
      </c>
      <c r="CE421" s="101"/>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0">
        <v>189.90600000000001</v>
      </c>
      <c r="BZ422" s="121" t="str">
        <f t="shared" si="37"/>
        <v>Quelimane AP</v>
      </c>
      <c r="CA422" s="14">
        <f t="shared" si="38"/>
        <v>-17.856000000000002</v>
      </c>
      <c r="CB422" s="14">
        <f t="shared" si="39"/>
        <v>36.869</v>
      </c>
      <c r="CC422" s="14">
        <f t="shared" si="40"/>
        <v>1.335183306319399</v>
      </c>
      <c r="CD422" s="14">
        <f t="shared" si="41"/>
        <v>8500.7209286545367</v>
      </c>
      <c r="CE422" s="101"/>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0">
        <v>203.21799999999999</v>
      </c>
      <c r="BZ423" s="121" t="str">
        <f t="shared" si="37"/>
        <v>Caia AP</v>
      </c>
      <c r="CA423" s="14">
        <f t="shared" si="38"/>
        <v>-17.832999999999998</v>
      </c>
      <c r="CB423" s="14">
        <f t="shared" si="39"/>
        <v>35.332999999999998</v>
      </c>
      <c r="CC423" s="14">
        <f t="shared" si="40"/>
        <v>1.3251512800251564</v>
      </c>
      <c r="CD423" s="14">
        <f t="shared" si="41"/>
        <v>8436.849956427237</v>
      </c>
      <c r="CE423" s="101"/>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0">
        <v>211.11799999999999</v>
      </c>
      <c r="BZ424" s="121" t="str">
        <f t="shared" si="37"/>
        <v>Livingstone Nkumbula Intl AP</v>
      </c>
      <c r="CA424" s="14">
        <f t="shared" si="38"/>
        <v>-17.8</v>
      </c>
      <c r="CB424" s="14">
        <f t="shared" si="39"/>
        <v>25.817</v>
      </c>
      <c r="CC424" s="14">
        <f t="shared" si="40"/>
        <v>1.2725290351109451</v>
      </c>
      <c r="CD424" s="14">
        <f t="shared" si="41"/>
        <v>8101.8195403504096</v>
      </c>
      <c r="CE424" s="101"/>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0">
        <v>208.65700000000001</v>
      </c>
      <c r="BZ425" s="121" t="str">
        <f t="shared" si="37"/>
        <v>Coral Sea Islands Flinders Reef</v>
      </c>
      <c r="CA425" s="14">
        <f t="shared" si="38"/>
        <v>-17.716999999999999</v>
      </c>
      <c r="CB425" s="14">
        <f t="shared" si="39"/>
        <v>148.44999999999999</v>
      </c>
      <c r="CC425" s="14">
        <f t="shared" si="40"/>
        <v>2.4098884500941571</v>
      </c>
      <c r="CD425" s="14">
        <f t="shared" si="41"/>
        <v>15343.053711411281</v>
      </c>
      <c r="CE425" s="101"/>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0">
        <v>224.54400000000001</v>
      </c>
      <c r="BZ426" s="121" t="str">
        <f t="shared" si="37"/>
        <v>Normanton</v>
      </c>
      <c r="CA426" s="14">
        <f t="shared" si="38"/>
        <v>-17.667000000000002</v>
      </c>
      <c r="CB426" s="14">
        <f t="shared" si="39"/>
        <v>141.083</v>
      </c>
      <c r="CC426" s="14">
        <f t="shared" si="40"/>
        <v>2.345727529292128</v>
      </c>
      <c r="CD426" s="14">
        <f t="shared" si="41"/>
        <v>14934.559926563825</v>
      </c>
      <c r="CE426" s="101"/>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0">
        <v>212.58099999999999</v>
      </c>
      <c r="BZ427" s="121" t="str">
        <f t="shared" si="37"/>
        <v>Katima Mulilo AP</v>
      </c>
      <c r="CA427" s="14">
        <f t="shared" si="38"/>
        <v>-17.632999999999999</v>
      </c>
      <c r="CB427" s="14">
        <f t="shared" si="39"/>
        <v>24.167000000000002</v>
      </c>
      <c r="CC427" s="14">
        <f t="shared" si="40"/>
        <v>1.2621398062189564</v>
      </c>
      <c r="CD427" s="14">
        <f t="shared" si="41"/>
        <v>8035.6743638366588</v>
      </c>
      <c r="CE427" s="101"/>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0">
        <v>212.42699999999999</v>
      </c>
      <c r="BZ428" s="121" t="str">
        <f t="shared" si="37"/>
        <v>Ambohitsilaozana</v>
      </c>
      <c r="CA428" s="14">
        <f t="shared" si="38"/>
        <v>-17.632999999999999</v>
      </c>
      <c r="CB428" s="14">
        <f t="shared" si="39"/>
        <v>48.5</v>
      </c>
      <c r="CC428" s="14">
        <f t="shared" si="40"/>
        <v>1.4148980868503283</v>
      </c>
      <c r="CD428" s="14">
        <f t="shared" si="41"/>
        <v>9008.2415814182041</v>
      </c>
      <c r="CE428" s="101"/>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0">
        <v>195.16499999999999</v>
      </c>
      <c r="BZ429" s="121" t="str">
        <f t="shared" si="37"/>
        <v>Papeete Faaa Intl AP</v>
      </c>
      <c r="CA429" s="14">
        <f t="shared" si="38"/>
        <v>-17.553999999999998</v>
      </c>
      <c r="CB429" s="14">
        <f t="shared" si="39"/>
        <v>-149.607</v>
      </c>
      <c r="CC429" s="14">
        <f t="shared" si="40"/>
        <v>2.4150481727163347</v>
      </c>
      <c r="CD429" s="14">
        <f t="shared" si="41"/>
        <v>15375.90415364854</v>
      </c>
      <c r="CE429" s="101"/>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0">
        <v>236.977</v>
      </c>
      <c r="BZ430" s="121" t="str">
        <f t="shared" si="37"/>
        <v>Elliott</v>
      </c>
      <c r="CA430" s="14">
        <f t="shared" si="38"/>
        <v>-17.55</v>
      </c>
      <c r="CB430" s="14">
        <f t="shared" si="39"/>
        <v>133.53299999999999</v>
      </c>
      <c r="CC430" s="14">
        <f t="shared" si="40"/>
        <v>2.2725392602379517</v>
      </c>
      <c r="CD430" s="14">
        <f t="shared" si="41"/>
        <v>14468.591660232007</v>
      </c>
      <c r="CE430" s="101"/>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0">
        <v>207.77099999999999</v>
      </c>
      <c r="BZ431" s="121" t="str">
        <f t="shared" si="37"/>
        <v>Rowley Shoals</v>
      </c>
      <c r="CA431" s="14">
        <f t="shared" si="38"/>
        <v>-17.533000000000001</v>
      </c>
      <c r="CB431" s="14">
        <f t="shared" si="39"/>
        <v>118.95</v>
      </c>
      <c r="CC431" s="14">
        <f t="shared" si="40"/>
        <v>2.122334691970662</v>
      </c>
      <c r="CD431" s="14">
        <f t="shared" si="41"/>
        <v>13512.283181084631</v>
      </c>
      <c r="CE431" s="101"/>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0">
        <v>209.43600000000001</v>
      </c>
      <c r="BZ432" s="121" t="str">
        <f t="shared" si="37"/>
        <v>Mutoko AP</v>
      </c>
      <c r="CA432" s="14">
        <f t="shared" si="38"/>
        <v>-17.431999999999999</v>
      </c>
      <c r="CB432" s="14">
        <f t="shared" si="39"/>
        <v>32.185000000000002</v>
      </c>
      <c r="CC432" s="14">
        <f t="shared" si="40"/>
        <v>1.2998369102963252</v>
      </c>
      <c r="CD432" s="14">
        <f t="shared" si="41"/>
        <v>8275.6807809806269</v>
      </c>
      <c r="CE432" s="101"/>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0">
        <v>204.29400000000001</v>
      </c>
      <c r="BZ433" s="121" t="str">
        <f t="shared" si="37"/>
        <v>Cochabamba Wilsterman Intl AP</v>
      </c>
      <c r="CA433" s="14">
        <f t="shared" si="38"/>
        <v>-17.420999999999999</v>
      </c>
      <c r="CB433" s="14">
        <f t="shared" si="39"/>
        <v>-66.177000000000007</v>
      </c>
      <c r="CC433" s="14">
        <f t="shared" si="40"/>
        <v>1.56424575661794</v>
      </c>
      <c r="CD433" s="14">
        <f t="shared" si="41"/>
        <v>9959.0944388726857</v>
      </c>
      <c r="CE433" s="101"/>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0">
        <v>237.10900000000001</v>
      </c>
      <c r="BZ434" s="121" t="str">
        <f t="shared" si="37"/>
        <v>Wave Hill AP</v>
      </c>
      <c r="CA434" s="14">
        <f t="shared" si="38"/>
        <v>-17.382999999999999</v>
      </c>
      <c r="CB434" s="14">
        <f t="shared" si="39"/>
        <v>131.11699999999999</v>
      </c>
      <c r="CC434" s="14">
        <f t="shared" si="40"/>
        <v>2.2462603395489711</v>
      </c>
      <c r="CD434" s="14">
        <f t="shared" si="41"/>
        <v>14301.281471416754</v>
      </c>
      <c r="CE434" s="101"/>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0">
        <v>237.255</v>
      </c>
      <c r="BZ435" s="121" t="str">
        <f t="shared" si="37"/>
        <v>Derby AP</v>
      </c>
      <c r="CA435" s="14">
        <f t="shared" si="38"/>
        <v>-17.367000000000001</v>
      </c>
      <c r="CB435" s="14">
        <f t="shared" si="39"/>
        <v>123.667</v>
      </c>
      <c r="CC435" s="14">
        <f t="shared" si="40"/>
        <v>2.1698149850123687</v>
      </c>
      <c r="CD435" s="14">
        <f t="shared" si="41"/>
        <v>13814.576296080882</v>
      </c>
      <c r="CE435" s="101"/>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0">
        <v>185.58699999999999</v>
      </c>
      <c r="BZ436" s="121" t="str">
        <f t="shared" si="37"/>
        <v>Pirapora AP</v>
      </c>
      <c r="CA436" s="14">
        <f t="shared" si="38"/>
        <v>-17.332999999999998</v>
      </c>
      <c r="CB436" s="14">
        <f t="shared" si="39"/>
        <v>-44.95</v>
      </c>
      <c r="CC436" s="14">
        <f t="shared" si="40"/>
        <v>1.3815328476548334</v>
      </c>
      <c r="CD436" s="14">
        <f t="shared" si="41"/>
        <v>8795.8148788251601</v>
      </c>
      <c r="CE436" s="101"/>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0">
        <v>194.352</v>
      </c>
      <c r="BZ437" s="121" t="str">
        <f t="shared" si="37"/>
        <v>Pebane</v>
      </c>
      <c r="CA437" s="14">
        <f t="shared" si="38"/>
        <v>-17.266999999999999</v>
      </c>
      <c r="CB437" s="14">
        <f t="shared" si="39"/>
        <v>38.15</v>
      </c>
      <c r="CC437" s="14">
        <f t="shared" si="40"/>
        <v>1.3340497638554216</v>
      </c>
      <c r="CD437" s="14">
        <f t="shared" si="41"/>
        <v>8493.5039958922353</v>
      </c>
      <c r="CE437" s="101"/>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0">
        <v>187.33</v>
      </c>
      <c r="BZ438" s="121" t="str">
        <f t="shared" si="37"/>
        <v>Vanuabalavu</v>
      </c>
      <c r="CA438" s="14">
        <f t="shared" si="38"/>
        <v>-17.233000000000001</v>
      </c>
      <c r="CB438" s="14">
        <f t="shared" si="39"/>
        <v>-178.95</v>
      </c>
      <c r="CC438" s="14">
        <f t="shared" si="40"/>
        <v>2.5433080152959051</v>
      </c>
      <c r="CD438" s="14">
        <f t="shared" si="41"/>
        <v>16192.496993719049</v>
      </c>
      <c r="CE438" s="101"/>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0">
        <v>174.667</v>
      </c>
      <c r="BZ439" s="121" t="str">
        <f t="shared" si="37"/>
        <v>Paracatu</v>
      </c>
      <c r="CA439" s="14">
        <f t="shared" si="38"/>
        <v>-17.216999999999999</v>
      </c>
      <c r="CB439" s="14">
        <f t="shared" si="39"/>
        <v>-46.866999999999997</v>
      </c>
      <c r="CC439" s="14">
        <f t="shared" si="40"/>
        <v>1.3942306101967936</v>
      </c>
      <c r="CD439" s="14">
        <f t="shared" si="41"/>
        <v>8876.657812732923</v>
      </c>
      <c r="CE439" s="101"/>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0">
        <v>217.68199999999999</v>
      </c>
      <c r="BZ440" s="121" t="str">
        <f t="shared" si="37"/>
        <v>Wollogorang AP</v>
      </c>
      <c r="CA440" s="14">
        <f t="shared" si="38"/>
        <v>-17.2</v>
      </c>
      <c r="CB440" s="14">
        <f t="shared" si="39"/>
        <v>137.93299999999999</v>
      </c>
      <c r="CC440" s="14">
        <f t="shared" si="40"/>
        <v>2.3098409846800743</v>
      </c>
      <c r="CD440" s="14">
        <f t="shared" si="41"/>
        <v>14706.080811076887</v>
      </c>
      <c r="CE440" s="101"/>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0">
        <v>206.84800000000001</v>
      </c>
      <c r="BZ441" s="121" t="str">
        <f t="shared" si="37"/>
        <v>Coral Sea Islands Lihou Reef Lighthouse</v>
      </c>
      <c r="CA441" s="14">
        <f t="shared" si="38"/>
        <v>-17.140999999999998</v>
      </c>
      <c r="CB441" s="14">
        <f t="shared" si="39"/>
        <v>152.13900000000001</v>
      </c>
      <c r="CC441" s="14">
        <f t="shared" si="40"/>
        <v>2.4295788420264057</v>
      </c>
      <c r="CD441" s="14">
        <f t="shared" si="41"/>
        <v>15468.416667942913</v>
      </c>
      <c r="CE441" s="101"/>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0">
        <v>194.232</v>
      </c>
      <c r="BZ442" s="121" t="str">
        <f t="shared" si="37"/>
        <v>Sainte Marie AP-Sainte Marie Island</v>
      </c>
      <c r="CA442" s="14">
        <f t="shared" si="38"/>
        <v>-17.094000000000001</v>
      </c>
      <c r="CB442" s="14">
        <f t="shared" si="39"/>
        <v>49.816000000000003</v>
      </c>
      <c r="CC442" s="14">
        <f t="shared" si="40"/>
        <v>1.4170962431292822</v>
      </c>
      <c r="CD442" s="14">
        <f t="shared" si="41"/>
        <v>9022.2365984293629</v>
      </c>
      <c r="CE442" s="101"/>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0">
        <v>214.62799999999999</v>
      </c>
      <c r="BZ443" s="121" t="str">
        <f t="shared" si="37"/>
        <v>Juan De Nova Island Saint Christophe Island</v>
      </c>
      <c r="CA443" s="14">
        <f t="shared" si="38"/>
        <v>-17.055</v>
      </c>
      <c r="CB443" s="14">
        <f t="shared" si="39"/>
        <v>42.712000000000003</v>
      </c>
      <c r="CC443" s="14">
        <f t="shared" si="40"/>
        <v>1.3622319980947466</v>
      </c>
      <c r="CD443" s="14">
        <f t="shared" si="41"/>
        <v>8672.9320244487626</v>
      </c>
      <c r="CE443" s="101"/>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0">
        <v>206.96899999999999</v>
      </c>
      <c r="BZ444" s="121" t="str">
        <f t="shared" si="37"/>
        <v>Mvurwi</v>
      </c>
      <c r="CA444" s="14">
        <f t="shared" si="38"/>
        <v>-17.033000000000001</v>
      </c>
      <c r="CB444" s="14">
        <f t="shared" si="39"/>
        <v>30.85</v>
      </c>
      <c r="CC444" s="14">
        <f t="shared" si="40"/>
        <v>1.2857339278576871</v>
      </c>
      <c r="CD444" s="14">
        <f t="shared" si="41"/>
        <v>8185.8912236927526</v>
      </c>
      <c r="CE444" s="101"/>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0">
        <v>231.02099999999999</v>
      </c>
      <c r="BZ445" s="121" t="str">
        <f t="shared" si="37"/>
        <v>Warmun Turkey Creek AP</v>
      </c>
      <c r="CA445" s="14">
        <f t="shared" si="38"/>
        <v>-17.016999999999999</v>
      </c>
      <c r="CB445" s="14">
        <f t="shared" si="39"/>
        <v>128.21700000000001</v>
      </c>
      <c r="CC445" s="14">
        <f t="shared" si="40"/>
        <v>2.2119277710445853</v>
      </c>
      <c r="CD445" s="14">
        <f t="shared" si="41"/>
        <v>14082.696066522632</v>
      </c>
      <c r="CE445" s="101"/>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0">
        <v>195.28299999999999</v>
      </c>
      <c r="BZ446" s="121" t="str">
        <f t="shared" si="37"/>
        <v>Nabouwalu</v>
      </c>
      <c r="CA446" s="14">
        <f t="shared" si="38"/>
        <v>-17</v>
      </c>
      <c r="CB446" s="14">
        <f t="shared" si="39"/>
        <v>178.7</v>
      </c>
      <c r="CC446" s="14">
        <f t="shared" si="40"/>
        <v>2.5392235905889833</v>
      </c>
      <c r="CD446" s="14">
        <f t="shared" si="41"/>
        <v>16166.492658266898</v>
      </c>
      <c r="CE446" s="101"/>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0">
        <v>216.636</v>
      </c>
      <c r="BZ447" s="121" t="str">
        <f t="shared" si="37"/>
        <v>Maevatanana</v>
      </c>
      <c r="CA447" s="14">
        <f t="shared" si="38"/>
        <v>-16.95</v>
      </c>
      <c r="CB447" s="14">
        <f t="shared" si="39"/>
        <v>46.832999999999998</v>
      </c>
      <c r="CC447" s="14">
        <f t="shared" si="40"/>
        <v>1.3913743670251524</v>
      </c>
      <c r="CD447" s="14">
        <f t="shared" si="41"/>
        <v>8858.4729492826518</v>
      </c>
      <c r="CE447" s="101"/>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0">
        <v>200.1</v>
      </c>
      <c r="BZ448" s="121" t="str">
        <f t="shared" si="37"/>
        <v>Cairns Intl AP</v>
      </c>
      <c r="CA448" s="14">
        <f t="shared" si="38"/>
        <v>-16.885999999999999</v>
      </c>
      <c r="CB448" s="14">
        <f t="shared" si="39"/>
        <v>145.755</v>
      </c>
      <c r="CC448" s="14">
        <f t="shared" si="40"/>
        <v>2.3750527310254732</v>
      </c>
      <c r="CD448" s="14">
        <f t="shared" si="41"/>
        <v>15121.264894287582</v>
      </c>
      <c r="CE448" s="101"/>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0">
        <v>193.178</v>
      </c>
      <c r="BZ449" s="121" t="str">
        <f t="shared" si="37"/>
        <v>Aracuai</v>
      </c>
      <c r="CA449" s="14">
        <f t="shared" si="38"/>
        <v>-16.867000000000001</v>
      </c>
      <c r="CB449" s="14">
        <f t="shared" si="39"/>
        <v>-42.067</v>
      </c>
      <c r="CC449" s="14">
        <f t="shared" si="40"/>
        <v>1.3532115182376381</v>
      </c>
      <c r="CD449" s="14">
        <f t="shared" si="41"/>
        <v>8615.5012720233099</v>
      </c>
      <c r="CE449" s="101"/>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0">
        <v>211.67599999999999</v>
      </c>
      <c r="BZ450" s="121" t="str">
        <f t="shared" si="37"/>
        <v>Choma</v>
      </c>
      <c r="CA450" s="14">
        <f t="shared" si="38"/>
        <v>-16.832999999999998</v>
      </c>
      <c r="CB450" s="14">
        <f t="shared" si="39"/>
        <v>27.067</v>
      </c>
      <c r="CC450" s="14">
        <f t="shared" si="40"/>
        <v>1.262455637160484</v>
      </c>
      <c r="CD450" s="14">
        <f t="shared" si="41"/>
        <v>8037.6851669090565</v>
      </c>
      <c r="CE450" s="101"/>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0">
        <v>213.154</v>
      </c>
      <c r="BZ451" s="121" t="str">
        <f t="shared" si="37"/>
        <v>Besalampy AP</v>
      </c>
      <c r="CA451" s="14">
        <f t="shared" si="38"/>
        <v>-16.742000000000001</v>
      </c>
      <c r="CB451" s="14">
        <f t="shared" si="39"/>
        <v>44.481000000000002</v>
      </c>
      <c r="CC451" s="14">
        <f t="shared" si="40"/>
        <v>1.3702989335195623</v>
      </c>
      <c r="CD451" s="14">
        <f t="shared" si="41"/>
        <v>8724.2918388437392</v>
      </c>
      <c r="CE451" s="101"/>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0">
        <v>178.18199999999999</v>
      </c>
      <c r="BZ452" s="121" t="str">
        <f t="shared" si="37"/>
        <v>Montes Claros Ribeiro AP</v>
      </c>
      <c r="CA452" s="14">
        <f t="shared" si="38"/>
        <v>-16.707000000000001</v>
      </c>
      <c r="CB452" s="14">
        <f t="shared" si="39"/>
        <v>-43.819000000000003</v>
      </c>
      <c r="CC452" s="14">
        <f t="shared" si="40"/>
        <v>1.3633714843355926</v>
      </c>
      <c r="CD452" s="14">
        <f t="shared" si="41"/>
        <v>8680.1867994969743</v>
      </c>
      <c r="CE452" s="101"/>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0">
        <v>194.93299999999999</v>
      </c>
      <c r="BZ453" s="121" t="str">
        <f t="shared" si="37"/>
        <v>Yasawa i Rara</v>
      </c>
      <c r="CA453" s="14">
        <f t="shared" si="38"/>
        <v>-16.706</v>
      </c>
      <c r="CB453" s="14">
        <f t="shared" si="39"/>
        <v>177.58</v>
      </c>
      <c r="CC453" s="14">
        <f t="shared" si="40"/>
        <v>2.5334668558226454</v>
      </c>
      <c r="CD453" s="14">
        <f t="shared" si="41"/>
        <v>16129.84121462069</v>
      </c>
      <c r="CE453" s="101"/>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0">
        <v>219.583</v>
      </c>
      <c r="BZ454" s="121" t="str">
        <f t="shared" si="37"/>
        <v>Mornington Island AP</v>
      </c>
      <c r="CA454" s="14">
        <f t="shared" si="38"/>
        <v>-16.667000000000002</v>
      </c>
      <c r="CB454" s="14">
        <f t="shared" si="39"/>
        <v>139.167</v>
      </c>
      <c r="CC454" s="14">
        <f t="shared" si="40"/>
        <v>2.3136017184533273</v>
      </c>
      <c r="CD454" s="14">
        <f t="shared" si="41"/>
        <v>14730.024301189505</v>
      </c>
      <c r="CE454" s="101"/>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0">
        <v>210.089</v>
      </c>
      <c r="BZ455" s="121" t="str">
        <f t="shared" si="37"/>
        <v>Kariba Intl AP</v>
      </c>
      <c r="CA455" s="14">
        <f t="shared" si="38"/>
        <v>-16.52</v>
      </c>
      <c r="CB455" s="14">
        <f t="shared" si="39"/>
        <v>28.885000000000002</v>
      </c>
      <c r="CC455" s="14">
        <f t="shared" si="40"/>
        <v>1.2665968598748258</v>
      </c>
      <c r="CD455" s="14">
        <f t="shared" si="41"/>
        <v>8064.0511186337426</v>
      </c>
      <c r="CE455" s="101"/>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0">
        <v>199.495</v>
      </c>
      <c r="BZ456" s="121" t="str">
        <f t="shared" si="37"/>
        <v>La Paz El Alto Intl AP</v>
      </c>
      <c r="CA456" s="14">
        <f t="shared" si="38"/>
        <v>-16.513000000000002</v>
      </c>
      <c r="CB456" s="14">
        <f t="shared" si="39"/>
        <v>-68.191999999999993</v>
      </c>
      <c r="CC456" s="14">
        <f t="shared" si="40"/>
        <v>1.5705482585003872</v>
      </c>
      <c r="CD456" s="14">
        <f t="shared" si="41"/>
        <v>9999.2206218480333</v>
      </c>
      <c r="CE456" s="101"/>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0">
        <v>207.608</v>
      </c>
      <c r="BZ457" s="121"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1"/>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0">
        <v>207.404</v>
      </c>
      <c r="BZ458" s="121" t="str">
        <f t="shared" si="43"/>
        <v>St Brandon Raphael Island</v>
      </c>
      <c r="CA458" s="14">
        <f t="shared" si="44"/>
        <v>-16.45</v>
      </c>
      <c r="CB458" s="14">
        <f t="shared" si="45"/>
        <v>59.616999999999997</v>
      </c>
      <c r="CC458" s="14">
        <f t="shared" si="46"/>
        <v>1.4912634412529782</v>
      </c>
      <c r="CD458" s="14">
        <f t="shared" si="47"/>
        <v>9494.4374193396798</v>
      </c>
      <c r="CE458" s="101"/>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0">
        <v>197.36799999999999</v>
      </c>
      <c r="BZ459" s="121" t="str">
        <f t="shared" si="43"/>
        <v>Porto Seguro Intl AP</v>
      </c>
      <c r="CA459" s="14">
        <f t="shared" si="44"/>
        <v>-16.439</v>
      </c>
      <c r="CB459" s="14">
        <f t="shared" si="45"/>
        <v>-39.081000000000003</v>
      </c>
      <c r="CC459" s="14">
        <f t="shared" si="46"/>
        <v>1.3256902374320132</v>
      </c>
      <c r="CD459" s="14">
        <f t="shared" si="47"/>
        <v>8440.28134033268</v>
      </c>
      <c r="CE459" s="101"/>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0">
        <v>191.61099999999999</v>
      </c>
      <c r="BZ460" s="121" t="str">
        <f t="shared" si="43"/>
        <v>Bora Bora Moto Mute AP</v>
      </c>
      <c r="CA460" s="14">
        <f t="shared" si="44"/>
        <v>-16.433</v>
      </c>
      <c r="CB460" s="14">
        <f t="shared" si="45"/>
        <v>-151.75</v>
      </c>
      <c r="CC460" s="14">
        <f t="shared" si="46"/>
        <v>2.4141363088803205</v>
      </c>
      <c r="CD460" s="14">
        <f t="shared" si="47"/>
        <v>15370.098583762969</v>
      </c>
      <c r="CE460" s="101"/>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0">
        <v>237.36799999999999</v>
      </c>
      <c r="BZ461" s="121" t="str">
        <f t="shared" si="43"/>
        <v>McArthur River Mine AP</v>
      </c>
      <c r="CA461" s="14">
        <f t="shared" si="44"/>
        <v>-16.433</v>
      </c>
      <c r="CB461" s="14">
        <f t="shared" si="45"/>
        <v>136.06700000000001</v>
      </c>
      <c r="CC461" s="14">
        <f t="shared" si="46"/>
        <v>2.2811602139279805</v>
      </c>
      <c r="CD461" s="14">
        <f t="shared" si="47"/>
        <v>14523.478746605044</v>
      </c>
      <c r="CE461" s="101"/>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0">
        <v>201.97800000000001</v>
      </c>
      <c r="BZ462" s="121" t="str">
        <f t="shared" si="43"/>
        <v>Lamap Malekoula Island</v>
      </c>
      <c r="CA462" s="14">
        <f t="shared" si="44"/>
        <v>-16.422000000000001</v>
      </c>
      <c r="CB462" s="14">
        <f t="shared" si="45"/>
        <v>167.80699999999999</v>
      </c>
      <c r="CC462" s="14">
        <f t="shared" si="46"/>
        <v>2.5066735324334211</v>
      </c>
      <c r="CD462" s="14">
        <f t="shared" si="47"/>
        <v>15959.255974522952</v>
      </c>
      <c r="CE462" s="101"/>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0">
        <v>183.821</v>
      </c>
      <c r="BZ463" s="121" t="str">
        <f t="shared" si="43"/>
        <v>San Ignacio de Velasco Cochamanidis AP</v>
      </c>
      <c r="CA463" s="14">
        <f t="shared" si="44"/>
        <v>-16.367000000000001</v>
      </c>
      <c r="CB463" s="14">
        <f t="shared" si="45"/>
        <v>-60.95</v>
      </c>
      <c r="CC463" s="14">
        <f t="shared" si="46"/>
        <v>1.5003306319070149</v>
      </c>
      <c r="CD463" s="14">
        <f t="shared" si="47"/>
        <v>9552.1655657238207</v>
      </c>
      <c r="CE463" s="101"/>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0">
        <v>244.815</v>
      </c>
      <c r="BZ464" s="121" t="str">
        <f t="shared" si="43"/>
        <v>Arequipa Rodriguez AP</v>
      </c>
      <c r="CA464" s="14">
        <f t="shared" si="44"/>
        <v>-16.341000000000001</v>
      </c>
      <c r="CB464" s="14">
        <f t="shared" si="45"/>
        <v>-71.582999999999998</v>
      </c>
      <c r="CC464" s="14">
        <f t="shared" si="46"/>
        <v>1.6012749415009746</v>
      </c>
      <c r="CD464" s="14">
        <f t="shared" si="47"/>
        <v>10194.848410193632</v>
      </c>
      <c r="CE464" s="101"/>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0">
        <v>213.75200000000001</v>
      </c>
      <c r="BZ465" s="121" t="str">
        <f t="shared" si="43"/>
        <v>Willis Island</v>
      </c>
      <c r="CA465" s="14">
        <f t="shared" si="44"/>
        <v>-16.288</v>
      </c>
      <c r="CB465" s="14">
        <f t="shared" si="45"/>
        <v>149.965</v>
      </c>
      <c r="CC465" s="14">
        <f t="shared" si="46"/>
        <v>2.399874581762611</v>
      </c>
      <c r="CD465" s="14">
        <f t="shared" si="47"/>
        <v>15279.298345612542</v>
      </c>
      <c r="CE465" s="101"/>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0">
        <v>165.554</v>
      </c>
      <c r="BZ466" s="121" t="str">
        <f t="shared" si="43"/>
        <v>San Javier</v>
      </c>
      <c r="CA466" s="14">
        <f t="shared" si="44"/>
        <v>-16.266999999999999</v>
      </c>
      <c r="CB466" s="14">
        <f t="shared" si="45"/>
        <v>-62.466999999999999</v>
      </c>
      <c r="CC466" s="14">
        <f t="shared" si="46"/>
        <v>1.5128156165392521</v>
      </c>
      <c r="CD466" s="14">
        <f t="shared" si="47"/>
        <v>9631.6538050201598</v>
      </c>
      <c r="CE466" s="101"/>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0">
        <v>189.78700000000001</v>
      </c>
      <c r="BZ467" s="121" t="str">
        <f t="shared" si="43"/>
        <v>Angoche</v>
      </c>
      <c r="CA467" s="14">
        <f t="shared" si="44"/>
        <v>-16.216999999999999</v>
      </c>
      <c r="CB467" s="14">
        <f t="shared" si="45"/>
        <v>39.9</v>
      </c>
      <c r="CC467" s="14">
        <f t="shared" si="46"/>
        <v>1.3291146265021896</v>
      </c>
      <c r="CD467" s="14">
        <f t="shared" si="47"/>
        <v>8462.0834222632475</v>
      </c>
      <c r="CE467" s="101"/>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0">
        <v>210.143</v>
      </c>
      <c r="BZ468" s="121" t="str">
        <f t="shared" si="43"/>
        <v>Tete</v>
      </c>
      <c r="CA468" s="14">
        <f t="shared" si="44"/>
        <v>-16.183</v>
      </c>
      <c r="CB468" s="14">
        <f t="shared" si="45"/>
        <v>33.582999999999998</v>
      </c>
      <c r="CC468" s="14">
        <f t="shared" si="46"/>
        <v>1.2876655892500131</v>
      </c>
      <c r="CD468" s="14">
        <f t="shared" si="47"/>
        <v>8198.1895458385607</v>
      </c>
      <c r="CE468" s="101"/>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0">
        <v>178.99700000000001</v>
      </c>
      <c r="BZ469" s="121" t="str">
        <f t="shared" si="43"/>
        <v>Caceres</v>
      </c>
      <c r="CA469" s="14">
        <f t="shared" si="44"/>
        <v>-16.05</v>
      </c>
      <c r="CB469" s="14">
        <f t="shared" si="45"/>
        <v>-57.683</v>
      </c>
      <c r="CC469" s="14">
        <f t="shared" si="46"/>
        <v>1.4662705801282154</v>
      </c>
      <c r="CD469" s="14">
        <f t="shared" si="47"/>
        <v>9335.315194979421</v>
      </c>
      <c r="CE469" s="101"/>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0">
        <v>242.42599999999999</v>
      </c>
      <c r="BZ470" s="121" t="str">
        <f t="shared" si="43"/>
        <v>Palmerville</v>
      </c>
      <c r="CA470" s="14">
        <f t="shared" si="44"/>
        <v>-16</v>
      </c>
      <c r="CB470" s="14">
        <f t="shared" si="45"/>
        <v>144.06700000000001</v>
      </c>
      <c r="CC470" s="14">
        <f t="shared" si="46"/>
        <v>2.3473910916671219</v>
      </c>
      <c r="CD470" s="14">
        <f t="shared" si="47"/>
        <v>14945.151340814064</v>
      </c>
      <c r="CE470" s="101"/>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0">
        <v>183.56200000000001</v>
      </c>
      <c r="BZ471" s="121" t="str">
        <f t="shared" si="43"/>
        <v>Falenhau Mataaho AP</v>
      </c>
      <c r="CA471" s="14">
        <f t="shared" si="44"/>
        <v>-15.95</v>
      </c>
      <c r="CB471" s="14">
        <f t="shared" si="45"/>
        <v>-173.767</v>
      </c>
      <c r="CC471" s="14">
        <f t="shared" si="46"/>
        <v>2.5148731718740702</v>
      </c>
      <c r="CD471" s="14">
        <f t="shared" si="47"/>
        <v>16011.460676507049</v>
      </c>
      <c r="CE471" s="101"/>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0">
        <v>174.321</v>
      </c>
      <c r="BZ472" s="121" t="str">
        <f t="shared" si="43"/>
        <v>Jamestown St Helena Island</v>
      </c>
      <c r="CA472" s="14">
        <f t="shared" si="44"/>
        <v>-15.933</v>
      </c>
      <c r="CB472" s="14">
        <f t="shared" si="45"/>
        <v>-5.6669999999999998</v>
      </c>
      <c r="CC472" s="14">
        <f t="shared" si="46"/>
        <v>1.1799833751707636</v>
      </c>
      <c r="CD472" s="14">
        <f t="shared" si="47"/>
        <v>7512.6084375855789</v>
      </c>
      <c r="CE472" s="101"/>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0">
        <v>208.67599999999999</v>
      </c>
      <c r="BZ473" s="121" t="str">
        <f t="shared" si="43"/>
        <v>Tromelin Island</v>
      </c>
      <c r="CA473" s="14">
        <f t="shared" si="44"/>
        <v>-15.888999999999999</v>
      </c>
      <c r="CB473" s="14">
        <f t="shared" si="45"/>
        <v>54.521000000000001</v>
      </c>
      <c r="CC473" s="14">
        <f t="shared" si="46"/>
        <v>1.4380101018823916</v>
      </c>
      <c r="CD473" s="14">
        <f t="shared" si="47"/>
        <v>9155.389009757484</v>
      </c>
      <c r="CE473" s="101"/>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0">
        <v>188.77199999999999</v>
      </c>
      <c r="BZ474" s="121" t="str">
        <f t="shared" si="43"/>
        <v>Cuiaba Rondon Intl AP</v>
      </c>
      <c r="CA474" s="14">
        <f t="shared" si="44"/>
        <v>-15.653</v>
      </c>
      <c r="CB474" s="14">
        <f t="shared" si="45"/>
        <v>-56.116999999999997</v>
      </c>
      <c r="CC474" s="14">
        <f t="shared" si="46"/>
        <v>1.4465849489004929</v>
      </c>
      <c r="CD474" s="14">
        <f t="shared" si="47"/>
        <v>9209.9825484587163</v>
      </c>
      <c r="CE474" s="101"/>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0">
        <v>221.22300000000001</v>
      </c>
      <c r="BZ475" s="121" t="str">
        <f t="shared" si="43"/>
        <v>Timber Creek</v>
      </c>
      <c r="CA475" s="14">
        <f t="shared" si="44"/>
        <v>-15.65</v>
      </c>
      <c r="CB475" s="14">
        <f t="shared" si="45"/>
        <v>130.46700000000001</v>
      </c>
      <c r="CC475" s="14">
        <f t="shared" si="46"/>
        <v>2.2154881698142139</v>
      </c>
      <c r="CD475" s="14">
        <f t="shared" si="47"/>
        <v>14105.364082361424</v>
      </c>
      <c r="CE475" s="101"/>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0">
        <v>186.88399999999999</v>
      </c>
      <c r="BZ476" s="121" t="str">
        <f t="shared" si="43"/>
        <v>Niuafoou Mataaho AP</v>
      </c>
      <c r="CA476" s="14">
        <f t="shared" si="44"/>
        <v>-15.567</v>
      </c>
      <c r="CB476" s="14">
        <f t="shared" si="45"/>
        <v>-175.61699999999999</v>
      </c>
      <c r="CC476" s="14">
        <f t="shared" si="46"/>
        <v>2.5113238299513432</v>
      </c>
      <c r="CD476" s="14">
        <f t="shared" si="47"/>
        <v>15988.863056373038</v>
      </c>
      <c r="CE476" s="101"/>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0">
        <v>209.584</v>
      </c>
      <c r="BZ477" s="121" t="str">
        <f t="shared" si="43"/>
        <v>San Juan de Marcona</v>
      </c>
      <c r="CA477" s="14">
        <f t="shared" si="44"/>
        <v>-15.382999999999999</v>
      </c>
      <c r="CB477" s="14">
        <f t="shared" si="45"/>
        <v>-75.167000000000002</v>
      </c>
      <c r="CC477" s="14">
        <f t="shared" si="46"/>
        <v>1.6237552148457921</v>
      </c>
      <c r="CD477" s="14">
        <f t="shared" si="47"/>
        <v>10337.973724298219</v>
      </c>
      <c r="CE477" s="101"/>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0">
        <v>195.22399999999999</v>
      </c>
      <c r="BZ478" s="121" t="str">
        <f t="shared" si="43"/>
        <v>Mongu AP</v>
      </c>
      <c r="CA478" s="14">
        <f t="shared" si="44"/>
        <v>-15.255000000000001</v>
      </c>
      <c r="CB478" s="14">
        <f t="shared" si="45"/>
        <v>23.161999999999999</v>
      </c>
      <c r="CC478" s="14">
        <f t="shared" si="46"/>
        <v>1.2176606989559657</v>
      </c>
      <c r="CD478" s="14">
        <f t="shared" si="47"/>
        <v>7752.4889194045627</v>
      </c>
      <c r="CE478" s="101"/>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0">
        <v>211.14699999999999</v>
      </c>
      <c r="BZ479" s="121" t="str">
        <f t="shared" si="43"/>
        <v>Mocamedes</v>
      </c>
      <c r="CA479" s="14">
        <f t="shared" si="44"/>
        <v>-15.2</v>
      </c>
      <c r="CB479" s="14">
        <f t="shared" si="45"/>
        <v>12.15</v>
      </c>
      <c r="CC479" s="14">
        <f t="shared" si="46"/>
        <v>1.1789803635110259</v>
      </c>
      <c r="CD479" s="14">
        <f t="shared" si="47"/>
        <v>7506.2225562108915</v>
      </c>
      <c r="CE479" s="101"/>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0">
        <v>229.898</v>
      </c>
      <c r="BZ480" s="121" t="str">
        <f t="shared" si="43"/>
        <v>Cape Flattery AP</v>
      </c>
      <c r="CA480" s="14">
        <f t="shared" si="44"/>
        <v>-14.967000000000001</v>
      </c>
      <c r="CB480" s="14">
        <f t="shared" si="45"/>
        <v>145.31700000000001</v>
      </c>
      <c r="CC480" s="14">
        <f t="shared" si="46"/>
        <v>2.3423508642276274</v>
      </c>
      <c r="CD480" s="14">
        <f t="shared" si="47"/>
        <v>14913.061689395188</v>
      </c>
      <c r="CE480" s="101"/>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0">
        <v>196.34200000000001</v>
      </c>
      <c r="BZ481" s="121" t="str">
        <f t="shared" si="43"/>
        <v>Rangiroa AP</v>
      </c>
      <c r="CA481" s="14">
        <f t="shared" si="44"/>
        <v>-14.954000000000001</v>
      </c>
      <c r="CB481" s="14">
        <f t="shared" si="45"/>
        <v>-147.661</v>
      </c>
      <c r="CC481" s="14">
        <f t="shared" si="46"/>
        <v>2.3596321420567743</v>
      </c>
      <c r="CD481" s="14">
        <f t="shared" si="47"/>
        <v>15023.08652225584</v>
      </c>
      <c r="CE481" s="101"/>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0">
        <v>200.22499999999999</v>
      </c>
      <c r="BZ482" s="121" t="str">
        <f t="shared" si="43"/>
        <v>Lubango AP</v>
      </c>
      <c r="CA482" s="14">
        <f t="shared" si="44"/>
        <v>-14.925000000000001</v>
      </c>
      <c r="CB482" s="14">
        <f t="shared" si="45"/>
        <v>13.574999999999999</v>
      </c>
      <c r="CC482" s="14">
        <f t="shared" si="46"/>
        <v>1.1778653378914195</v>
      </c>
      <c r="CD482" s="14">
        <f t="shared" si="47"/>
        <v>7499.1235147716279</v>
      </c>
      <c r="CE482" s="101"/>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0">
        <v>235.95699999999999</v>
      </c>
      <c r="BZ483" s="121" t="str">
        <f t="shared" si="43"/>
        <v>Nazca Reiche AP</v>
      </c>
      <c r="CA483" s="14">
        <f t="shared" si="44"/>
        <v>-14.853999999999999</v>
      </c>
      <c r="CB483" s="14">
        <f t="shared" si="45"/>
        <v>-74.962000000000003</v>
      </c>
      <c r="CC483" s="14">
        <f t="shared" si="46"/>
        <v>1.6143031815718503</v>
      </c>
      <c r="CD483" s="14">
        <f t="shared" si="47"/>
        <v>10277.795397704525</v>
      </c>
      <c r="CE483" s="101"/>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0">
        <v>199.06100000000001</v>
      </c>
      <c r="BZ484" s="121" t="str">
        <f t="shared" si="43"/>
        <v>Kaoma AP</v>
      </c>
      <c r="CA484" s="14">
        <f t="shared" si="44"/>
        <v>-14.8</v>
      </c>
      <c r="CB484" s="14">
        <f t="shared" si="45"/>
        <v>24.8</v>
      </c>
      <c r="CC484" s="14">
        <f t="shared" si="46"/>
        <v>1.2174907169041085</v>
      </c>
      <c r="CD484" s="14">
        <f t="shared" si="47"/>
        <v>7751.4066934818138</v>
      </c>
      <c r="CE484" s="101"/>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0">
        <v>191.28899999999999</v>
      </c>
      <c r="BZ485" s="121" t="str">
        <f t="shared" si="43"/>
        <v>Musgrave AP</v>
      </c>
      <c r="CA485" s="14">
        <f t="shared" si="44"/>
        <v>-14.782999999999999</v>
      </c>
      <c r="CB485" s="14">
        <f t="shared" si="45"/>
        <v>143.5</v>
      </c>
      <c r="CC485" s="14">
        <f t="shared" si="46"/>
        <v>2.3242505935143836</v>
      </c>
      <c r="CD485" s="14">
        <f t="shared" si="47"/>
        <v>14797.822568790441</v>
      </c>
      <c r="CE485" s="101"/>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0">
        <v>183.46799999999999</v>
      </c>
      <c r="BZ486" s="121" t="str">
        <f t="shared" si="43"/>
        <v>Apolo AP</v>
      </c>
      <c r="CA486" s="14">
        <f t="shared" si="44"/>
        <v>-14.733000000000001</v>
      </c>
      <c r="CB486" s="14">
        <f t="shared" si="45"/>
        <v>-68.417000000000002</v>
      </c>
      <c r="CC486" s="14">
        <f t="shared" si="46"/>
        <v>1.5473841512594688</v>
      </c>
      <c r="CD486" s="14">
        <f t="shared" si="47"/>
        <v>9851.7415376769732</v>
      </c>
      <c r="CE486" s="101"/>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0">
        <v>189.64</v>
      </c>
      <c r="BZ487" s="121" t="str">
        <f t="shared" si="43"/>
        <v>Menongue</v>
      </c>
      <c r="CA487" s="14">
        <f t="shared" si="44"/>
        <v>-14.65</v>
      </c>
      <c r="CB487" s="14">
        <f t="shared" si="45"/>
        <v>17.683</v>
      </c>
      <c r="CC487" s="14">
        <f t="shared" si="46"/>
        <v>1.1857879699207223</v>
      </c>
      <c r="CD487" s="14">
        <f t="shared" si="47"/>
        <v>7549.564591725456</v>
      </c>
      <c r="CE487" s="101"/>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0">
        <v>197.446</v>
      </c>
      <c r="BZ488" s="121" t="str">
        <f t="shared" si="43"/>
        <v>Takaroa AP</v>
      </c>
      <c r="CA488" s="14">
        <f t="shared" si="44"/>
        <v>-14.457000000000001</v>
      </c>
      <c r="CB488" s="14">
        <f t="shared" si="45"/>
        <v>-145.03</v>
      </c>
      <c r="CC488" s="14">
        <f t="shared" si="46"/>
        <v>2.3305531660255059</v>
      </c>
      <c r="CD488" s="14">
        <f t="shared" si="47"/>
        <v>14837.949201437876</v>
      </c>
      <c r="CE488" s="101"/>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0">
        <v>199.25700000000001</v>
      </c>
      <c r="BZ489" s="121" t="str">
        <f t="shared" si="43"/>
        <v>Kabwe Milliken AP</v>
      </c>
      <c r="CA489" s="14">
        <f t="shared" si="44"/>
        <v>-14.45</v>
      </c>
      <c r="CB489" s="14">
        <f t="shared" si="45"/>
        <v>28.466999999999999</v>
      </c>
      <c r="CC489" s="14">
        <f t="shared" si="46"/>
        <v>1.2300980751153894</v>
      </c>
      <c r="CD489" s="14">
        <f t="shared" si="47"/>
        <v>7831.6740495028471</v>
      </c>
      <c r="CE489" s="101"/>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0">
        <v>183.68100000000001</v>
      </c>
      <c r="BZ490" s="121" t="str">
        <f t="shared" si="43"/>
        <v>Futuna Island Maopoopo</v>
      </c>
      <c r="CA490" s="14">
        <f t="shared" si="44"/>
        <v>-14.308</v>
      </c>
      <c r="CB490" s="14">
        <f t="shared" si="45"/>
        <v>-178.12100000000001</v>
      </c>
      <c r="CC490" s="14">
        <f t="shared" si="46"/>
        <v>2.4918748484418742</v>
      </c>
      <c r="CD490" s="14">
        <f t="shared" si="47"/>
        <v>15865.0370892747</v>
      </c>
      <c r="CE490" s="101"/>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0">
        <v>226.73</v>
      </c>
      <c r="BZ491" s="121" t="str">
        <f t="shared" si="43"/>
        <v>Kalumburu AP</v>
      </c>
      <c r="CA491" s="14">
        <f t="shared" si="44"/>
        <v>-14.286</v>
      </c>
      <c r="CB491" s="14">
        <f t="shared" si="45"/>
        <v>126.63800000000001</v>
      </c>
      <c r="CC491" s="14">
        <f t="shared" si="46"/>
        <v>2.1579151126881362</v>
      </c>
      <c r="CD491" s="14">
        <f t="shared" si="47"/>
        <v>13738.813295423113</v>
      </c>
      <c r="CE491" s="101"/>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0">
        <v>168.56800000000001</v>
      </c>
      <c r="BZ492" s="121" t="str">
        <f t="shared" si="43"/>
        <v>Tau Island</v>
      </c>
      <c r="CA492" s="14">
        <f t="shared" si="44"/>
        <v>-14.236000000000001</v>
      </c>
      <c r="CB492" s="14">
        <f t="shared" si="45"/>
        <v>-169.49600000000001</v>
      </c>
      <c r="CC492" s="14">
        <f t="shared" si="46"/>
        <v>2.4743800511311957</v>
      </c>
      <c r="CD492" s="14">
        <f t="shared" si="47"/>
        <v>15753.652840432185</v>
      </c>
      <c r="CE492" s="101"/>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0">
        <v>169.84</v>
      </c>
      <c r="BZ493" s="121" t="str">
        <f t="shared" si="43"/>
        <v>Browse Island AP</v>
      </c>
      <c r="CA493" s="14">
        <f t="shared" si="44"/>
        <v>-14.112</v>
      </c>
      <c r="CB493" s="14">
        <f t="shared" si="45"/>
        <v>123.547</v>
      </c>
      <c r="CC493" s="14">
        <f t="shared" si="46"/>
        <v>2.1238924973791504</v>
      </c>
      <c r="CD493" s="14">
        <f t="shared" si="47"/>
        <v>13522.201271713859</v>
      </c>
      <c r="CE493" s="101"/>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0">
        <v>175.83799999999999</v>
      </c>
      <c r="BZ494" s="121" t="str">
        <f t="shared" si="43"/>
        <v>Santa Rosa</v>
      </c>
      <c r="CA494" s="14">
        <f t="shared" si="44"/>
        <v>-14.067</v>
      </c>
      <c r="CB494" s="14">
        <f t="shared" si="45"/>
        <v>-66.783000000000001</v>
      </c>
      <c r="CC494" s="14">
        <f t="shared" si="46"/>
        <v>1.5219814187578307</v>
      </c>
      <c r="CD494" s="14">
        <f t="shared" si="47"/>
        <v>9690.0097823444721</v>
      </c>
      <c r="CE494" s="101"/>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0">
        <v>184.13800000000001</v>
      </c>
      <c r="BZ495" s="121" t="str">
        <f t="shared" si="43"/>
        <v>Cape Tapaga</v>
      </c>
      <c r="CA495" s="14">
        <f t="shared" si="44"/>
        <v>-14.05</v>
      </c>
      <c r="CB495" s="14">
        <f t="shared" si="45"/>
        <v>-171.45</v>
      </c>
      <c r="CC495" s="14">
        <f t="shared" si="46"/>
        <v>2.4767523602149186</v>
      </c>
      <c r="CD495" s="14">
        <f t="shared" si="47"/>
        <v>15768.756637327931</v>
      </c>
      <c r="CE495" s="101"/>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0">
        <v>201.255</v>
      </c>
      <c r="BZ496" s="121" t="str">
        <f t="shared" si="43"/>
        <v>Alyangula Police Station</v>
      </c>
      <c r="CA496" s="14">
        <f t="shared" si="44"/>
        <v>-13.85</v>
      </c>
      <c r="CB496" s="14">
        <f t="shared" si="45"/>
        <v>136.417</v>
      </c>
      <c r="CC496" s="14">
        <f t="shared" si="46"/>
        <v>2.2470714823159739</v>
      </c>
      <c r="CD496" s="14">
        <f t="shared" si="47"/>
        <v>14306.445779765243</v>
      </c>
      <c r="CE496" s="101"/>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0">
        <v>176.54300000000001</v>
      </c>
      <c r="BZ497" s="121" t="str">
        <f t="shared" si="43"/>
        <v>Sola Vanua Lava AP</v>
      </c>
      <c r="CA497" s="14">
        <f t="shared" si="44"/>
        <v>-13.85</v>
      </c>
      <c r="CB497" s="14">
        <f t="shared" si="45"/>
        <v>167.55</v>
      </c>
      <c r="CC497" s="14">
        <f t="shared" si="46"/>
        <v>2.4619069235271027</v>
      </c>
      <c r="CD497" s="14">
        <f t="shared" si="47"/>
        <v>15674.240091360165</v>
      </c>
      <c r="CE497" s="101"/>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0">
        <v>220.029</v>
      </c>
      <c r="BZ498" s="121" t="str">
        <f t="shared" si="43"/>
        <v>Douglas River</v>
      </c>
      <c r="CA498" s="14">
        <f t="shared" si="44"/>
        <v>-13.833</v>
      </c>
      <c r="CB498" s="14">
        <f t="shared" si="45"/>
        <v>131.18299999999999</v>
      </c>
      <c r="CC498" s="14">
        <f t="shared" si="46"/>
        <v>2.1968180893059595</v>
      </c>
      <c r="CD498" s="14">
        <f t="shared" si="47"/>
        <v>13986.497149735007</v>
      </c>
      <c r="CE498" s="101"/>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0">
        <v>188.67400000000001</v>
      </c>
      <c r="BZ499" s="121" t="str">
        <f t="shared" si="43"/>
        <v>Lilongwe Intl AP</v>
      </c>
      <c r="CA499" s="14">
        <f t="shared" si="44"/>
        <v>-13.789</v>
      </c>
      <c r="CB499" s="14">
        <f t="shared" si="45"/>
        <v>33.780999999999999</v>
      </c>
      <c r="CC499" s="14">
        <f t="shared" si="46"/>
        <v>1.2499359335181743</v>
      </c>
      <c r="CD499" s="14">
        <f t="shared" si="47"/>
        <v>7957.9758818475811</v>
      </c>
      <c r="CE499" s="101"/>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0">
        <v>213.304</v>
      </c>
      <c r="BZ500" s="121" t="str">
        <f t="shared" si="43"/>
        <v>Coen AP</v>
      </c>
      <c r="CA500" s="14">
        <f t="shared" si="44"/>
        <v>-13.766999999999999</v>
      </c>
      <c r="CB500" s="14">
        <f t="shared" si="45"/>
        <v>143.11699999999999</v>
      </c>
      <c r="CC500" s="14">
        <f t="shared" si="46"/>
        <v>2.305671693144713</v>
      </c>
      <c r="CD500" s="14">
        <f t="shared" si="47"/>
        <v>14679.536153392386</v>
      </c>
      <c r="CE500" s="101"/>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0">
        <v>162.87200000000001</v>
      </c>
      <c r="BZ501" s="121" t="str">
        <f t="shared" si="43"/>
        <v>Santa Ana del Yacuma Suarez AP</v>
      </c>
      <c r="CA501" s="14">
        <f t="shared" si="44"/>
        <v>-13.762</v>
      </c>
      <c r="CB501" s="14">
        <f t="shared" si="45"/>
        <v>-65.435000000000002</v>
      </c>
      <c r="CC501" s="14">
        <f t="shared" si="46"/>
        <v>1.5045970477085731</v>
      </c>
      <c r="CD501" s="14">
        <f t="shared" si="47"/>
        <v>9579.3285851556811</v>
      </c>
      <c r="CE501" s="101"/>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0">
        <v>207.185</v>
      </c>
      <c r="BZ502" s="121" t="str">
        <f t="shared" si="43"/>
        <v>Pisco Olivera Intl AP</v>
      </c>
      <c r="CA502" s="14">
        <f t="shared" si="44"/>
        <v>-13.744999999999999</v>
      </c>
      <c r="CB502" s="14">
        <f t="shared" si="45"/>
        <v>-76.22</v>
      </c>
      <c r="CC502" s="14">
        <f t="shared" si="46"/>
        <v>1.6116983030410847</v>
      </c>
      <c r="CD502" s="14">
        <f t="shared" si="47"/>
        <v>10261.210899277772</v>
      </c>
      <c r="CE502" s="101"/>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0">
        <v>204.71199999999999</v>
      </c>
      <c r="BZ503" s="121" t="str">
        <f t="shared" si="43"/>
        <v>Andahuaylas AP</v>
      </c>
      <c r="CA503" s="14">
        <f t="shared" si="44"/>
        <v>-13.706</v>
      </c>
      <c r="CB503" s="14">
        <f t="shared" si="45"/>
        <v>-73.349999999999994</v>
      </c>
      <c r="CC503" s="14">
        <f t="shared" si="46"/>
        <v>1.5819299688241251</v>
      </c>
      <c r="CD503" s="14">
        <f t="shared" si="47"/>
        <v>10071.68463686002</v>
      </c>
      <c r="CE503" s="101"/>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0">
        <v>234.297</v>
      </c>
      <c r="BZ504" s="121" t="str">
        <f t="shared" si="43"/>
        <v>Bulman</v>
      </c>
      <c r="CA504" s="14">
        <f t="shared" si="44"/>
        <v>-13.667</v>
      </c>
      <c r="CB504" s="14">
        <f t="shared" si="45"/>
        <v>134.333</v>
      </c>
      <c r="CC504" s="14">
        <f t="shared" si="46"/>
        <v>2.2248148187626895</v>
      </c>
      <c r="CD504" s="14">
        <f t="shared" si="47"/>
        <v>14164.744123690038</v>
      </c>
      <c r="CE504" s="101"/>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0">
        <v>213.83799999999999</v>
      </c>
      <c r="BZ505" s="121" t="str">
        <f t="shared" si="43"/>
        <v>Chipata AP</v>
      </c>
      <c r="CA505" s="14">
        <f t="shared" si="44"/>
        <v>-13.55</v>
      </c>
      <c r="CB505" s="14">
        <f t="shared" si="45"/>
        <v>32.582999999999998</v>
      </c>
      <c r="CC505" s="14">
        <f t="shared" si="46"/>
        <v>1.2387180175909367</v>
      </c>
      <c r="CD505" s="14">
        <f t="shared" si="47"/>
        <v>7886.5546977695485</v>
      </c>
      <c r="CE505" s="101"/>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0">
        <v>207.33099999999999</v>
      </c>
      <c r="BZ506" s="121" t="str">
        <f t="shared" si="43"/>
        <v>Cusco Astete Intl AP</v>
      </c>
      <c r="CA506" s="14">
        <f t="shared" si="44"/>
        <v>-13.536</v>
      </c>
      <c r="CB506" s="14">
        <f t="shared" si="45"/>
        <v>-71.938999999999993</v>
      </c>
      <c r="CC506" s="14">
        <f t="shared" si="46"/>
        <v>1.5653297455179629</v>
      </c>
      <c r="CD506" s="14">
        <f t="shared" si="47"/>
        <v>9965.995878611513</v>
      </c>
      <c r="CE506" s="101"/>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0">
        <v>166.75399999999999</v>
      </c>
      <c r="BZ507" s="121" t="str">
        <f t="shared" si="43"/>
        <v>Canarana</v>
      </c>
      <c r="CA507" s="14">
        <f t="shared" si="44"/>
        <v>-13.5</v>
      </c>
      <c r="CB507" s="14">
        <f t="shared" si="45"/>
        <v>-52.5</v>
      </c>
      <c r="CC507" s="14">
        <f t="shared" si="46"/>
        <v>1.383062038579558</v>
      </c>
      <c r="CD507" s="14">
        <f t="shared" si="47"/>
        <v>8805.550789419749</v>
      </c>
      <c r="CE507" s="101"/>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0">
        <v>192.74600000000001</v>
      </c>
      <c r="BZ508" s="121" t="str">
        <f t="shared" si="43"/>
        <v>Avata</v>
      </c>
      <c r="CA508" s="14">
        <f t="shared" si="44"/>
        <v>-13.483000000000001</v>
      </c>
      <c r="CB508" s="14">
        <f t="shared" si="45"/>
        <v>-172.767</v>
      </c>
      <c r="CC508" s="14">
        <f t="shared" si="46"/>
        <v>2.470072691490294</v>
      </c>
      <c r="CD508" s="14">
        <f t="shared" si="47"/>
        <v>15726.229143570972</v>
      </c>
      <c r="CE508" s="101"/>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0">
        <v>189.58699999999999</v>
      </c>
      <c r="BZ509" s="121" t="str">
        <f t="shared" si="43"/>
        <v>Vohemar AP</v>
      </c>
      <c r="CA509" s="14">
        <f t="shared" si="44"/>
        <v>-13.375999999999999</v>
      </c>
      <c r="CB509" s="14">
        <f t="shared" si="45"/>
        <v>50.003</v>
      </c>
      <c r="CC509" s="14">
        <f t="shared" si="46"/>
        <v>1.3618733853255638</v>
      </c>
      <c r="CD509" s="14">
        <f t="shared" si="47"/>
        <v>8670.6488420139267</v>
      </c>
      <c r="CE509" s="101"/>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0">
        <v>157.42099999999999</v>
      </c>
      <c r="BZ510" s="121" t="str">
        <f t="shared" si="43"/>
        <v>Magdalena AP</v>
      </c>
      <c r="CA510" s="14">
        <f t="shared" si="44"/>
        <v>-13.333</v>
      </c>
      <c r="CB510" s="14">
        <f t="shared" si="45"/>
        <v>-64.150000000000006</v>
      </c>
      <c r="CC510" s="14">
        <f t="shared" si="46"/>
        <v>1.4861108093231723</v>
      </c>
      <c r="CD510" s="14">
        <f t="shared" si="47"/>
        <v>9461.6321214633153</v>
      </c>
      <c r="CE510" s="101"/>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0">
        <v>233.14500000000001</v>
      </c>
      <c r="BZ511" s="121" t="str">
        <f t="shared" si="43"/>
        <v>Central Arnhem Plateau</v>
      </c>
      <c r="CA511" s="14">
        <f t="shared" si="44"/>
        <v>-13.333</v>
      </c>
      <c r="CB511" s="14">
        <f t="shared" si="45"/>
        <v>133.083</v>
      </c>
      <c r="CC511" s="14">
        <f t="shared" si="46"/>
        <v>2.2080630811693736</v>
      </c>
      <c r="CD511" s="14">
        <f t="shared" si="47"/>
        <v>14058.090718365956</v>
      </c>
      <c r="CE511" s="101"/>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0">
        <v>200.30699999999999</v>
      </c>
      <c r="BZ512" s="121" t="str">
        <f t="shared" si="43"/>
        <v>Fascene AP-Nossi be Island</v>
      </c>
      <c r="CA512" s="14">
        <f t="shared" si="44"/>
        <v>-13.311999999999999</v>
      </c>
      <c r="CB512" s="14">
        <f t="shared" si="45"/>
        <v>48.314999999999998</v>
      </c>
      <c r="CC512" s="14">
        <f t="shared" si="46"/>
        <v>1.3470525076560178</v>
      </c>
      <c r="CD512" s="14">
        <f t="shared" si="47"/>
        <v>8576.2886561201722</v>
      </c>
      <c r="CE512" s="101"/>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0">
        <v>160.67599999999999</v>
      </c>
      <c r="BZ513" s="121" t="str">
        <f t="shared" si="43"/>
        <v>Lichinga AP</v>
      </c>
      <c r="CA513" s="14">
        <f t="shared" si="44"/>
        <v>-13.273999999999999</v>
      </c>
      <c r="CB513" s="14">
        <f t="shared" si="45"/>
        <v>35.265999999999998</v>
      </c>
      <c r="CC513" s="14">
        <f t="shared" si="46"/>
        <v>1.2509853755736533</v>
      </c>
      <c r="CD513" s="14">
        <f t="shared" si="47"/>
        <v>7964.6573719487515</v>
      </c>
      <c r="CE513" s="101"/>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0">
        <v>173.45599999999999</v>
      </c>
      <c r="BZ514" s="121" t="str">
        <f t="shared" si="43"/>
        <v>Quincemil AP</v>
      </c>
      <c r="CA514" s="14">
        <f t="shared" si="44"/>
        <v>-13.266999999999999</v>
      </c>
      <c r="CB514" s="14">
        <f t="shared" si="45"/>
        <v>-70.667000000000002</v>
      </c>
      <c r="CC514" s="14">
        <f t="shared" si="46"/>
        <v>1.54880895201627</v>
      </c>
      <c r="CD514" s="14">
        <f t="shared" si="47"/>
        <v>9860.8128266566782</v>
      </c>
      <c r="CE514" s="101"/>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0">
        <v>178.51900000000001</v>
      </c>
      <c r="BZ515" s="121" t="str">
        <f t="shared" si="43"/>
        <v>Wallis Island Hihifo AP</v>
      </c>
      <c r="CA515" s="14">
        <f t="shared" si="44"/>
        <v>-13.238</v>
      </c>
      <c r="CB515" s="14">
        <f t="shared" si="45"/>
        <v>-176.19900000000001</v>
      </c>
      <c r="CC515" s="14">
        <f t="shared" si="46"/>
        <v>2.4715308217386305</v>
      </c>
      <c r="CD515" s="14">
        <f t="shared" si="47"/>
        <v>15735.51263165839</v>
      </c>
      <c r="CE515" s="101"/>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0">
        <v>184.95500000000001</v>
      </c>
      <c r="BZ516" s="121" t="str">
        <f t="shared" si="43"/>
        <v>Marrupa AP</v>
      </c>
      <c r="CA516" s="14">
        <f t="shared" si="44"/>
        <v>-13.225</v>
      </c>
      <c r="CB516" s="14">
        <f t="shared" si="45"/>
        <v>37.552</v>
      </c>
      <c r="CC516" s="14">
        <f t="shared" si="46"/>
        <v>1.2653131178808557</v>
      </c>
      <c r="CD516" s="14">
        <f t="shared" si="47"/>
        <v>8055.8779094695137</v>
      </c>
      <c r="CE516" s="101"/>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0">
        <v>188.143</v>
      </c>
      <c r="BZ517" s="121" t="str">
        <f t="shared" si="43"/>
        <v>Channel Point</v>
      </c>
      <c r="CA517" s="14">
        <f t="shared" si="44"/>
        <v>-13.167</v>
      </c>
      <c r="CB517" s="14">
        <f t="shared" si="45"/>
        <v>130.11699999999999</v>
      </c>
      <c r="CC517" s="14">
        <f t="shared" si="46"/>
        <v>2.1768777230573839</v>
      </c>
      <c r="CD517" s="14">
        <f t="shared" si="47"/>
        <v>13859.542679968927</v>
      </c>
      <c r="CE517" s="101"/>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0">
        <v>201.06399999999999</v>
      </c>
      <c r="BZ518" s="121" t="str">
        <f t="shared" si="43"/>
        <v>Montepuez</v>
      </c>
      <c r="CA518" s="14">
        <f t="shared" si="44"/>
        <v>-13.132999999999999</v>
      </c>
      <c r="CB518" s="14">
        <f t="shared" si="45"/>
        <v>39.033000000000001</v>
      </c>
      <c r="CC518" s="14">
        <f t="shared" si="46"/>
        <v>1.2740331093478814</v>
      </c>
      <c r="CD518" s="14">
        <f t="shared" si="47"/>
        <v>8111.3955403525515</v>
      </c>
      <c r="CE518" s="101"/>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0">
        <v>183.68799999999999</v>
      </c>
      <c r="BZ519" s="121" t="str">
        <f t="shared" si="43"/>
        <v>Pemba AP</v>
      </c>
      <c r="CA519" s="14">
        <f t="shared" si="44"/>
        <v>-12.987</v>
      </c>
      <c r="CB519" s="14">
        <f t="shared" si="45"/>
        <v>40.521999999999998</v>
      </c>
      <c r="CC519" s="14">
        <f t="shared" si="46"/>
        <v>1.2822694372185248</v>
      </c>
      <c r="CD519" s="14">
        <f t="shared" si="47"/>
        <v>8163.8338268214293</v>
      </c>
      <c r="CE519" s="101"/>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0">
        <v>186.947</v>
      </c>
      <c r="BZ520" s="121" t="str">
        <f t="shared" si="43"/>
        <v>Huambo AP</v>
      </c>
      <c r="CA520" s="14">
        <f t="shared" si="44"/>
        <v>-12.808999999999999</v>
      </c>
      <c r="CB520" s="14">
        <f t="shared" si="45"/>
        <v>15.760999999999999</v>
      </c>
      <c r="CC520" s="14">
        <f t="shared" si="46"/>
        <v>1.1478963277645742</v>
      </c>
      <c r="CD520" s="14">
        <f t="shared" si="47"/>
        <v>7308.3196076297645</v>
      </c>
      <c r="CE520" s="101"/>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0">
        <v>193.15600000000001</v>
      </c>
      <c r="BZ521" s="121"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1"/>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0">
        <v>196.53800000000001</v>
      </c>
      <c r="BZ522" s="121" t="str">
        <f t="shared" si="49"/>
        <v>Mission River Weipa AP</v>
      </c>
      <c r="CA522" s="14">
        <f t="shared" si="50"/>
        <v>-12.661</v>
      </c>
      <c r="CB522" s="14">
        <f t="shared" si="51"/>
        <v>141.84299999999999</v>
      </c>
      <c r="CC522" s="14">
        <f t="shared" si="52"/>
        <v>2.2780932934994471</v>
      </c>
      <c r="CD522" s="14">
        <f t="shared" si="53"/>
        <v>14503.952562784471</v>
      </c>
      <c r="CE522" s="101"/>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0">
        <v>181.71100000000001</v>
      </c>
      <c r="BZ523" s="121" t="str">
        <f t="shared" si="49"/>
        <v>Rotuma Island AP</v>
      </c>
      <c r="CA523" s="14">
        <f t="shared" si="50"/>
        <v>-12.5</v>
      </c>
      <c r="CB523" s="14">
        <f t="shared" si="51"/>
        <v>177.05</v>
      </c>
      <c r="CC523" s="14">
        <f t="shared" si="52"/>
        <v>2.4597206301263435</v>
      </c>
      <c r="CD523" s="14">
        <f t="shared" si="53"/>
        <v>15660.320601818876</v>
      </c>
      <c r="CE523" s="101"/>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0">
        <v>181.22</v>
      </c>
      <c r="BZ524" s="121" t="str">
        <f t="shared" si="49"/>
        <v>Cocos Islands AP</v>
      </c>
      <c r="CA524" s="14">
        <f t="shared" si="50"/>
        <v>-12.188000000000001</v>
      </c>
      <c r="CB524" s="14">
        <f t="shared" si="51"/>
        <v>96.834000000000003</v>
      </c>
      <c r="CC524" s="14">
        <f t="shared" si="52"/>
        <v>1.8118067882472253</v>
      </c>
      <c r="CD524" s="14">
        <f t="shared" si="53"/>
        <v>11535.242996699961</v>
      </c>
      <c r="CE524" s="101"/>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0">
        <v>217.958</v>
      </c>
      <c r="BZ525" s="121" t="str">
        <f t="shared" si="49"/>
        <v>Milingimbi AP</v>
      </c>
      <c r="CA525" s="14">
        <f t="shared" si="50"/>
        <v>-12.117000000000001</v>
      </c>
      <c r="CB525" s="14">
        <f t="shared" si="51"/>
        <v>134.9</v>
      </c>
      <c r="CC525" s="14">
        <f t="shared" si="52"/>
        <v>2.2076311627043053</v>
      </c>
      <c r="CD525" s="14">
        <f t="shared" si="53"/>
        <v>14055.340820042557</v>
      </c>
      <c r="CE525" s="101"/>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0">
        <v>168.767</v>
      </c>
      <c r="BZ526" s="121" t="str">
        <f t="shared" si="49"/>
        <v>Luena AP</v>
      </c>
      <c r="CA526" s="14">
        <f t="shared" si="50"/>
        <v>-11.768000000000001</v>
      </c>
      <c r="CB526" s="14">
        <f t="shared" si="51"/>
        <v>19.898</v>
      </c>
      <c r="CC526" s="14">
        <f t="shared" si="52"/>
        <v>1.1449715844158572</v>
      </c>
      <c r="CD526" s="14">
        <f t="shared" si="53"/>
        <v>7289.6986236212715</v>
      </c>
      <c r="CE526" s="101"/>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0">
        <v>178.761</v>
      </c>
      <c r="BZ527" s="121" t="str">
        <f t="shared" si="49"/>
        <v>Mwinilunga</v>
      </c>
      <c r="CA527" s="14">
        <f t="shared" si="50"/>
        <v>-11.75</v>
      </c>
      <c r="CB527" s="14">
        <f t="shared" si="51"/>
        <v>24.433</v>
      </c>
      <c r="CC527" s="14">
        <f t="shared" si="52"/>
        <v>1.1646448076372744</v>
      </c>
      <c r="CD527" s="14">
        <f t="shared" si="53"/>
        <v>7414.9522720011346</v>
      </c>
      <c r="CE527" s="101"/>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0">
        <v>215.994</v>
      </c>
      <c r="BZ528" s="121" t="str">
        <f t="shared" si="49"/>
        <v>Glorioso Islands</v>
      </c>
      <c r="CA528" s="14">
        <f t="shared" si="50"/>
        <v>-11.583</v>
      </c>
      <c r="CB528" s="14">
        <f t="shared" si="51"/>
        <v>47.29</v>
      </c>
      <c r="CC528" s="14">
        <f t="shared" si="52"/>
        <v>1.3121991458525317</v>
      </c>
      <c r="CD528" s="14">
        <f t="shared" si="53"/>
        <v>8354.3875128729615</v>
      </c>
      <c r="CE528" s="101"/>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0">
        <v>195.477</v>
      </c>
      <c r="BZ529" s="121" t="str">
        <f t="shared" si="49"/>
        <v>Ibrahim Intl AP-Grande Comore Island</v>
      </c>
      <c r="CA529" s="14">
        <f t="shared" si="50"/>
        <v>-11.534000000000001</v>
      </c>
      <c r="CB529" s="14">
        <f t="shared" si="51"/>
        <v>43.271999999999998</v>
      </c>
      <c r="CC529" s="14">
        <f t="shared" si="52"/>
        <v>1.2798150652154576</v>
      </c>
      <c r="CD529" s="14">
        <f t="shared" si="53"/>
        <v>8148.2075593610525</v>
      </c>
      <c r="CE529" s="101"/>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0">
        <v>180.75700000000001</v>
      </c>
      <c r="BZ530" s="121" t="str">
        <f t="shared" si="49"/>
        <v>Mzuzu AP</v>
      </c>
      <c r="CA530" s="14">
        <f t="shared" si="50"/>
        <v>-11.445</v>
      </c>
      <c r="CB530" s="14">
        <f t="shared" si="51"/>
        <v>34.012</v>
      </c>
      <c r="CC530" s="14">
        <f t="shared" si="52"/>
        <v>1.213366872863356</v>
      </c>
      <c r="CD530" s="14">
        <f t="shared" si="53"/>
        <v>7725.151386680257</v>
      </c>
      <c r="CE530" s="101"/>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0">
        <v>202.06299999999999</v>
      </c>
      <c r="BZ531" s="121" t="str">
        <f t="shared" si="49"/>
        <v>Waku Kungo AP</v>
      </c>
      <c r="CA531" s="14">
        <f t="shared" si="50"/>
        <v>-11.417</v>
      </c>
      <c r="CB531" s="14">
        <f t="shared" si="51"/>
        <v>15.117000000000001</v>
      </c>
      <c r="CC531" s="14">
        <f t="shared" si="52"/>
        <v>1.1219943741671461</v>
      </c>
      <c r="CD531" s="14">
        <f t="shared" si="53"/>
        <v>7143.4094578424192</v>
      </c>
      <c r="CE531" s="101"/>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0">
        <v>188.77699999999999</v>
      </c>
      <c r="BZ532" s="121" t="str">
        <f t="shared" si="49"/>
        <v>Pirlangimpi Garden Point AP</v>
      </c>
      <c r="CA532" s="14">
        <f t="shared" si="50"/>
        <v>-11.4</v>
      </c>
      <c r="CB532" s="14">
        <f t="shared" si="51"/>
        <v>130.417</v>
      </c>
      <c r="CC532" s="14">
        <f t="shared" si="52"/>
        <v>2.1545269456262495</v>
      </c>
      <c r="CD532" s="14">
        <f t="shared" si="53"/>
        <v>13717.241828406981</v>
      </c>
      <c r="CE532" s="101"/>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0">
        <v>183.58699999999999</v>
      </c>
      <c r="BZ533" s="121" t="str">
        <f t="shared" si="49"/>
        <v>Cape Don</v>
      </c>
      <c r="CA533" s="14">
        <f t="shared" si="50"/>
        <v>-11.317</v>
      </c>
      <c r="CB533" s="14">
        <f t="shared" si="51"/>
        <v>131.767</v>
      </c>
      <c r="CC533" s="14">
        <f t="shared" si="52"/>
        <v>2.166349982874022</v>
      </c>
      <c r="CD533" s="14">
        <f t="shared" si="53"/>
        <v>13792.51564264411</v>
      </c>
      <c r="CE533" s="101"/>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0">
        <v>208.64</v>
      </c>
      <c r="BZ534" s="121" t="str">
        <f t="shared" si="49"/>
        <v>Irece</v>
      </c>
      <c r="CA534" s="14">
        <f t="shared" si="50"/>
        <v>-11.3</v>
      </c>
      <c r="CB534" s="14">
        <f t="shared" si="51"/>
        <v>-41.866999999999997</v>
      </c>
      <c r="CC534" s="14">
        <f t="shared" si="52"/>
        <v>1.2640496355329853</v>
      </c>
      <c r="CD534" s="14">
        <f t="shared" si="53"/>
        <v>8047.833687536322</v>
      </c>
      <c r="CE534" s="101"/>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0">
        <v>183.80199999999999</v>
      </c>
      <c r="BZ535" s="121" t="str">
        <f t="shared" si="49"/>
        <v>Mansa</v>
      </c>
      <c r="CA535" s="14">
        <f t="shared" si="50"/>
        <v>-11.1</v>
      </c>
      <c r="CB535" s="14">
        <f t="shared" si="51"/>
        <v>28.85</v>
      </c>
      <c r="CC535" s="14">
        <f t="shared" si="52"/>
        <v>1.1768157276259341</v>
      </c>
      <c r="CD535" s="14">
        <f t="shared" si="53"/>
        <v>7492.4409537266301</v>
      </c>
      <c r="CE535" s="101"/>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0">
        <v>208.86799999999999</v>
      </c>
      <c r="BZ536" s="121" t="str">
        <f t="shared" si="49"/>
        <v>La Merced</v>
      </c>
      <c r="CA536" s="14">
        <f t="shared" si="50"/>
        <v>-11.061</v>
      </c>
      <c r="CB536" s="14">
        <f t="shared" si="51"/>
        <v>-75.334000000000003</v>
      </c>
      <c r="CC536" s="14">
        <f t="shared" si="52"/>
        <v>1.5652286212554141</v>
      </c>
      <c r="CD536" s="14">
        <f t="shared" si="53"/>
        <v>9965.352050059304</v>
      </c>
      <c r="CE536" s="101"/>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0">
        <v>210.79400000000001</v>
      </c>
      <c r="BZ537" s="121" t="str">
        <f t="shared" si="49"/>
        <v>McCluer Island</v>
      </c>
      <c r="CA537" s="14">
        <f t="shared" si="50"/>
        <v>-11.05</v>
      </c>
      <c r="CB537" s="14">
        <f t="shared" si="51"/>
        <v>132.983</v>
      </c>
      <c r="CC537" s="14">
        <f t="shared" si="52"/>
        <v>2.1740547271311721</v>
      </c>
      <c r="CD537" s="14">
        <f t="shared" si="53"/>
        <v>13841.56949198951</v>
      </c>
      <c r="CE537" s="101"/>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0">
        <v>164.923</v>
      </c>
      <c r="BZ538" s="121" t="str">
        <f t="shared" si="49"/>
        <v>Cobija Arab AP</v>
      </c>
      <c r="CA538" s="14">
        <f t="shared" si="50"/>
        <v>-11.04</v>
      </c>
      <c r="CB538" s="14">
        <f t="shared" si="51"/>
        <v>-68.783000000000001</v>
      </c>
      <c r="CC538" s="14">
        <f t="shared" si="52"/>
        <v>1.4984849968443674</v>
      </c>
      <c r="CD538" s="14">
        <f t="shared" si="53"/>
        <v>9540.4149480150409</v>
      </c>
      <c r="CE538" s="101"/>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0">
        <v>169.83</v>
      </c>
      <c r="BZ539" s="121" t="str">
        <f t="shared" si="49"/>
        <v>Rimbija Island Cape Wessels AP</v>
      </c>
      <c r="CA539" s="14">
        <f t="shared" si="50"/>
        <v>-11.016999999999999</v>
      </c>
      <c r="CB539" s="14">
        <f t="shared" si="51"/>
        <v>136.75</v>
      </c>
      <c r="CC539" s="14">
        <f t="shared" si="52"/>
        <v>2.2084999131541032</v>
      </c>
      <c r="CD539" s="14">
        <f t="shared" si="53"/>
        <v>14060.871899629476</v>
      </c>
      <c r="CE539" s="101"/>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0">
        <v>221.62200000000001</v>
      </c>
      <c r="BZ540" s="121" t="str">
        <f t="shared" si="49"/>
        <v>Bamaga Northern Peninsula AP</v>
      </c>
      <c r="CA540" s="14">
        <f t="shared" si="50"/>
        <v>-10.951000000000001</v>
      </c>
      <c r="CB540" s="14">
        <f t="shared" si="51"/>
        <v>142.459</v>
      </c>
      <c r="CC540" s="14">
        <f t="shared" si="52"/>
        <v>2.2574271594364475</v>
      </c>
      <c r="CD540" s="14">
        <f t="shared" si="53"/>
        <v>14372.377341979773</v>
      </c>
      <c r="CE540" s="101"/>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0">
        <v>184.51300000000001</v>
      </c>
      <c r="BZ541" s="121" t="str">
        <f t="shared" si="49"/>
        <v>Pukapuka Atoll</v>
      </c>
      <c r="CA541" s="14">
        <f t="shared" si="50"/>
        <v>-10.869</v>
      </c>
      <c r="CB541" s="14">
        <f t="shared" si="51"/>
        <v>-165.82900000000001</v>
      </c>
      <c r="CC541" s="14">
        <f t="shared" si="52"/>
        <v>2.403945930422398</v>
      </c>
      <c r="CD541" s="14">
        <f t="shared" si="53"/>
        <v>15305.219429703615</v>
      </c>
      <c r="CE541" s="101"/>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0">
        <v>154.02500000000001</v>
      </c>
      <c r="BZ542" s="121" t="str">
        <f t="shared" si="49"/>
        <v>Guayaramerin Beltran AP</v>
      </c>
      <c r="CA542" s="14">
        <f t="shared" si="50"/>
        <v>-10.817</v>
      </c>
      <c r="CB542" s="14">
        <f t="shared" si="51"/>
        <v>-65.349999999999994</v>
      </c>
      <c r="CC542" s="14">
        <f t="shared" si="52"/>
        <v>1.4614618717334529</v>
      </c>
      <c r="CD542" s="14">
        <f t="shared" si="53"/>
        <v>9304.6995574877874</v>
      </c>
      <c r="CE542" s="101"/>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0">
        <v>164.68299999999999</v>
      </c>
      <c r="BZ543" s="121" t="str">
        <f t="shared" si="49"/>
        <v>Niulakita</v>
      </c>
      <c r="CA543" s="14">
        <f t="shared" si="50"/>
        <v>-10.79</v>
      </c>
      <c r="CB543" s="14">
        <f t="shared" si="51"/>
        <v>179.47800000000001</v>
      </c>
      <c r="CC543" s="14">
        <f t="shared" si="52"/>
        <v>2.4310436853264865</v>
      </c>
      <c r="CD543" s="14">
        <f t="shared" si="53"/>
        <v>15477.742896063994</v>
      </c>
      <c r="CE543" s="101"/>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0">
        <v>187.58099999999999</v>
      </c>
      <c r="BZ544" s="121" t="str">
        <f t="shared" si="49"/>
        <v>Porto Amboim AP</v>
      </c>
      <c r="CA544" s="14">
        <f t="shared" si="50"/>
        <v>-10.726000000000001</v>
      </c>
      <c r="CB544" s="14">
        <f t="shared" si="51"/>
        <v>13.760999999999999</v>
      </c>
      <c r="CC544" s="14">
        <f t="shared" si="52"/>
        <v>1.1060745120910402</v>
      </c>
      <c r="CD544" s="14">
        <f t="shared" si="53"/>
        <v>7042.0523602131043</v>
      </c>
      <c r="CE544" s="101"/>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0">
        <v>165.19</v>
      </c>
      <c r="BZ545" s="121" t="str">
        <f t="shared" si="49"/>
        <v>Santa Cruz Island AP</v>
      </c>
      <c r="CA545" s="14">
        <f t="shared" si="50"/>
        <v>-10.72</v>
      </c>
      <c r="CB545" s="14">
        <f t="shared" si="51"/>
        <v>165.798</v>
      </c>
      <c r="CC545" s="14">
        <f t="shared" si="52"/>
        <v>2.40206963687092</v>
      </c>
      <c r="CD545" s="14">
        <f t="shared" si="53"/>
        <v>15293.273618378787</v>
      </c>
      <c r="CE545" s="101"/>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0">
        <v>181.07</v>
      </c>
      <c r="BZ546" s="121" t="str">
        <f t="shared" si="49"/>
        <v>Porto Nacional AP</v>
      </c>
      <c r="CA546" s="14">
        <f t="shared" si="50"/>
        <v>-10.718999999999999</v>
      </c>
      <c r="CB546" s="14">
        <f t="shared" si="51"/>
        <v>-48.4</v>
      </c>
      <c r="CC546" s="14">
        <f t="shared" si="52"/>
        <v>1.3063958864798528</v>
      </c>
      <c r="CD546" s="14">
        <f t="shared" si="53"/>
        <v>8317.4398606889845</v>
      </c>
      <c r="CE546" s="101"/>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0">
        <v>188.58</v>
      </c>
      <c r="BZ547" s="121" t="str">
        <f t="shared" si="49"/>
        <v>Songea AP</v>
      </c>
      <c r="CA547" s="14">
        <f t="shared" si="50"/>
        <v>-10.683</v>
      </c>
      <c r="CB547" s="14">
        <f t="shared" si="51"/>
        <v>35.582999999999998</v>
      </c>
      <c r="CC547" s="14">
        <f t="shared" si="52"/>
        <v>1.2113011279926922</v>
      </c>
      <c r="CD547" s="14">
        <f t="shared" si="53"/>
        <v>7711.9993943117197</v>
      </c>
      <c r="CE547" s="101"/>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0">
        <v>170.077</v>
      </c>
      <c r="BZ548" s="121" t="str">
        <f t="shared" si="49"/>
        <v>Misima AP</v>
      </c>
      <c r="CA548" s="14">
        <f t="shared" si="50"/>
        <v>-10.683</v>
      </c>
      <c r="CB548" s="14">
        <f t="shared" si="51"/>
        <v>152.833</v>
      </c>
      <c r="CC548" s="14">
        <f t="shared" si="52"/>
        <v>2.3320118278961548</v>
      </c>
      <c r="CD548" s="14">
        <f t="shared" si="53"/>
        <v>14847.2360742088</v>
      </c>
      <c r="CE548" s="101"/>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0">
        <v>222.44300000000001</v>
      </c>
      <c r="BZ549" s="121" t="str">
        <f t="shared" si="49"/>
        <v>Northern Endeavour Oil Platform</v>
      </c>
      <c r="CA549" s="14">
        <f t="shared" si="50"/>
        <v>-10.617000000000001</v>
      </c>
      <c r="CB549" s="14">
        <f t="shared" si="51"/>
        <v>125.983</v>
      </c>
      <c r="CC549" s="14">
        <f t="shared" si="52"/>
        <v>2.0996542907871261</v>
      </c>
      <c r="CD549" s="14">
        <f t="shared" si="53"/>
        <v>13367.883711664479</v>
      </c>
      <c r="CE549" s="101"/>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0">
        <v>185.38800000000001</v>
      </c>
      <c r="BZ550" s="121" t="str">
        <f t="shared" si="49"/>
        <v>Savu Tardamu AP</v>
      </c>
      <c r="CA550" s="14">
        <f t="shared" si="50"/>
        <v>-10.494</v>
      </c>
      <c r="CB550" s="14">
        <f t="shared" si="51"/>
        <v>121.848</v>
      </c>
      <c r="CC550" s="14">
        <f t="shared" si="52"/>
        <v>2.056049203082003</v>
      </c>
      <c r="CD550" s="14">
        <f t="shared" si="53"/>
        <v>13090.262893686633</v>
      </c>
      <c r="CE550" s="101"/>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0">
        <v>141.214</v>
      </c>
      <c r="BZ551" s="121" t="str">
        <f t="shared" si="49"/>
        <v>Christmas Island AP</v>
      </c>
      <c r="CA551" s="14">
        <f t="shared" si="50"/>
        <v>-10.451000000000001</v>
      </c>
      <c r="CB551" s="14">
        <f t="shared" si="51"/>
        <v>105.69</v>
      </c>
      <c r="CC551" s="14">
        <f t="shared" si="52"/>
        <v>1.8844589100983722</v>
      </c>
      <c r="CD551" s="14">
        <f t="shared" si="53"/>
        <v>11997.797770870769</v>
      </c>
      <c r="CE551" s="101"/>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0">
        <v>173.22900000000001</v>
      </c>
      <c r="BZ552" s="121" t="str">
        <f t="shared" si="49"/>
        <v>Kirakira AP</v>
      </c>
      <c r="CA552" s="14">
        <f t="shared" si="50"/>
        <v>-10.449</v>
      </c>
      <c r="CB552" s="14">
        <f t="shared" si="51"/>
        <v>161.89500000000001</v>
      </c>
      <c r="CC552" s="14">
        <f t="shared" si="52"/>
        <v>2.3805916357650152</v>
      </c>
      <c r="CD552" s="14">
        <f t="shared" si="53"/>
        <v>15156.52947797313</v>
      </c>
      <c r="CE552" s="101"/>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0">
        <v>197.35499999999999</v>
      </c>
      <c r="BZ553" s="121" t="str">
        <f t="shared" si="49"/>
        <v>Agalega Island</v>
      </c>
      <c r="CA553" s="14">
        <f t="shared" si="50"/>
        <v>-10.382999999999999</v>
      </c>
      <c r="CB553" s="14">
        <f t="shared" si="51"/>
        <v>56.61</v>
      </c>
      <c r="CC553" s="14">
        <f t="shared" si="52"/>
        <v>1.3744965772309994</v>
      </c>
      <c r="CD553" s="14">
        <f t="shared" si="53"/>
        <v>8751.0170065266811</v>
      </c>
      <c r="CE553" s="101"/>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0">
        <v>190.67699999999999</v>
      </c>
      <c r="BZ554" s="121" t="str">
        <f t="shared" si="49"/>
        <v>Manihiki Humphrey Island</v>
      </c>
      <c r="CA554" s="14">
        <f t="shared" si="50"/>
        <v>-10.377000000000001</v>
      </c>
      <c r="CB554" s="14">
        <f t="shared" si="51"/>
        <v>-161.00200000000001</v>
      </c>
      <c r="CC554" s="14">
        <f t="shared" si="52"/>
        <v>2.3740179010442755</v>
      </c>
      <c r="CD554" s="14">
        <f t="shared" si="53"/>
        <v>15114.67643498231</v>
      </c>
      <c r="CE554" s="101"/>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0">
        <v>190.46299999999999</v>
      </c>
      <c r="BZ555" s="121" t="str">
        <f t="shared" si="49"/>
        <v>Mtwara AP</v>
      </c>
      <c r="CA555" s="14">
        <f t="shared" si="50"/>
        <v>-10.339</v>
      </c>
      <c r="CB555" s="14">
        <f t="shared" si="51"/>
        <v>40.182000000000002</v>
      </c>
      <c r="CC555" s="14">
        <f t="shared" si="52"/>
        <v>1.2379529958085058</v>
      </c>
      <c r="CD555" s="14">
        <f t="shared" si="53"/>
        <v>7881.6840282172789</v>
      </c>
      <c r="CE555" s="101"/>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0">
        <v>194.36099999999999</v>
      </c>
      <c r="BZ556" s="121" t="str">
        <f t="shared" si="49"/>
        <v>Gurney AP</v>
      </c>
      <c r="CA556" s="14">
        <f t="shared" si="50"/>
        <v>-10.317</v>
      </c>
      <c r="CB556" s="14">
        <f t="shared" si="51"/>
        <v>150.333</v>
      </c>
      <c r="CC556" s="14">
        <f t="shared" si="52"/>
        <v>2.3088599001629171</v>
      </c>
      <c r="CD556" s="14">
        <f t="shared" si="53"/>
        <v>14699.834533394787</v>
      </c>
      <c r="CE556" s="101"/>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0">
        <v>162.386</v>
      </c>
      <c r="BZ557" s="121" t="str">
        <f t="shared" si="49"/>
        <v>Matupa</v>
      </c>
      <c r="CA557" s="14">
        <f t="shared" si="50"/>
        <v>-10.25</v>
      </c>
      <c r="CB557" s="14">
        <f t="shared" si="51"/>
        <v>-54.917000000000002</v>
      </c>
      <c r="CC557" s="14">
        <f t="shared" si="52"/>
        <v>1.355433231155049</v>
      </c>
      <c r="CD557" s="14">
        <f t="shared" si="53"/>
        <v>8629.6462672498892</v>
      </c>
      <c r="CE557" s="101"/>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0">
        <v>188.101</v>
      </c>
      <c r="BZ558" s="121" t="str">
        <f t="shared" si="49"/>
        <v>Kasama AP</v>
      </c>
      <c r="CA558" s="14">
        <f t="shared" si="50"/>
        <v>-10.217000000000001</v>
      </c>
      <c r="CB558" s="14">
        <f t="shared" si="51"/>
        <v>31.132999999999999</v>
      </c>
      <c r="CC558" s="14">
        <f t="shared" si="52"/>
        <v>1.175551737750052</v>
      </c>
      <c r="CD558" s="14">
        <f t="shared" si="53"/>
        <v>7484.3935005112826</v>
      </c>
      <c r="CE558" s="101"/>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0">
        <v>180.422</v>
      </c>
      <c r="BZ559" s="121" t="str">
        <f t="shared" si="49"/>
        <v>Kupang El Tari Intl AP</v>
      </c>
      <c r="CA559" s="14">
        <f t="shared" si="50"/>
        <v>-10.172000000000001</v>
      </c>
      <c r="CB559" s="14">
        <f t="shared" si="51"/>
        <v>123.67100000000001</v>
      </c>
      <c r="CC559" s="14">
        <f t="shared" si="52"/>
        <v>2.0700982188191208</v>
      </c>
      <c r="CD559" s="14">
        <f t="shared" si="53"/>
        <v>13179.708860797118</v>
      </c>
      <c r="CE559" s="101"/>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0">
        <v>191.76400000000001</v>
      </c>
      <c r="BZ560" s="121" t="str">
        <f t="shared" si="49"/>
        <v>Rakahanga Atoll</v>
      </c>
      <c r="CA560" s="14">
        <f t="shared" si="50"/>
        <v>-10.035</v>
      </c>
      <c r="CB560" s="14">
        <f t="shared" si="51"/>
        <v>-161.09399999999999</v>
      </c>
      <c r="CC560" s="14">
        <f t="shared" si="52"/>
        <v>2.3687699411509282</v>
      </c>
      <c r="CD560" s="14">
        <f t="shared" si="53"/>
        <v>15081.264211891314</v>
      </c>
      <c r="CE560" s="101"/>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0">
        <v>199.625</v>
      </c>
      <c r="BZ561" s="121" t="str">
        <f t="shared" si="49"/>
        <v>Huanuco Fernandini AP</v>
      </c>
      <c r="CA561" s="14">
        <f t="shared" si="50"/>
        <v>-9.8789999999999996</v>
      </c>
      <c r="CB561" s="14">
        <f t="shared" si="51"/>
        <v>-76.204999999999998</v>
      </c>
      <c r="CC561" s="14">
        <f t="shared" si="52"/>
        <v>1.5577903967578537</v>
      </c>
      <c r="CD561" s="14">
        <f t="shared" si="53"/>
        <v>9917.9950539381171</v>
      </c>
      <c r="CE561" s="101"/>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0">
        <v>159.07499999999999</v>
      </c>
      <c r="BZ562" s="121" t="str">
        <f t="shared" si="49"/>
        <v>Rio Branco Medici Intl AP</v>
      </c>
      <c r="CA562" s="14">
        <f t="shared" si="50"/>
        <v>-9.8689999999999998</v>
      </c>
      <c r="CB562" s="14">
        <f t="shared" si="51"/>
        <v>-67.894000000000005</v>
      </c>
      <c r="CC562" s="14">
        <f t="shared" si="52"/>
        <v>1.4729861434832159</v>
      </c>
      <c r="CD562" s="14">
        <f t="shared" si="53"/>
        <v>9378.0712193315558</v>
      </c>
      <c r="CE562" s="101"/>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0">
        <v>200.351</v>
      </c>
      <c r="BZ563" s="121" t="str">
        <f t="shared" si="49"/>
        <v>Atuona Hiva Oa AP</v>
      </c>
      <c r="CA563" s="14">
        <f t="shared" si="50"/>
        <v>-9.8000000000000007</v>
      </c>
      <c r="CB563" s="14">
        <f t="shared" si="51"/>
        <v>-139.03299999999999</v>
      </c>
      <c r="CC563" s="14">
        <f t="shared" si="52"/>
        <v>2.2089313928916745</v>
      </c>
      <c r="CD563" s="14">
        <f t="shared" si="53"/>
        <v>14063.619004703438</v>
      </c>
      <c r="CE563" s="101"/>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0">
        <v>175.024</v>
      </c>
      <c r="BZ564" s="121" t="str">
        <f t="shared" si="49"/>
        <v>Saurimo AP</v>
      </c>
      <c r="CA564" s="14">
        <f t="shared" si="50"/>
        <v>-9.6890000000000001</v>
      </c>
      <c r="CB564" s="14">
        <f t="shared" si="51"/>
        <v>20.431999999999999</v>
      </c>
      <c r="CC564" s="14">
        <f t="shared" si="52"/>
        <v>1.1119192455807705</v>
      </c>
      <c r="CD564" s="14">
        <f t="shared" si="53"/>
        <v>7079.264065949239</v>
      </c>
      <c r="CE564" s="101"/>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0">
        <v>191.20599999999999</v>
      </c>
      <c r="BZ565" s="121" t="str">
        <f t="shared" si="49"/>
        <v>Waingapu Umbu Mehang Kunda AP</v>
      </c>
      <c r="CA565" s="14">
        <f t="shared" si="50"/>
        <v>-9.6690000000000005</v>
      </c>
      <c r="CB565" s="14">
        <f t="shared" si="51"/>
        <v>120.30200000000001</v>
      </c>
      <c r="CC565" s="14">
        <f t="shared" si="52"/>
        <v>2.0286242189033756</v>
      </c>
      <c r="CD565" s="14">
        <f t="shared" si="53"/>
        <v>12915.656054407062</v>
      </c>
      <c r="CE565" s="101"/>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0">
        <v>172.333</v>
      </c>
      <c r="BZ566" s="121" t="str">
        <f t="shared" si="49"/>
        <v>Malanje</v>
      </c>
      <c r="CA566" s="14">
        <f t="shared" si="50"/>
        <v>-9.5500000000000007</v>
      </c>
      <c r="CB566" s="14">
        <f t="shared" si="51"/>
        <v>16.367000000000001</v>
      </c>
      <c r="CC566" s="14">
        <f t="shared" si="52"/>
        <v>1.0940773256997112</v>
      </c>
      <c r="CD566" s="14">
        <f t="shared" si="53"/>
        <v>6965.669789401255</v>
      </c>
      <c r="CE566" s="101"/>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0">
        <v>186.32499999999999</v>
      </c>
      <c r="BZ567" s="121" t="str">
        <f t="shared" si="49"/>
        <v>Port Moresby Jacksons Intl AP</v>
      </c>
      <c r="CA567" s="14">
        <f t="shared" si="50"/>
        <v>-9.4429999999999996</v>
      </c>
      <c r="CB567" s="14">
        <f t="shared" si="51"/>
        <v>147.22</v>
      </c>
      <c r="CC567" s="14">
        <f t="shared" si="52"/>
        <v>2.272172498535808</v>
      </c>
      <c r="CD567" s="14">
        <f t="shared" si="53"/>
        <v>14466.256595928488</v>
      </c>
      <c r="CE567" s="101"/>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0">
        <v>188.756</v>
      </c>
      <c r="BZ568" s="121" t="str">
        <f t="shared" si="49"/>
        <v>Honiara</v>
      </c>
      <c r="CA568" s="14">
        <f t="shared" si="50"/>
        <v>-9.43</v>
      </c>
      <c r="CB568" s="14">
        <f t="shared" si="51"/>
        <v>159.958</v>
      </c>
      <c r="CC568" s="14">
        <f t="shared" si="52"/>
        <v>2.3539306519976266</v>
      </c>
      <c r="CD568" s="14">
        <f t="shared" si="53"/>
        <v>14986.786805474692</v>
      </c>
      <c r="CE568" s="101"/>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0">
        <v>183.465</v>
      </c>
      <c r="BZ569" s="121" t="str">
        <f t="shared" si="49"/>
        <v>Aldabra Island</v>
      </c>
      <c r="CA569" s="14">
        <f t="shared" si="50"/>
        <v>-9.39</v>
      </c>
      <c r="CB569" s="14">
        <f t="shared" si="51"/>
        <v>46.442999999999998</v>
      </c>
      <c r="CC569" s="14">
        <f t="shared" si="52"/>
        <v>1.271603388917697</v>
      </c>
      <c r="CD569" s="14">
        <f t="shared" si="53"/>
        <v>8095.9262222342886</v>
      </c>
      <c r="CE569" s="101"/>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0">
        <v>165.09700000000001</v>
      </c>
      <c r="BZ570" s="121" t="str">
        <f t="shared" si="49"/>
        <v>Fenuafala Fakaofo</v>
      </c>
      <c r="CA570" s="14">
        <f t="shared" si="50"/>
        <v>-9.3770000000000007</v>
      </c>
      <c r="CB570" s="14">
        <f t="shared" si="51"/>
        <v>-171.268</v>
      </c>
      <c r="CC570" s="14">
        <f t="shared" si="52"/>
        <v>2.3956139184377689</v>
      </c>
      <c r="CD570" s="14">
        <f t="shared" si="53"/>
        <v>15252.17195051457</v>
      </c>
      <c r="CE570" s="101"/>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0">
        <v>212.636</v>
      </c>
      <c r="BZ571" s="121" t="str">
        <f t="shared" si="49"/>
        <v>Huaraz Graziani Intl AP</v>
      </c>
      <c r="CA571" s="14">
        <f t="shared" si="50"/>
        <v>-9.3469999999999995</v>
      </c>
      <c r="CB571" s="14">
        <f t="shared" si="51"/>
        <v>-77.597999999999999</v>
      </c>
      <c r="CC571" s="14">
        <f t="shared" si="52"/>
        <v>1.564933422479466</v>
      </c>
      <c r="CD571" s="14">
        <f t="shared" si="53"/>
        <v>9963.4726059403274</v>
      </c>
      <c r="CE571" s="101"/>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0">
        <v>181.785</v>
      </c>
      <c r="BZ572" s="121" t="str">
        <f t="shared" si="49"/>
        <v>Penrhyn Atoll Tongareva AP</v>
      </c>
      <c r="CA572" s="14">
        <f t="shared" si="50"/>
        <v>-8.9990000000000006</v>
      </c>
      <c r="CB572" s="14">
        <f t="shared" si="51"/>
        <v>-158.04</v>
      </c>
      <c r="CC572" s="14">
        <f t="shared" si="52"/>
        <v>2.3354025356450743</v>
      </c>
      <c r="CD572" s="14">
        <f t="shared" si="53"/>
        <v>14868.823717034898</v>
      </c>
      <c r="CE572" s="101"/>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0">
        <v>179.44399999999999</v>
      </c>
      <c r="BZ573" s="121" t="str">
        <f t="shared" si="49"/>
        <v>Mbeya AP</v>
      </c>
      <c r="CA573" s="14">
        <f t="shared" si="50"/>
        <v>-8.9329999999999998</v>
      </c>
      <c r="CB573" s="14">
        <f t="shared" si="51"/>
        <v>33.466999999999999</v>
      </c>
      <c r="CC573" s="14">
        <f t="shared" si="52"/>
        <v>1.1691985350555887</v>
      </c>
      <c r="CD573" s="14">
        <f t="shared" si="53"/>
        <v>7443.9445203201758</v>
      </c>
      <c r="CE573" s="101"/>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0">
        <v>164.68</v>
      </c>
      <c r="BZ574" s="121" t="str">
        <f t="shared" si="49"/>
        <v>Mbala AP</v>
      </c>
      <c r="CA574" s="14">
        <f t="shared" si="50"/>
        <v>-8.85</v>
      </c>
      <c r="CB574" s="14">
        <f t="shared" si="51"/>
        <v>31.332999999999998</v>
      </c>
      <c r="CC574" s="14">
        <f t="shared" si="52"/>
        <v>1.1544360128993472</v>
      </c>
      <c r="CD574" s="14">
        <f t="shared" si="53"/>
        <v>7349.955866882603</v>
      </c>
      <c r="CE574" s="101"/>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0">
        <v>184.78800000000001</v>
      </c>
      <c r="BZ575" s="121" t="str">
        <f t="shared" si="49"/>
        <v>Auki</v>
      </c>
      <c r="CA575" s="14">
        <f t="shared" si="50"/>
        <v>-8.7829999999999995</v>
      </c>
      <c r="CB575" s="14">
        <f t="shared" si="51"/>
        <v>160.733</v>
      </c>
      <c r="CC575" s="14">
        <f t="shared" si="52"/>
        <v>2.347047369494391</v>
      </c>
      <c r="CD575" s="14">
        <f t="shared" si="53"/>
        <v>14942.962962444182</v>
      </c>
      <c r="CE575" s="101"/>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0">
        <v>182.483</v>
      </c>
      <c r="BZ576" s="121" t="str">
        <f t="shared" si="49"/>
        <v>Mataram Zainuddin Abdul Madjid Intl AP</v>
      </c>
      <c r="CA576" s="14">
        <f t="shared" si="50"/>
        <v>-8.75</v>
      </c>
      <c r="CB576" s="14">
        <f t="shared" si="51"/>
        <v>116.267</v>
      </c>
      <c r="CC576" s="14">
        <f t="shared" si="52"/>
        <v>1.9739335679262422</v>
      </c>
      <c r="CD576" s="14">
        <f t="shared" si="53"/>
        <v>12567.456702930267</v>
      </c>
      <c r="CE576" s="101"/>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0">
        <v>186.18</v>
      </c>
      <c r="BZ577" s="121" t="str">
        <f t="shared" si="49"/>
        <v>Maumere Seda AP</v>
      </c>
      <c r="CA577" s="14">
        <f t="shared" si="50"/>
        <v>-8.641</v>
      </c>
      <c r="CB577" s="14">
        <f t="shared" si="51"/>
        <v>122.23699999999999</v>
      </c>
      <c r="CC577" s="14">
        <f t="shared" si="52"/>
        <v>2.0339631606366497</v>
      </c>
      <c r="CD577" s="14">
        <f t="shared" si="53"/>
        <v>12949.647532216966</v>
      </c>
      <c r="CE577" s="101"/>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0">
        <v>168.02</v>
      </c>
      <c r="BZ578" s="121" t="str">
        <f t="shared" si="49"/>
        <v>Ruteng Satar Tacik</v>
      </c>
      <c r="CA578" s="14">
        <f t="shared" si="50"/>
        <v>-8.6329999999999991</v>
      </c>
      <c r="CB578" s="14">
        <f t="shared" si="51"/>
        <v>120.45</v>
      </c>
      <c r="CC578" s="14">
        <f t="shared" si="52"/>
        <v>2.015628365810199</v>
      </c>
      <c r="CD578" s="14">
        <f t="shared" si="53"/>
        <v>12832.915265294425</v>
      </c>
      <c r="CE578" s="101"/>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0">
        <v>187.59399999999999</v>
      </c>
      <c r="BZ579" s="121" t="str">
        <f t="shared" si="49"/>
        <v>Bima Sultan Muhammad Salahuddin AP</v>
      </c>
      <c r="CA579" s="14">
        <f t="shared" si="50"/>
        <v>-8.5399999999999991</v>
      </c>
      <c r="CB579" s="14">
        <f t="shared" si="51"/>
        <v>118.687</v>
      </c>
      <c r="CC579" s="14">
        <f t="shared" si="52"/>
        <v>1.9961778590174153</v>
      </c>
      <c r="CD579" s="14">
        <f t="shared" si="53"/>
        <v>12709.079587164098</v>
      </c>
      <c r="CE579" s="101"/>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0">
        <v>163.63300000000001</v>
      </c>
      <c r="BZ580" s="121" t="str">
        <f t="shared" si="49"/>
        <v>Atafu</v>
      </c>
      <c r="CA580" s="14">
        <f t="shared" si="50"/>
        <v>-8.5329999999999995</v>
      </c>
      <c r="CB580" s="14">
        <f t="shared" si="51"/>
        <v>-172.517</v>
      </c>
      <c r="CC580" s="14">
        <f t="shared" si="52"/>
        <v>2.3838111449753328</v>
      </c>
      <c r="CD580" s="14">
        <f t="shared" si="53"/>
        <v>15177.027149861784</v>
      </c>
      <c r="CE580" s="101"/>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0">
        <v>187.92</v>
      </c>
      <c r="BZ581" s="121" t="str">
        <f t="shared" si="49"/>
        <v>Merauke Mopah Intl AP</v>
      </c>
      <c r="CA581" s="14">
        <f t="shared" si="50"/>
        <v>-8.52</v>
      </c>
      <c r="CB581" s="14">
        <f t="shared" si="51"/>
        <v>140.41800000000001</v>
      </c>
      <c r="CC581" s="14">
        <f t="shared" si="52"/>
        <v>2.2032388277157957</v>
      </c>
      <c r="CD581" s="14">
        <f t="shared" si="53"/>
        <v>14027.376110039244</v>
      </c>
      <c r="CE581" s="101"/>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0">
        <v>193.86099999999999</v>
      </c>
      <c r="BZ582" s="121" t="str">
        <f t="shared" si="49"/>
        <v>Funafuti Port</v>
      </c>
      <c r="CA582" s="14">
        <f t="shared" si="50"/>
        <v>-8.4909999999999997</v>
      </c>
      <c r="CB582" s="14">
        <f t="shared" si="51"/>
        <v>179.21600000000001</v>
      </c>
      <c r="CC582" s="14">
        <f t="shared" si="52"/>
        <v>2.3908796789587696</v>
      </c>
      <c r="CD582" s="14">
        <f t="shared" si="53"/>
        <v>15222.030434791664</v>
      </c>
      <c r="CE582" s="101"/>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0">
        <v>188.809</v>
      </c>
      <c r="BZ583" s="121"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1"/>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0">
        <v>171.38200000000001</v>
      </c>
      <c r="BZ584" s="121" t="str">
        <f t="shared" si="49"/>
        <v>Pucallpa Rengifo Intl AP</v>
      </c>
      <c r="CA584" s="14">
        <f t="shared" si="50"/>
        <v>-8.3780000000000001</v>
      </c>
      <c r="CB584" s="14">
        <f t="shared" si="51"/>
        <v>-74.573999999999998</v>
      </c>
      <c r="CC584" s="14">
        <f t="shared" si="52"/>
        <v>1.5199491446718545</v>
      </c>
      <c r="CD584" s="14">
        <f t="shared" si="53"/>
        <v>9677.0708886557532</v>
      </c>
      <c r="CE584" s="101"/>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0">
        <v>154.99299999999999</v>
      </c>
      <c r="BZ585" s="121"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1"/>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0">
        <v>187.553</v>
      </c>
      <c r="BZ586" s="121" t="str">
        <f t="shared" si="55"/>
        <v>Larantuka Gewayenta</v>
      </c>
      <c r="CA586" s="14">
        <f t="shared" si="56"/>
        <v>-8.2669999999999995</v>
      </c>
      <c r="CB586" s="14">
        <f t="shared" si="57"/>
        <v>122.967</v>
      </c>
      <c r="CC586" s="14">
        <f t="shared" si="58"/>
        <v>2.0360560111087889</v>
      </c>
      <c r="CD586" s="14">
        <f t="shared" si="59"/>
        <v>12962.972098008684</v>
      </c>
      <c r="CE586" s="101"/>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0">
        <v>188.143</v>
      </c>
      <c r="BZ587" s="121" t="str">
        <f t="shared" si="55"/>
        <v>Alor Mali Kalabahi</v>
      </c>
      <c r="CA587" s="14">
        <f t="shared" si="56"/>
        <v>-8.2170000000000005</v>
      </c>
      <c r="CB587" s="14">
        <f t="shared" si="57"/>
        <v>124.56699999999999</v>
      </c>
      <c r="CC587" s="14">
        <f t="shared" si="58"/>
        <v>2.0513917839820706</v>
      </c>
      <c r="CD587" s="14">
        <f t="shared" si="59"/>
        <v>13060.610470810368</v>
      </c>
      <c r="CE587" s="101"/>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0">
        <v>175.21899999999999</v>
      </c>
      <c r="BZ588" s="121" t="str">
        <f t="shared" si="55"/>
        <v>Saumlaki Olilit AP</v>
      </c>
      <c r="CA588" s="14">
        <f t="shared" si="56"/>
        <v>-7.9829999999999997</v>
      </c>
      <c r="CB588" s="14">
        <f t="shared" si="57"/>
        <v>131.30000000000001</v>
      </c>
      <c r="CC588" s="14">
        <f t="shared" si="58"/>
        <v>2.1134087655619758</v>
      </c>
      <c r="CD588" s="14">
        <f t="shared" si="59"/>
        <v>13455.454422762965</v>
      </c>
      <c r="CE588" s="101"/>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0">
        <v>187.398</v>
      </c>
      <c r="BZ589" s="121" t="str">
        <f t="shared" si="55"/>
        <v>Ascension RAF-Wideawake AF-Ascension Island</v>
      </c>
      <c r="CA589" s="14">
        <f t="shared" si="56"/>
        <v>-7.97</v>
      </c>
      <c r="CB589" s="14">
        <f t="shared" si="57"/>
        <v>-14.394</v>
      </c>
      <c r="CC589" s="14">
        <f t="shared" si="58"/>
        <v>1.0599639479798846</v>
      </c>
      <c r="CD589" s="14">
        <f t="shared" si="59"/>
        <v>6748.4799080137946</v>
      </c>
      <c r="CE589" s="101"/>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0">
        <v>172.81700000000001</v>
      </c>
      <c r="BZ590" s="121" t="str">
        <f t="shared" si="55"/>
        <v>Sumbawanga</v>
      </c>
      <c r="CA590" s="14">
        <f t="shared" si="56"/>
        <v>-7.9669999999999996</v>
      </c>
      <c r="CB590" s="14">
        <f t="shared" si="57"/>
        <v>31.63</v>
      </c>
      <c r="CC590" s="14">
        <f t="shared" si="58"/>
        <v>1.1418762176828594</v>
      </c>
      <c r="CD590" s="14">
        <f t="shared" si="59"/>
        <v>7269.9913305143864</v>
      </c>
      <c r="CE590" s="101"/>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0">
        <v>173.072</v>
      </c>
      <c r="BZ591" s="121" t="str">
        <f t="shared" si="55"/>
        <v>Cilacap</v>
      </c>
      <c r="CA591" s="14">
        <f t="shared" si="56"/>
        <v>-7.7329999999999997</v>
      </c>
      <c r="CB591" s="14">
        <f t="shared" si="57"/>
        <v>109.017</v>
      </c>
      <c r="CC591" s="14">
        <f t="shared" si="58"/>
        <v>1.8831757384136212</v>
      </c>
      <c r="CD591" s="14">
        <f t="shared" si="59"/>
        <v>11989.62819269825</v>
      </c>
      <c r="CE591" s="101"/>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0">
        <v>193.46299999999999</v>
      </c>
      <c r="BZ592" s="121" t="str">
        <f t="shared" si="55"/>
        <v>Iringa Nduli AP</v>
      </c>
      <c r="CA592" s="14">
        <f t="shared" si="56"/>
        <v>-7.6689999999999996</v>
      </c>
      <c r="CB592" s="14">
        <f t="shared" si="57"/>
        <v>35.752000000000002</v>
      </c>
      <c r="CC592" s="14">
        <f t="shared" si="58"/>
        <v>1.1640575660599857</v>
      </c>
      <c r="CD592" s="14">
        <f t="shared" si="59"/>
        <v>7411.2134769288714</v>
      </c>
      <c r="CE592" s="101"/>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0">
        <v>200.16399999999999</v>
      </c>
      <c r="BZ593" s="121" t="str">
        <f t="shared" si="55"/>
        <v>Madium Iswahyudi AP</v>
      </c>
      <c r="CA593" s="14">
        <f t="shared" si="56"/>
        <v>-7.6159999999999997</v>
      </c>
      <c r="CB593" s="14">
        <f t="shared" si="57"/>
        <v>111.434</v>
      </c>
      <c r="CC593" s="14">
        <f t="shared" si="58"/>
        <v>1.9073138235776421</v>
      </c>
      <c r="CD593" s="14">
        <f t="shared" si="59"/>
        <v>12143.308308949157</v>
      </c>
      <c r="CE593" s="101"/>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0">
        <v>157.89599999999999</v>
      </c>
      <c r="BZ594" s="121" t="str">
        <f t="shared" si="55"/>
        <v>Cruzeiro do Sul Intl AP</v>
      </c>
      <c r="CA594" s="14">
        <f t="shared" si="56"/>
        <v>-7.6</v>
      </c>
      <c r="CB594" s="14">
        <f t="shared" si="57"/>
        <v>-72.769000000000005</v>
      </c>
      <c r="CC594" s="14">
        <f t="shared" si="58"/>
        <v>1.4904019283676866</v>
      </c>
      <c r="CD594" s="14">
        <f t="shared" si="59"/>
        <v>9488.9524192055087</v>
      </c>
      <c r="CE594" s="101"/>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0">
        <v>159.239</v>
      </c>
      <c r="BZ595" s="121" t="str">
        <f t="shared" si="55"/>
        <v>Uige AP</v>
      </c>
      <c r="CA595" s="14">
        <f t="shared" si="56"/>
        <v>-7.5830000000000002</v>
      </c>
      <c r="CB595" s="14">
        <f t="shared" si="57"/>
        <v>15</v>
      </c>
      <c r="CC595" s="14">
        <f t="shared" si="58"/>
        <v>1.0558478608825128</v>
      </c>
      <c r="CD595" s="14">
        <f t="shared" si="59"/>
        <v>6722.27398739811</v>
      </c>
      <c r="CE595" s="101"/>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0">
        <v>171.654</v>
      </c>
      <c r="BZ596" s="121" t="str">
        <f t="shared" si="55"/>
        <v>Dundo AP</v>
      </c>
      <c r="CA596" s="14">
        <f t="shared" si="56"/>
        <v>-7.4</v>
      </c>
      <c r="CB596" s="14">
        <f t="shared" si="57"/>
        <v>20.817</v>
      </c>
      <c r="CC596" s="14">
        <f t="shared" si="58"/>
        <v>1.0748656386988247</v>
      </c>
      <c r="CD596" s="14">
        <f t="shared" si="59"/>
        <v>6843.3546069163949</v>
      </c>
      <c r="CE596" s="101"/>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0">
        <v>219.21600000000001</v>
      </c>
      <c r="BZ597" s="121" t="str">
        <f t="shared" si="55"/>
        <v>Surabaya Juanda Intl AP</v>
      </c>
      <c r="CA597" s="14">
        <f t="shared" si="56"/>
        <v>-7.38</v>
      </c>
      <c r="CB597" s="14">
        <f t="shared" si="57"/>
        <v>112.78700000000001</v>
      </c>
      <c r="CC597" s="14">
        <f t="shared" si="58"/>
        <v>1.9183781340256194</v>
      </c>
      <c r="CD597" s="14">
        <f t="shared" si="59"/>
        <v>12213.751531944154</v>
      </c>
      <c r="CE597" s="101"/>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0">
        <v>157.30799999999999</v>
      </c>
      <c r="BZ598" s="121" t="str">
        <f t="shared" si="55"/>
        <v>Diego Garcia AP</v>
      </c>
      <c r="CA598" s="14">
        <f t="shared" si="56"/>
        <v>-7.3</v>
      </c>
      <c r="CB598" s="14">
        <f t="shared" si="57"/>
        <v>72.400000000000006</v>
      </c>
      <c r="CC598" s="14">
        <f t="shared" si="58"/>
        <v>1.4844544355014406</v>
      </c>
      <c r="CD598" s="14">
        <f t="shared" si="59"/>
        <v>9451.086474625592</v>
      </c>
      <c r="CE598" s="101"/>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0">
        <v>198.608</v>
      </c>
      <c r="BZ599" s="121" t="str">
        <f t="shared" si="55"/>
        <v>Campina Grande Suassuna AP</v>
      </c>
      <c r="CA599" s="14">
        <f t="shared" si="56"/>
        <v>-7.27</v>
      </c>
      <c r="CB599" s="14">
        <f t="shared" si="57"/>
        <v>-35.896000000000001</v>
      </c>
      <c r="CC599" s="14">
        <f t="shared" si="58"/>
        <v>1.1572818987056754</v>
      </c>
      <c r="CD599" s="14">
        <f t="shared" si="59"/>
        <v>7368.0747880224299</v>
      </c>
      <c r="CE599" s="101"/>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0">
        <v>134.22200000000001</v>
      </c>
      <c r="BZ600" s="121" t="str">
        <f t="shared" si="55"/>
        <v>Labrea</v>
      </c>
      <c r="CA600" s="14">
        <f t="shared" si="56"/>
        <v>-7.2610000000000001</v>
      </c>
      <c r="CB600" s="14">
        <f t="shared" si="57"/>
        <v>-64.789000000000001</v>
      </c>
      <c r="CC600" s="14">
        <f t="shared" si="58"/>
        <v>1.4049400792642481</v>
      </c>
      <c r="CD600" s="14">
        <f t="shared" si="59"/>
        <v>8944.8418646197351</v>
      </c>
      <c r="CE600" s="101"/>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0">
        <v>168.74700000000001</v>
      </c>
      <c r="BZ601" s="121" t="str">
        <f t="shared" si="55"/>
        <v>Nui</v>
      </c>
      <c r="CA601" s="14">
        <f t="shared" si="56"/>
        <v>-7.2329999999999997</v>
      </c>
      <c r="CB601" s="14">
        <f t="shared" si="57"/>
        <v>177.15</v>
      </c>
      <c r="CC601" s="14">
        <f t="shared" si="58"/>
        <v>2.3679693907872128</v>
      </c>
      <c r="CD601" s="14">
        <f t="shared" si="59"/>
        <v>15076.167342271188</v>
      </c>
      <c r="CE601" s="101"/>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0">
        <v>173.465</v>
      </c>
      <c r="BZ602" s="121" t="str">
        <f t="shared" si="55"/>
        <v>Juanjui AP</v>
      </c>
      <c r="CA602" s="14">
        <f t="shared" si="56"/>
        <v>-7.1689999999999996</v>
      </c>
      <c r="CB602" s="14">
        <f t="shared" si="57"/>
        <v>-76.728999999999999</v>
      </c>
      <c r="CC602" s="14">
        <f t="shared" si="58"/>
        <v>1.5256131458175091</v>
      </c>
      <c r="CD602" s="14">
        <f t="shared" si="59"/>
        <v>9713.1319245082141</v>
      </c>
      <c r="CE602" s="101"/>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0">
        <v>186.738</v>
      </c>
      <c r="BZ603" s="121" t="str">
        <f t="shared" si="55"/>
        <v>Cajamarca Iglesias AP</v>
      </c>
      <c r="CA603" s="14">
        <f t="shared" si="56"/>
        <v>-7.1390000000000002</v>
      </c>
      <c r="CB603" s="14">
        <f t="shared" si="57"/>
        <v>-78.489000000000004</v>
      </c>
      <c r="CC603" s="14">
        <f t="shared" si="58"/>
        <v>1.5437334338711683</v>
      </c>
      <c r="CD603" s="14">
        <f t="shared" si="59"/>
        <v>9828.4984896546939</v>
      </c>
      <c r="CE603" s="101"/>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0">
        <v>160.44</v>
      </c>
      <c r="BZ604" s="121" t="str">
        <f t="shared" si="55"/>
        <v>Kalianget Madura Island</v>
      </c>
      <c r="CA604" s="14">
        <f t="shared" si="56"/>
        <v>-7.0510000000000002</v>
      </c>
      <c r="CB604" s="14">
        <f t="shared" si="57"/>
        <v>113.88800000000001</v>
      </c>
      <c r="CC604" s="14">
        <f t="shared" si="58"/>
        <v>1.9254160234902238</v>
      </c>
      <c r="CD604" s="14">
        <f t="shared" si="59"/>
        <v>12258.559712200869</v>
      </c>
      <c r="CE604" s="101"/>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0">
        <v>182.46899999999999</v>
      </c>
      <c r="BZ605" s="121" t="str">
        <f t="shared" si="55"/>
        <v>Bandung Husein Sastranegara Intl AP</v>
      </c>
      <c r="CA605" s="14">
        <f t="shared" si="56"/>
        <v>-6.9009999999999998</v>
      </c>
      <c r="CB605" s="14">
        <f t="shared" si="57"/>
        <v>107.57599999999999</v>
      </c>
      <c r="CC605" s="14">
        <f t="shared" si="58"/>
        <v>1.8563417702824234</v>
      </c>
      <c r="CD605" s="14">
        <f t="shared" si="59"/>
        <v>11818.784179436481</v>
      </c>
      <c r="CE605" s="101"/>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0">
        <v>184.054</v>
      </c>
      <c r="BZ606" s="121" t="str">
        <f t="shared" si="55"/>
        <v>Dar es Salaam Nyerere Intl AP</v>
      </c>
      <c r="CA606" s="14">
        <f t="shared" si="56"/>
        <v>-6.8780000000000001</v>
      </c>
      <c r="CB606" s="14">
        <f t="shared" si="57"/>
        <v>39.203000000000003</v>
      </c>
      <c r="CC606" s="14">
        <f t="shared" si="58"/>
        <v>1.1761108954816106</v>
      </c>
      <c r="CD606" s="14">
        <f t="shared" si="59"/>
        <v>7487.9534939658015</v>
      </c>
      <c r="CE606" s="101"/>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0">
        <v>192.959</v>
      </c>
      <c r="BZ607" s="121" t="str">
        <f t="shared" si="55"/>
        <v>Morogoro Met Station</v>
      </c>
      <c r="CA607" s="14">
        <f t="shared" si="56"/>
        <v>-6.8330000000000002</v>
      </c>
      <c r="CB607" s="14">
        <f t="shared" si="57"/>
        <v>37.65</v>
      </c>
      <c r="CC607" s="14">
        <f t="shared" si="58"/>
        <v>1.1640663223848342</v>
      </c>
      <c r="CD607" s="14">
        <f t="shared" si="59"/>
        <v>7411.2692258837496</v>
      </c>
      <c r="CE607" s="101"/>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0">
        <v>201.38300000000001</v>
      </c>
      <c r="BZ608" s="121" t="str">
        <f t="shared" si="55"/>
        <v>Ciclayo Intl AP</v>
      </c>
      <c r="CA608" s="14">
        <f t="shared" si="56"/>
        <v>-6.7869999999999999</v>
      </c>
      <c r="CB608" s="14">
        <f t="shared" si="57"/>
        <v>-79.828000000000003</v>
      </c>
      <c r="CC608" s="14">
        <f t="shared" si="58"/>
        <v>1.553053221830865</v>
      </c>
      <c r="CD608" s="14">
        <f t="shared" si="59"/>
        <v>9887.8348490778881</v>
      </c>
      <c r="CE608" s="101"/>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0">
        <v>170.834</v>
      </c>
      <c r="BZ609" s="121" t="str">
        <f t="shared" si="55"/>
        <v>Lae</v>
      </c>
      <c r="CA609" s="14">
        <f t="shared" si="56"/>
        <v>-6.7329999999999997</v>
      </c>
      <c r="CB609" s="14">
        <f t="shared" si="57"/>
        <v>147</v>
      </c>
      <c r="CC609" s="14">
        <f t="shared" si="58"/>
        <v>2.2278997854620495</v>
      </c>
      <c r="CD609" s="14">
        <f t="shared" si="59"/>
        <v>14184.385202829757</v>
      </c>
      <c r="CE609" s="101"/>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0">
        <v>173.87299999999999</v>
      </c>
      <c r="BZ610" s="121" t="str">
        <f t="shared" si="55"/>
        <v>Choiseul Bay AP</v>
      </c>
      <c r="CA610" s="14">
        <f t="shared" si="56"/>
        <v>-6.7119999999999997</v>
      </c>
      <c r="CB610" s="14">
        <f t="shared" si="57"/>
        <v>156.39599999999999</v>
      </c>
      <c r="CC610" s="14">
        <f t="shared" si="58"/>
        <v>2.2895187446811831</v>
      </c>
      <c r="CD610" s="14">
        <f t="shared" si="59"/>
        <v>14576.69506302411</v>
      </c>
      <c r="CE610" s="101"/>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0">
        <v>155.10900000000001</v>
      </c>
      <c r="BZ611" s="121" t="str">
        <f t="shared" si="55"/>
        <v>Bogor Citeko</v>
      </c>
      <c r="CA611" s="14">
        <f t="shared" si="56"/>
        <v>-6.7</v>
      </c>
      <c r="CB611" s="14">
        <f t="shared" si="57"/>
        <v>106.93300000000001</v>
      </c>
      <c r="CC611" s="14">
        <f t="shared" si="58"/>
        <v>1.8466938849372392</v>
      </c>
      <c r="CD611" s="14">
        <f t="shared" si="59"/>
        <v>11757.358920086028</v>
      </c>
      <c r="CE611" s="101"/>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0">
        <v>155.71299999999999</v>
      </c>
      <c r="BZ612" s="121" t="str">
        <f t="shared" si="55"/>
        <v>Sao Felix do Xingu</v>
      </c>
      <c r="CA612" s="14">
        <f t="shared" si="56"/>
        <v>-6.633</v>
      </c>
      <c r="CB612" s="14">
        <f t="shared" si="57"/>
        <v>-51.982999999999997</v>
      </c>
      <c r="CC612" s="14">
        <f t="shared" si="58"/>
        <v>1.2752227302659511</v>
      </c>
      <c r="CD612" s="14">
        <f t="shared" si="59"/>
        <v>8118.9695082021617</v>
      </c>
      <c r="CE612" s="101"/>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0">
        <v>159.982</v>
      </c>
      <c r="BZ613" s="121" t="str">
        <f t="shared" si="55"/>
        <v>Jacareacanga AP</v>
      </c>
      <c r="CA613" s="14">
        <f t="shared" si="56"/>
        <v>-6.2329999999999997</v>
      </c>
      <c r="CB613" s="14">
        <f t="shared" si="57"/>
        <v>-57.777000000000001</v>
      </c>
      <c r="CC613" s="14">
        <f t="shared" si="58"/>
        <v>1.3223312623084573</v>
      </c>
      <c r="CD613" s="14">
        <f t="shared" si="59"/>
        <v>8418.8957298352307</v>
      </c>
      <c r="CE613" s="101"/>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0">
        <v>162.273</v>
      </c>
      <c r="BZ614" s="121" t="str">
        <f t="shared" si="55"/>
        <v>Tanah Merah AP</v>
      </c>
      <c r="CA614" s="14">
        <f t="shared" si="56"/>
        <v>-6.1</v>
      </c>
      <c r="CB614" s="14">
        <f t="shared" si="57"/>
        <v>140.30000000000001</v>
      </c>
      <c r="CC614" s="14">
        <f t="shared" si="58"/>
        <v>2.1653065297388423</v>
      </c>
      <c r="CD614" s="14">
        <f t="shared" si="59"/>
        <v>13785.872282243849</v>
      </c>
      <c r="CE614" s="101"/>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0">
        <v>157.49299999999999</v>
      </c>
      <c r="BZ615" s="121" t="str">
        <f t="shared" si="55"/>
        <v>Yuirmaguas Rengifo Intl AP</v>
      </c>
      <c r="CA615" s="14">
        <f t="shared" si="56"/>
        <v>-5.8940000000000001</v>
      </c>
      <c r="CB615" s="14">
        <f t="shared" si="57"/>
        <v>-76.117999999999995</v>
      </c>
      <c r="CC615" s="14">
        <f t="shared" si="58"/>
        <v>1.5014905923390465</v>
      </c>
      <c r="CD615" s="14">
        <f t="shared" si="59"/>
        <v>9559.5506939487732</v>
      </c>
      <c r="CE615" s="101"/>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0">
        <v>142.61000000000001</v>
      </c>
      <c r="BZ616" s="121" t="str">
        <f t="shared" si="55"/>
        <v>Sangkapura Bawean Island</v>
      </c>
      <c r="CA616" s="14">
        <f t="shared" si="56"/>
        <v>-5.85</v>
      </c>
      <c r="CB616" s="14">
        <f t="shared" si="57"/>
        <v>112.633</v>
      </c>
      <c r="CC616" s="14">
        <f t="shared" si="58"/>
        <v>1.8955517281282372</v>
      </c>
      <c r="CD616" s="14">
        <f t="shared" si="59"/>
        <v>12068.422493287477</v>
      </c>
      <c r="CE616" s="101"/>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0">
        <v>171.584</v>
      </c>
      <c r="BZ617" s="121" t="str">
        <f t="shared" si="55"/>
        <v>Nanumea Island</v>
      </c>
      <c r="CA617" s="14">
        <f t="shared" si="56"/>
        <v>-5.6669999999999998</v>
      </c>
      <c r="CB617" s="14">
        <f t="shared" si="57"/>
        <v>176.13300000000001</v>
      </c>
      <c r="CC617" s="14">
        <f t="shared" si="58"/>
        <v>2.3397917492429272</v>
      </c>
      <c r="CD617" s="14">
        <f t="shared" si="59"/>
        <v>14896.768554058404</v>
      </c>
      <c r="CE617" s="101"/>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0">
        <v>167.79900000000001</v>
      </c>
      <c r="BZ618" s="121" t="str">
        <f t="shared" si="55"/>
        <v>Bandar Lampung Radin Inten II AP</v>
      </c>
      <c r="CA618" s="14">
        <f t="shared" si="56"/>
        <v>-5.242</v>
      </c>
      <c r="CB618" s="14">
        <f t="shared" si="57"/>
        <v>105.179</v>
      </c>
      <c r="CC618" s="14">
        <f t="shared" si="58"/>
        <v>1.8078706176448982</v>
      </c>
      <c r="CD618" s="14">
        <f t="shared" si="59"/>
        <v>11510.1825516962</v>
      </c>
      <c r="CE618" s="101"/>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0">
        <v>169.84100000000001</v>
      </c>
      <c r="BZ619" s="121" t="str">
        <f t="shared" si="55"/>
        <v>Madang AP</v>
      </c>
      <c r="CA619" s="14">
        <f t="shared" si="56"/>
        <v>-5.2069999999999999</v>
      </c>
      <c r="CB619" s="14">
        <f t="shared" si="57"/>
        <v>145.78899999999999</v>
      </c>
      <c r="CC619" s="14">
        <f t="shared" si="58"/>
        <v>2.1948267864615003</v>
      </c>
      <c r="CD619" s="14">
        <f t="shared" si="59"/>
        <v>13973.819107937252</v>
      </c>
      <c r="CE619" s="101"/>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0">
        <v>173.96600000000001</v>
      </c>
      <c r="BZ620" s="121" t="str">
        <f t="shared" si="55"/>
        <v>Tabora AP</v>
      </c>
      <c r="CA620" s="14">
        <f t="shared" si="56"/>
        <v>-5.0830000000000002</v>
      </c>
      <c r="CB620" s="14">
        <f t="shared" si="57"/>
        <v>32.832999999999998</v>
      </c>
      <c r="CC620" s="14">
        <f t="shared" si="58"/>
        <v>1.1028122940503087</v>
      </c>
      <c r="CD620" s="14">
        <f t="shared" si="59"/>
        <v>7021.2827737140597</v>
      </c>
      <c r="CE620" s="101"/>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0">
        <v>150.68899999999999</v>
      </c>
      <c r="BZ621" s="121" t="str">
        <f t="shared" si="55"/>
        <v>Lago Carauari</v>
      </c>
      <c r="CA621" s="14">
        <f t="shared" si="56"/>
        <v>-4.95</v>
      </c>
      <c r="CB621" s="14">
        <f t="shared" si="57"/>
        <v>-66.900000000000006</v>
      </c>
      <c r="CC621" s="14">
        <f t="shared" si="58"/>
        <v>1.3930706251431426</v>
      </c>
      <c r="CD621" s="14">
        <f t="shared" si="59"/>
        <v>8869.2725277493337</v>
      </c>
      <c r="CE621" s="101"/>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0">
        <v>159.45500000000001</v>
      </c>
      <c r="BZ622" s="121" t="str">
        <f t="shared" si="55"/>
        <v>Kigoma</v>
      </c>
      <c r="CA622" s="14">
        <f t="shared" si="56"/>
        <v>-4.883</v>
      </c>
      <c r="CB622" s="14">
        <f t="shared" si="57"/>
        <v>29.632999999999999</v>
      </c>
      <c r="CC622" s="14">
        <f t="shared" si="58"/>
        <v>1.0792614867016503</v>
      </c>
      <c r="CD622" s="14">
        <f t="shared" si="59"/>
        <v>6871.3416832526127</v>
      </c>
      <c r="CE622" s="101"/>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0">
        <v>163.72800000000001</v>
      </c>
      <c r="BZ623" s="121" t="str">
        <f t="shared" si="55"/>
        <v>Pointe Noire AP</v>
      </c>
      <c r="CA623" s="14">
        <f t="shared" si="56"/>
        <v>-4.8159999999999998</v>
      </c>
      <c r="CB623" s="14">
        <f t="shared" si="57"/>
        <v>11.887</v>
      </c>
      <c r="CC623" s="14">
        <f t="shared" si="58"/>
        <v>0.99906848214245425</v>
      </c>
      <c r="CD623" s="14">
        <f t="shared" si="59"/>
        <v>6360.7763182112885</v>
      </c>
      <c r="CE623" s="101"/>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0">
        <v>216.53</v>
      </c>
      <c r="BZ624" s="121" t="str">
        <f t="shared" si="55"/>
        <v>Jaguaruana</v>
      </c>
      <c r="CA624" s="14">
        <f t="shared" si="56"/>
        <v>-4.7830000000000004</v>
      </c>
      <c r="CB624" s="14">
        <f t="shared" si="57"/>
        <v>-37.767000000000003</v>
      </c>
      <c r="CC624" s="14">
        <f t="shared" si="58"/>
        <v>1.1309550603322513</v>
      </c>
      <c r="CD624" s="14">
        <f t="shared" si="59"/>
        <v>7200.4595213492748</v>
      </c>
      <c r="CE624" s="101"/>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0">
        <v>172.93700000000001</v>
      </c>
      <c r="BZ625" s="121" t="str">
        <f t="shared" si="55"/>
        <v>Mimika Kokonao AP</v>
      </c>
      <c r="CA625" s="14">
        <f t="shared" si="56"/>
        <v>-4.7169999999999996</v>
      </c>
      <c r="CB625" s="14">
        <f t="shared" si="57"/>
        <v>136.43299999999999</v>
      </c>
      <c r="CC625" s="14">
        <f t="shared" si="58"/>
        <v>2.1113721750433583</v>
      </c>
      <c r="CD625" s="14">
        <f t="shared" si="59"/>
        <v>13442.488047612247</v>
      </c>
      <c r="CE625" s="101"/>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0">
        <v>166.21799999999999</v>
      </c>
      <c r="BZ626" s="121" t="str">
        <f t="shared" si="55"/>
        <v>Seychelles Intl AP</v>
      </c>
      <c r="CA626" s="14">
        <f t="shared" si="56"/>
        <v>-4.6740000000000004</v>
      </c>
      <c r="CB626" s="14">
        <f t="shared" si="57"/>
        <v>55.521999999999998</v>
      </c>
      <c r="CC626" s="14">
        <f t="shared" si="58"/>
        <v>1.2801596633310948</v>
      </c>
      <c r="CD626" s="14">
        <f t="shared" si="59"/>
        <v>8150.4015146027823</v>
      </c>
      <c r="CE626" s="101"/>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0">
        <v>211.667</v>
      </c>
      <c r="BZ627" s="121" t="str">
        <f t="shared" si="55"/>
        <v>Talara Montes Intl AP</v>
      </c>
      <c r="CA627" s="14">
        <f t="shared" si="56"/>
        <v>-4.577</v>
      </c>
      <c r="CB627" s="14">
        <f t="shared" si="57"/>
        <v>-81.254000000000005</v>
      </c>
      <c r="CC627" s="14">
        <f t="shared" si="58"/>
        <v>1.5378170171312064</v>
      </c>
      <c r="CD627" s="14">
        <f t="shared" si="59"/>
        <v>9790.8303976661282</v>
      </c>
      <c r="CE627" s="101"/>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0">
        <v>152.077</v>
      </c>
      <c r="BZ628" s="121" t="str">
        <f t="shared" si="55"/>
        <v>Benjamin Constant</v>
      </c>
      <c r="CA628" s="14">
        <f t="shared" si="56"/>
        <v>-4.383</v>
      </c>
      <c r="CB628" s="14">
        <f t="shared" si="57"/>
        <v>-70.033000000000001</v>
      </c>
      <c r="CC628" s="14">
        <f t="shared" si="58"/>
        <v>1.4170287179329089</v>
      </c>
      <c r="CD628" s="14">
        <f t="shared" si="59"/>
        <v>9021.80668528762</v>
      </c>
      <c r="CE628" s="101"/>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0">
        <v>185.51400000000001</v>
      </c>
      <c r="BZ629" s="121" t="str">
        <f t="shared" si="55"/>
        <v>Ibarra Intl AP</v>
      </c>
      <c r="CA629" s="14">
        <f t="shared" si="56"/>
        <v>-4.3780000000000001</v>
      </c>
      <c r="CB629" s="14">
        <f t="shared" si="57"/>
        <v>-79.941000000000003</v>
      </c>
      <c r="CC629" s="14">
        <f t="shared" si="58"/>
        <v>1.5210381021334314</v>
      </c>
      <c r="CD629" s="14">
        <f t="shared" si="59"/>
        <v>9684.0039617703042</v>
      </c>
      <c r="CE629" s="101"/>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0">
        <v>168.85400000000001</v>
      </c>
      <c r="BZ630" s="121" t="str">
        <f t="shared" si="55"/>
        <v>Tokua AP</v>
      </c>
      <c r="CA630" s="14">
        <f t="shared" si="56"/>
        <v>-4.3330000000000002</v>
      </c>
      <c r="CB630" s="14">
        <f t="shared" si="57"/>
        <v>152.36699999999999</v>
      </c>
      <c r="CC630" s="14">
        <f t="shared" si="58"/>
        <v>2.2263045932874745</v>
      </c>
      <c r="CD630" s="14">
        <f t="shared" si="59"/>
        <v>14174.229081614449</v>
      </c>
      <c r="CE630" s="101"/>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0">
        <v>166.50800000000001</v>
      </c>
      <c r="BZ631" s="121" t="str">
        <f t="shared" si="55"/>
        <v>Brazzaville Maya Maya Intl AP</v>
      </c>
      <c r="CA631" s="14">
        <f t="shared" si="56"/>
        <v>-4.2519999999999998</v>
      </c>
      <c r="CB631" s="14">
        <f t="shared" si="57"/>
        <v>15.253</v>
      </c>
      <c r="CC631" s="14">
        <f t="shared" si="58"/>
        <v>0.99962063821232094</v>
      </c>
      <c r="CD631" s="14">
        <f t="shared" si="59"/>
        <v>6364.291734137164</v>
      </c>
      <c r="CE631" s="101"/>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0">
        <v>165.22499999999999</v>
      </c>
      <c r="BZ632" s="121" t="str">
        <f t="shared" si="55"/>
        <v>Bandaneira AP</v>
      </c>
      <c r="CA632" s="14">
        <f t="shared" si="56"/>
        <v>-4.2169999999999996</v>
      </c>
      <c r="CB632" s="14">
        <f t="shared" si="57"/>
        <v>129.905</v>
      </c>
      <c r="CC632" s="14">
        <f t="shared" si="58"/>
        <v>2.0450237620585252</v>
      </c>
      <c r="CD632" s="14">
        <f t="shared" si="59"/>
        <v>13020.067140929443</v>
      </c>
      <c r="CE632" s="101"/>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0">
        <v>154.94900000000001</v>
      </c>
      <c r="BZ633" s="121" t="str">
        <f t="shared" si="55"/>
        <v>Dolisie</v>
      </c>
      <c r="CA633" s="14">
        <f t="shared" si="56"/>
        <v>-4.2</v>
      </c>
      <c r="CB633" s="14">
        <f t="shared" si="57"/>
        <v>12.7</v>
      </c>
      <c r="CC633" s="14">
        <f t="shared" si="58"/>
        <v>0.99070813595215812</v>
      </c>
      <c r="CD633" s="14">
        <f t="shared" si="59"/>
        <v>6307.5484434361324</v>
      </c>
      <c r="CE633" s="101"/>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0">
        <v>178.673</v>
      </c>
      <c r="BZ634" s="121" t="str">
        <f t="shared" si="55"/>
        <v>Wamena AP</v>
      </c>
      <c r="CA634" s="14">
        <f t="shared" si="56"/>
        <v>-4.1029999999999998</v>
      </c>
      <c r="CB634" s="14">
        <f t="shared" si="57"/>
        <v>138.95699999999999</v>
      </c>
      <c r="CC634" s="14">
        <f t="shared" si="58"/>
        <v>2.1235279070936883</v>
      </c>
      <c r="CD634" s="14">
        <f t="shared" si="59"/>
        <v>13519.880032184168</v>
      </c>
      <c r="CE634" s="101"/>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0">
        <v>176.86500000000001</v>
      </c>
      <c r="BZ635" s="121" t="str">
        <f t="shared" si="55"/>
        <v>Kendari Haluoleo AP</v>
      </c>
      <c r="CA635" s="14">
        <f t="shared" si="56"/>
        <v>-4.0819999999999999</v>
      </c>
      <c r="CB635" s="14">
        <f t="shared" si="57"/>
        <v>122.417</v>
      </c>
      <c r="CC635" s="14">
        <f t="shared" si="58"/>
        <v>1.9708773644920141</v>
      </c>
      <c r="CD635" s="14">
        <f t="shared" si="59"/>
        <v>12547.998751072566</v>
      </c>
      <c r="CE635" s="101"/>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0">
        <v>179.98699999999999</v>
      </c>
      <c r="BZ636" s="121" t="str">
        <f t="shared" si="55"/>
        <v>Mombasa Moi Intl AP</v>
      </c>
      <c r="CA636" s="14">
        <f t="shared" si="56"/>
        <v>-4.0350000000000001</v>
      </c>
      <c r="CB636" s="14">
        <f t="shared" si="57"/>
        <v>39.594000000000001</v>
      </c>
      <c r="CC636" s="14">
        <f t="shared" si="58"/>
        <v>1.1343209538389059</v>
      </c>
      <c r="CD636" s="14">
        <f t="shared" si="59"/>
        <v>7221.8891791649603</v>
      </c>
      <c r="CE636" s="101"/>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0">
        <v>169.46199999999999</v>
      </c>
      <c r="BZ637" s="121" t="str">
        <f t="shared" si="55"/>
        <v>Geser</v>
      </c>
      <c r="CA637" s="14">
        <f t="shared" si="56"/>
        <v>-3.887</v>
      </c>
      <c r="CB637" s="14">
        <f t="shared" si="57"/>
        <v>130.89599999999999</v>
      </c>
      <c r="CC637" s="14">
        <f t="shared" si="58"/>
        <v>2.0493393139593779</v>
      </c>
      <c r="CD637" s="14">
        <f t="shared" si="59"/>
        <v>13047.542995509591</v>
      </c>
      <c r="CE637" s="101"/>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0">
        <v>159.21199999999999</v>
      </c>
      <c r="BZ638" s="121" t="str">
        <f t="shared" si="55"/>
        <v>Bengkulu Fatmawati Soekarno AP</v>
      </c>
      <c r="CA638" s="14">
        <f t="shared" si="56"/>
        <v>-3.8639999999999999</v>
      </c>
      <c r="CB638" s="14">
        <f t="shared" si="57"/>
        <v>102.339</v>
      </c>
      <c r="CC638" s="14">
        <f t="shared" si="58"/>
        <v>1.7584187904213811</v>
      </c>
      <c r="CD638" s="14">
        <f t="shared" si="59"/>
        <v>11195.337256185443</v>
      </c>
      <c r="CE638" s="101"/>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0">
        <v>198.19300000000001</v>
      </c>
      <c r="BZ639" s="121" t="str">
        <f t="shared" si="55"/>
        <v>Ilha Fernando de Noronha Wilson AP</v>
      </c>
      <c r="CA639" s="14">
        <f t="shared" si="56"/>
        <v>-3.855</v>
      </c>
      <c r="CB639" s="14">
        <f t="shared" si="57"/>
        <v>-32.423000000000002</v>
      </c>
      <c r="CC639" s="14">
        <f t="shared" si="58"/>
        <v>1.0789570284108494</v>
      </c>
      <c r="CD639" s="14">
        <f t="shared" si="59"/>
        <v>6869.4032865154268</v>
      </c>
      <c r="CE639" s="101"/>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0">
        <v>161.94900000000001</v>
      </c>
      <c r="BZ640" s="121" t="str">
        <f t="shared" si="55"/>
        <v>Codajas</v>
      </c>
      <c r="CA640" s="14">
        <f t="shared" si="56"/>
        <v>-3.8330000000000002</v>
      </c>
      <c r="CB640" s="14">
        <f t="shared" si="57"/>
        <v>-62.082999999999998</v>
      </c>
      <c r="CC640" s="14">
        <f t="shared" si="58"/>
        <v>1.3290014765293763</v>
      </c>
      <c r="CD640" s="14">
        <f t="shared" si="59"/>
        <v>8461.3630295370822</v>
      </c>
      <c r="CE640" s="101"/>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0">
        <v>153.70599999999999</v>
      </c>
      <c r="BZ641" s="121" t="str">
        <f t="shared" si="55"/>
        <v>Iquitos Secada Intl AP</v>
      </c>
      <c r="CA641" s="14">
        <f t="shared" si="56"/>
        <v>-3.7850000000000001</v>
      </c>
      <c r="CB641" s="14">
        <f t="shared" si="57"/>
        <v>-73.308999999999997</v>
      </c>
      <c r="CC641" s="14">
        <f t="shared" si="58"/>
        <v>1.4426674329129938</v>
      </c>
      <c r="CD641" s="14">
        <f t="shared" si="59"/>
        <v>9185.040871922125</v>
      </c>
      <c r="CE641" s="101"/>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0">
        <v>182.114</v>
      </c>
      <c r="BZ642" s="121" t="str">
        <f t="shared" si="55"/>
        <v>Ambon Pattimura Intl AP</v>
      </c>
      <c r="CA642" s="14">
        <f t="shared" si="56"/>
        <v>-3.71</v>
      </c>
      <c r="CB642" s="14">
        <f t="shared" si="57"/>
        <v>128.089</v>
      </c>
      <c r="CC642" s="14">
        <f t="shared" si="58"/>
        <v>2.0205098952649707</v>
      </c>
      <c r="CD642" s="14">
        <f t="shared" si="59"/>
        <v>12863.994533139985</v>
      </c>
      <c r="CE642" s="101"/>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0">
        <v>193.78399999999999</v>
      </c>
      <c r="BZ643" s="121" t="str">
        <f t="shared" si="55"/>
        <v>Sobral</v>
      </c>
      <c r="CA643" s="14">
        <f t="shared" si="56"/>
        <v>-3.7</v>
      </c>
      <c r="CB643" s="14">
        <f t="shared" si="57"/>
        <v>-40.35</v>
      </c>
      <c r="CC643" s="14">
        <f t="shared" si="58"/>
        <v>1.1333479073384587</v>
      </c>
      <c r="CD643" s="14">
        <f t="shared" si="59"/>
        <v>7215.6940771802692</v>
      </c>
      <c r="CE643" s="101"/>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0">
        <v>173.13300000000001</v>
      </c>
      <c r="BZ644" s="121" t="str">
        <f t="shared" si="55"/>
        <v>Kroy Kaimana AP</v>
      </c>
      <c r="CA644" s="14">
        <f t="shared" si="56"/>
        <v>-3.645</v>
      </c>
      <c r="CB644" s="14">
        <f t="shared" si="57"/>
        <v>133.696</v>
      </c>
      <c r="CC644" s="14">
        <f t="shared" si="58"/>
        <v>2.0711320674349807</v>
      </c>
      <c r="CD644" s="14">
        <f t="shared" si="59"/>
        <v>13186.291072036807</v>
      </c>
      <c r="CE644" s="101"/>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0">
        <v>159.08799999999999</v>
      </c>
      <c r="BZ645" s="121" t="str">
        <f t="shared" si="55"/>
        <v>Wewak Intl AP</v>
      </c>
      <c r="CA645" s="14">
        <f t="shared" si="56"/>
        <v>-3.5840000000000001</v>
      </c>
      <c r="CB645" s="14">
        <f t="shared" si="57"/>
        <v>143.66900000000001</v>
      </c>
      <c r="CC645" s="14">
        <f t="shared" si="58"/>
        <v>2.1532632792798032</v>
      </c>
      <c r="CD645" s="14">
        <f t="shared" si="59"/>
        <v>13709.196435008764</v>
      </c>
      <c r="CE645" s="101"/>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0">
        <v>176.577</v>
      </c>
      <c r="BZ646" s="121" t="str">
        <f t="shared" si="55"/>
        <v>Majene</v>
      </c>
      <c r="CA646" s="14">
        <f t="shared" si="56"/>
        <v>-3.5510000000000002</v>
      </c>
      <c r="CB646" s="14">
        <f t="shared" si="57"/>
        <v>118.98099999999999</v>
      </c>
      <c r="CC646" s="14">
        <f t="shared" si="58"/>
        <v>1.928860631937092</v>
      </c>
      <c r="CD646" s="14">
        <f t="shared" si="59"/>
        <v>12280.490524978952</v>
      </c>
      <c r="CE646" s="101"/>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0">
        <v>167.834</v>
      </c>
      <c r="BZ647" s="121" t="str">
        <f t="shared" si="55"/>
        <v>Banjarmasin Syamsudin Noor AP</v>
      </c>
      <c r="CA647" s="14">
        <f t="shared" si="56"/>
        <v>-3.4420000000000002</v>
      </c>
      <c r="CB647" s="14">
        <f t="shared" si="57"/>
        <v>114.76300000000001</v>
      </c>
      <c r="CC647" s="14">
        <f t="shared" si="58"/>
        <v>1.8841496833331239</v>
      </c>
      <c r="CD647" s="14">
        <f t="shared" si="59"/>
        <v>11995.829014653847</v>
      </c>
      <c r="CE647" s="101"/>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0">
        <v>138.65299999999999</v>
      </c>
      <c r="BZ648" s="121" t="str">
        <f t="shared" si="55"/>
        <v>Mayumba</v>
      </c>
      <c r="CA648" s="14">
        <f t="shared" si="56"/>
        <v>-3.4289999999999998</v>
      </c>
      <c r="CB648" s="14">
        <f t="shared" si="57"/>
        <v>10.66</v>
      </c>
      <c r="CC648" s="14">
        <f t="shared" si="58"/>
        <v>0.9719795626947636</v>
      </c>
      <c r="CD648" s="14">
        <f t="shared" si="59"/>
        <v>6188.3091046131758</v>
      </c>
      <c r="CE648" s="101"/>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0">
        <v>193.166</v>
      </c>
      <c r="BZ649" s="121"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1"/>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0">
        <v>177.39500000000001</v>
      </c>
      <c r="BZ650" s="121" t="str">
        <f t="shared" si="61"/>
        <v>Voi</v>
      </c>
      <c r="CA650" s="14">
        <f t="shared" si="62"/>
        <v>-3.4</v>
      </c>
      <c r="CB650" s="14">
        <f t="shared" si="63"/>
        <v>38.567</v>
      </c>
      <c r="CC650" s="14">
        <f t="shared" si="64"/>
        <v>1.1165510418210383</v>
      </c>
      <c r="CD650" s="14">
        <f t="shared" si="65"/>
        <v>7108.7533555850168</v>
      </c>
      <c r="CE650" s="101"/>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0">
        <v>159.76499999999999</v>
      </c>
      <c r="BZ651" s="121" t="str">
        <f t="shared" si="61"/>
        <v>Tefe AP</v>
      </c>
      <c r="CA651" s="14">
        <f t="shared" si="62"/>
        <v>-3.383</v>
      </c>
      <c r="CB651" s="14">
        <f t="shared" si="63"/>
        <v>-64.724000000000004</v>
      </c>
      <c r="CC651" s="14">
        <f t="shared" si="64"/>
        <v>1.3488423684067237</v>
      </c>
      <c r="CD651" s="14">
        <f t="shared" si="65"/>
        <v>8587.6841751256052</v>
      </c>
      <c r="CE651" s="101"/>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0">
        <v>171.66</v>
      </c>
      <c r="BZ652" s="121" t="str">
        <f t="shared" si="61"/>
        <v>Nabire AP</v>
      </c>
      <c r="CA652" s="14">
        <f t="shared" si="62"/>
        <v>-3.3679999999999999</v>
      </c>
      <c r="CB652" s="14">
        <f t="shared" si="63"/>
        <v>135.49600000000001</v>
      </c>
      <c r="CC652" s="14">
        <f t="shared" si="64"/>
        <v>2.0828269557399786</v>
      </c>
      <c r="CD652" s="14">
        <f t="shared" si="65"/>
        <v>13260.748999500433</v>
      </c>
      <c r="CE652" s="101"/>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0">
        <v>170.69300000000001</v>
      </c>
      <c r="BZ653" s="121" t="str">
        <f t="shared" si="61"/>
        <v>Altamira AP</v>
      </c>
      <c r="CA653" s="14">
        <f t="shared" si="62"/>
        <v>-3.254</v>
      </c>
      <c r="CB653" s="14">
        <f t="shared" si="63"/>
        <v>-52.253999999999998</v>
      </c>
      <c r="CC653" s="14">
        <f t="shared" si="64"/>
        <v>1.2271740490562604</v>
      </c>
      <c r="CD653" s="14">
        <f t="shared" si="65"/>
        <v>7813.0576322670086</v>
      </c>
      <c r="CE653" s="101"/>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0">
        <v>174.749</v>
      </c>
      <c r="BZ654" s="121" t="str">
        <f t="shared" si="61"/>
        <v>Namlea AP-Buru Island</v>
      </c>
      <c r="CA654" s="14">
        <f t="shared" si="62"/>
        <v>-3.25</v>
      </c>
      <c r="CB654" s="14">
        <f t="shared" si="63"/>
        <v>127.083</v>
      </c>
      <c r="CC654" s="14">
        <f t="shared" si="64"/>
        <v>2.0042282085953449</v>
      </c>
      <c r="CD654" s="14">
        <f t="shared" si="65"/>
        <v>12760.333804331281</v>
      </c>
      <c r="CE654" s="101"/>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0">
        <v>173.672</v>
      </c>
      <c r="BZ655" s="121" t="str">
        <f t="shared" si="61"/>
        <v>Cuenca Lamar Intl AP</v>
      </c>
      <c r="CA655" s="14">
        <f t="shared" si="62"/>
        <v>-2.8889999999999998</v>
      </c>
      <c r="CB655" s="14">
        <f t="shared" si="63"/>
        <v>-78.983999999999995</v>
      </c>
      <c r="CC655" s="14">
        <f t="shared" si="64"/>
        <v>1.4902879867652574</v>
      </c>
      <c r="CD655" s="14">
        <f t="shared" si="65"/>
        <v>9488.2269864055106</v>
      </c>
      <c r="CE655" s="101"/>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0">
        <v>202.815</v>
      </c>
      <c r="BZ656" s="121" t="str">
        <f t="shared" si="61"/>
        <v>Kanton Island AP</v>
      </c>
      <c r="CA656" s="14">
        <f t="shared" si="62"/>
        <v>-2.7669999999999999</v>
      </c>
      <c r="CB656" s="14">
        <f t="shared" si="63"/>
        <v>-171.71700000000001</v>
      </c>
      <c r="CC656" s="14">
        <f t="shared" si="64"/>
        <v>2.282236729879612</v>
      </c>
      <c r="CD656" s="14">
        <f t="shared" si="65"/>
        <v>14530.332608270892</v>
      </c>
      <c r="CE656" s="101"/>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0">
        <v>133.68299999999999</v>
      </c>
      <c r="BZ657" s="121" t="str">
        <f t="shared" si="61"/>
        <v>Tanjung Pandan Hanandjoeddin Intl AP</v>
      </c>
      <c r="CA657" s="14">
        <f t="shared" si="62"/>
        <v>-2.746</v>
      </c>
      <c r="CB657" s="14">
        <f t="shared" si="63"/>
        <v>107.755</v>
      </c>
      <c r="CC657" s="14">
        <f t="shared" si="64"/>
        <v>1.8009662945051099</v>
      </c>
      <c r="CD657" s="14">
        <f t="shared" si="65"/>
        <v>11466.224749097255</v>
      </c>
      <c r="CE657" s="101"/>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0">
        <v>169.13399999999999</v>
      </c>
      <c r="BZ658" s="121" t="str">
        <f t="shared" si="61"/>
        <v>Arorae Island AP</v>
      </c>
      <c r="CA658" s="14">
        <f t="shared" si="62"/>
        <v>-2.6669999999999998</v>
      </c>
      <c r="CB658" s="14">
        <f t="shared" si="63"/>
        <v>176.833</v>
      </c>
      <c r="CC658" s="14">
        <f t="shared" si="64"/>
        <v>2.2881134499478799</v>
      </c>
      <c r="CD658" s="14">
        <f t="shared" si="65"/>
        <v>14567.747963181131</v>
      </c>
      <c r="CE658" s="101"/>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0">
        <v>157.43100000000001</v>
      </c>
      <c r="BZ659" s="121" t="str">
        <f t="shared" si="61"/>
        <v>Kavieng AP</v>
      </c>
      <c r="CA659" s="14">
        <f t="shared" si="62"/>
        <v>-2.5670000000000002</v>
      </c>
      <c r="CB659" s="14">
        <f t="shared" si="63"/>
        <v>150.81700000000001</v>
      </c>
      <c r="CC659" s="14">
        <f t="shared" si="64"/>
        <v>2.1877229213976039</v>
      </c>
      <c r="CD659" s="14">
        <f t="shared" si="65"/>
        <v>13928.590880369406</v>
      </c>
      <c r="CE659" s="101"/>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0">
        <v>157.363</v>
      </c>
      <c r="BZ660" s="121" t="str">
        <f t="shared" si="61"/>
        <v>Jayapura Dok II</v>
      </c>
      <c r="CA660" s="14">
        <f t="shared" si="62"/>
        <v>-2.5379999999999998</v>
      </c>
      <c r="CB660" s="14">
        <f t="shared" si="63"/>
        <v>140.715</v>
      </c>
      <c r="CC660" s="14">
        <f t="shared" si="64"/>
        <v>2.1137876742601125</v>
      </c>
      <c r="CD660" s="14">
        <f t="shared" si="65"/>
        <v>13457.866823431137</v>
      </c>
      <c r="CE660" s="101"/>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0">
        <v>159.393</v>
      </c>
      <c r="BZ661" s="121" t="str">
        <f t="shared" si="61"/>
        <v>Fonte Boa AP</v>
      </c>
      <c r="CA661" s="14">
        <f t="shared" si="62"/>
        <v>-2.5329999999999999</v>
      </c>
      <c r="CB661" s="14">
        <f t="shared" si="63"/>
        <v>-66.167000000000002</v>
      </c>
      <c r="CC661" s="14">
        <f t="shared" si="64"/>
        <v>1.3513386098799067</v>
      </c>
      <c r="CD661" s="14">
        <f t="shared" si="65"/>
        <v>8603.5770132352718</v>
      </c>
      <c r="CE661" s="101"/>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0">
        <v>180.83699999999999</v>
      </c>
      <c r="BZ662" s="121" t="str">
        <f t="shared" si="61"/>
        <v>Makindu AP</v>
      </c>
      <c r="CA662" s="14">
        <f t="shared" si="62"/>
        <v>-2.2829999999999999</v>
      </c>
      <c r="CB662" s="14">
        <f t="shared" si="63"/>
        <v>37.832999999999998</v>
      </c>
      <c r="CC662" s="14">
        <f t="shared" si="64"/>
        <v>1.0934419699999711</v>
      </c>
      <c r="CD662" s="14">
        <f t="shared" si="65"/>
        <v>6961.6246658078435</v>
      </c>
      <c r="CE662" s="101"/>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0">
        <v>185.44900000000001</v>
      </c>
      <c r="BZ663" s="121" t="str">
        <f t="shared" si="61"/>
        <v>Lamu Manda AP</v>
      </c>
      <c r="CA663" s="14">
        <f t="shared" si="62"/>
        <v>-2.2519999999999998</v>
      </c>
      <c r="CB663" s="14">
        <f t="shared" si="63"/>
        <v>40.912999999999997</v>
      </c>
      <c r="CC663" s="14">
        <f t="shared" si="64"/>
        <v>1.116745011838167</v>
      </c>
      <c r="CD663" s="14">
        <f t="shared" si="65"/>
        <v>7109.988305854642</v>
      </c>
      <c r="CE663" s="101"/>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0">
        <v>180.65</v>
      </c>
      <c r="BZ664" s="121" t="str">
        <f t="shared" si="61"/>
        <v>Cameta</v>
      </c>
      <c r="CA664" s="14">
        <f t="shared" si="62"/>
        <v>-2.25</v>
      </c>
      <c r="CB664" s="14">
        <f t="shared" si="63"/>
        <v>-49.5</v>
      </c>
      <c r="CC664" s="14">
        <f t="shared" si="64"/>
        <v>1.1873927532983428</v>
      </c>
      <c r="CD664" s="14">
        <f t="shared" si="65"/>
        <v>7559.7817773205197</v>
      </c>
      <c r="CE664" s="101"/>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0">
        <v>156.751</v>
      </c>
      <c r="BZ665" s="121" t="str">
        <f t="shared" si="61"/>
        <v>Palangka Raya Tjilik Riwut AP</v>
      </c>
      <c r="CA665" s="14">
        <f t="shared" si="62"/>
        <v>-2.2250000000000001</v>
      </c>
      <c r="CB665" s="14">
        <f t="shared" si="63"/>
        <v>113.943</v>
      </c>
      <c r="CC665" s="14">
        <f t="shared" si="64"/>
        <v>1.858570738644971</v>
      </c>
      <c r="CD665" s="14">
        <f t="shared" si="65"/>
        <v>11832.975367956542</v>
      </c>
      <c r="CE665" s="101"/>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0">
        <v>136.65600000000001</v>
      </c>
      <c r="BZ666" s="121" t="str">
        <f t="shared" si="61"/>
        <v>Pangkal Pinang Depati Amir AP</v>
      </c>
      <c r="CA666" s="14">
        <f t="shared" si="62"/>
        <v>-2.17</v>
      </c>
      <c r="CB666" s="14">
        <f t="shared" si="63"/>
        <v>106.13</v>
      </c>
      <c r="CC666" s="14">
        <f t="shared" si="64"/>
        <v>1.7757250709060783</v>
      </c>
      <c r="CD666" s="14">
        <f t="shared" si="65"/>
        <v>11305.521273628692</v>
      </c>
      <c r="CE666" s="101"/>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0">
        <v>166.79300000000001</v>
      </c>
      <c r="BZ667" s="121" t="str">
        <f t="shared" si="61"/>
        <v>Sanana Emalamo AP</v>
      </c>
      <c r="CA667" s="14">
        <f t="shared" si="62"/>
        <v>-2.069</v>
      </c>
      <c r="CB667" s="14">
        <f t="shared" si="63"/>
        <v>125.965</v>
      </c>
      <c r="CC667" s="14">
        <f t="shared" si="64"/>
        <v>1.976310874164668</v>
      </c>
      <c r="CD667" s="14">
        <f t="shared" si="65"/>
        <v>12582.592315245938</v>
      </c>
      <c r="CE667" s="101"/>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0">
        <v>182.875</v>
      </c>
      <c r="BZ668" s="121" t="str">
        <f t="shared" si="61"/>
        <v>Lombrum Manus Island</v>
      </c>
      <c r="CA668" s="14">
        <f t="shared" si="62"/>
        <v>-2.0499999999999998</v>
      </c>
      <c r="CB668" s="14">
        <f t="shared" si="63"/>
        <v>147.40299999999999</v>
      </c>
      <c r="CC668" s="14">
        <f t="shared" si="64"/>
        <v>2.1563971060570233</v>
      </c>
      <c r="CD668" s="14">
        <f t="shared" si="65"/>
        <v>13729.148591949168</v>
      </c>
      <c r="CE668" s="101"/>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0">
        <v>183.458</v>
      </c>
      <c r="BZ669" s="121" t="str">
        <f t="shared" si="61"/>
        <v>Monte Alegre AP</v>
      </c>
      <c r="CA669" s="14">
        <f t="shared" si="62"/>
        <v>-2</v>
      </c>
      <c r="CB669" s="14">
        <f t="shared" si="63"/>
        <v>-54.082999999999998</v>
      </c>
      <c r="CC669" s="14">
        <f t="shared" si="64"/>
        <v>1.2254541050026406</v>
      </c>
      <c r="CD669" s="14">
        <f t="shared" si="65"/>
        <v>7802.1072523876919</v>
      </c>
      <c r="CE669" s="101"/>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0">
        <v>175.24299999999999</v>
      </c>
      <c r="BZ670" s="121" t="str">
        <f t="shared" si="61"/>
        <v>Obidos</v>
      </c>
      <c r="CA670" s="14">
        <f t="shared" si="62"/>
        <v>-1.917</v>
      </c>
      <c r="CB670" s="14">
        <f t="shared" si="63"/>
        <v>-55.517000000000003</v>
      </c>
      <c r="CC670" s="14">
        <f t="shared" si="64"/>
        <v>1.2377096042436389</v>
      </c>
      <c r="CD670" s="14">
        <f t="shared" si="65"/>
        <v>7880.1344254327551</v>
      </c>
      <c r="CE670" s="101"/>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0">
        <v>158.62</v>
      </c>
      <c r="BZ671" s="121" t="str">
        <f t="shared" si="61"/>
        <v>Sarmi Mararena AP</v>
      </c>
      <c r="CA671" s="14">
        <f t="shared" si="62"/>
        <v>-1.875</v>
      </c>
      <c r="CB671" s="14">
        <f t="shared" si="63"/>
        <v>138.75399999999999</v>
      </c>
      <c r="CC671" s="14">
        <f t="shared" si="64"/>
        <v>2.0876310616543425</v>
      </c>
      <c r="CD671" s="14">
        <f t="shared" si="65"/>
        <v>13291.335334347803</v>
      </c>
      <c r="CE671" s="101"/>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0">
        <v>162.27000000000001</v>
      </c>
      <c r="BZ672" s="121" t="str">
        <f t="shared" si="61"/>
        <v>Gamboma</v>
      </c>
      <c r="CA672" s="14">
        <f t="shared" si="62"/>
        <v>-1.867</v>
      </c>
      <c r="CB672" s="14">
        <f t="shared" si="63"/>
        <v>15.867000000000001</v>
      </c>
      <c r="CC672" s="14">
        <f t="shared" si="64"/>
        <v>0.9610207688853224</v>
      </c>
      <c r="CD672" s="14">
        <f t="shared" si="65"/>
        <v>6118.5376751414233</v>
      </c>
      <c r="CE672" s="101"/>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0">
        <v>143.22200000000001</v>
      </c>
      <c r="BZ673" s="121" t="str">
        <f t="shared" si="61"/>
        <v>Mouilla AP</v>
      </c>
      <c r="CA673" s="14">
        <f t="shared" si="62"/>
        <v>-1.845</v>
      </c>
      <c r="CB673" s="14">
        <f t="shared" si="63"/>
        <v>11.057</v>
      </c>
      <c r="CC673" s="14">
        <f t="shared" si="64"/>
        <v>0.9456249716498506</v>
      </c>
      <c r="CD673" s="14">
        <f t="shared" si="65"/>
        <v>6020.5171448116425</v>
      </c>
      <c r="CE673" s="101"/>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0">
        <v>151.76499999999999</v>
      </c>
      <c r="BZ674" s="121" t="str">
        <f t="shared" si="61"/>
        <v>Ketapang Rahadi Usman AP</v>
      </c>
      <c r="CA674" s="14">
        <f t="shared" si="62"/>
        <v>-1.8169999999999999</v>
      </c>
      <c r="CB674" s="14">
        <f t="shared" si="63"/>
        <v>109.96299999999999</v>
      </c>
      <c r="CC674" s="14">
        <f t="shared" si="64"/>
        <v>1.8113729220922505</v>
      </c>
      <c r="CD674" s="14">
        <f t="shared" si="65"/>
        <v>11532.48069800556</v>
      </c>
      <c r="CE674" s="101"/>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0">
        <v>145.291</v>
      </c>
      <c r="BZ675" s="121" t="str">
        <f t="shared" si="61"/>
        <v>Porto de Moz AP</v>
      </c>
      <c r="CA675" s="14">
        <f t="shared" si="62"/>
        <v>-1.7330000000000001</v>
      </c>
      <c r="CB675" s="14">
        <f t="shared" si="63"/>
        <v>-52.232999999999997</v>
      </c>
      <c r="CC675" s="14">
        <f t="shared" si="64"/>
        <v>1.2043754868610286</v>
      </c>
      <c r="CD675" s="14">
        <f t="shared" si="65"/>
        <v>7667.9058663042642</v>
      </c>
      <c r="CE675" s="101"/>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0">
        <v>177.50399999999999</v>
      </c>
      <c r="BZ676" s="121" t="str">
        <f t="shared" si="61"/>
        <v>Gisenyi AP</v>
      </c>
      <c r="CA676" s="14">
        <f t="shared" si="62"/>
        <v>-1.677</v>
      </c>
      <c r="CB676" s="14">
        <f t="shared" si="63"/>
        <v>29.259</v>
      </c>
      <c r="CC676" s="14">
        <f t="shared" si="64"/>
        <v>1.0246166753675141</v>
      </c>
      <c r="CD676" s="14">
        <f t="shared" si="65"/>
        <v>6523.4341793526582</v>
      </c>
      <c r="CE676" s="101"/>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0">
        <v>149.49199999999999</v>
      </c>
      <c r="BZ677" s="121" t="str">
        <f t="shared" si="61"/>
        <v>Jambi Sultan Thaha AP</v>
      </c>
      <c r="CA677" s="14">
        <f t="shared" si="62"/>
        <v>-1.6379999999999999</v>
      </c>
      <c r="CB677" s="14">
        <f t="shared" si="63"/>
        <v>103.64400000000001</v>
      </c>
      <c r="CC677" s="14">
        <f t="shared" si="64"/>
        <v>1.7418388276255132</v>
      </c>
      <c r="CD677" s="14">
        <f t="shared" si="65"/>
        <v>11089.777490670045</v>
      </c>
      <c r="CE677" s="101"/>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0">
        <v>150.99600000000001</v>
      </c>
      <c r="BZ678" s="121" t="str">
        <f t="shared" si="61"/>
        <v>Moanda AP</v>
      </c>
      <c r="CA678" s="14">
        <f t="shared" si="62"/>
        <v>-1.5329999999999999</v>
      </c>
      <c r="CB678" s="14">
        <f t="shared" si="63"/>
        <v>13.266999999999999</v>
      </c>
      <c r="CC678" s="14">
        <f t="shared" si="64"/>
        <v>0.94653687510981976</v>
      </c>
      <c r="CD678" s="14">
        <f t="shared" si="65"/>
        <v>6026.3229669713292</v>
      </c>
      <c r="CE678" s="101"/>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0">
        <v>182.714</v>
      </c>
      <c r="BZ679" s="121" t="str">
        <f t="shared" si="61"/>
        <v>Musoma AP</v>
      </c>
      <c r="CA679" s="14">
        <f t="shared" si="62"/>
        <v>-1.5</v>
      </c>
      <c r="CB679" s="14">
        <f t="shared" si="63"/>
        <v>33.799999999999997</v>
      </c>
      <c r="CC679" s="14">
        <f t="shared" si="64"/>
        <v>1.0517740144627985</v>
      </c>
      <c r="CD679" s="14">
        <f t="shared" si="65"/>
        <v>6696.3370008013762</v>
      </c>
      <c r="CE679" s="101"/>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0">
        <v>170.50399999999999</v>
      </c>
      <c r="BZ680" s="121" t="str">
        <f t="shared" si="61"/>
        <v>Poso Kasiguncu AP</v>
      </c>
      <c r="CA680" s="14">
        <f t="shared" si="62"/>
        <v>-1.417</v>
      </c>
      <c r="CB680" s="14">
        <f t="shared" si="63"/>
        <v>120.658</v>
      </c>
      <c r="CC680" s="14">
        <f t="shared" si="64"/>
        <v>1.9151811927642812</v>
      </c>
      <c r="CD680" s="14">
        <f t="shared" si="65"/>
        <v>12193.397543574682</v>
      </c>
      <c r="CE680" s="101"/>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0">
        <v>150.44800000000001</v>
      </c>
      <c r="BZ681" s="121" t="str">
        <f t="shared" si="61"/>
        <v>Belem Val de Cans Intl AP</v>
      </c>
      <c r="CA681" s="14">
        <f t="shared" si="62"/>
        <v>-1.379</v>
      </c>
      <c r="CB681" s="14">
        <f t="shared" si="63"/>
        <v>-48.475999999999999</v>
      </c>
      <c r="CC681" s="14">
        <f t="shared" si="64"/>
        <v>1.1652237859737886</v>
      </c>
      <c r="CD681" s="14">
        <f t="shared" si="65"/>
        <v>7418.6384574403546</v>
      </c>
      <c r="CE681" s="101"/>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0">
        <v>165.625</v>
      </c>
      <c r="BZ682" s="121" t="str">
        <f t="shared" si="61"/>
        <v>Beru Island AP</v>
      </c>
      <c r="CA682" s="14">
        <f t="shared" si="62"/>
        <v>-1.35</v>
      </c>
      <c r="CB682" s="14">
        <f t="shared" si="63"/>
        <v>176</v>
      </c>
      <c r="CC682" s="14">
        <f t="shared" si="64"/>
        <v>2.2644343041579207</v>
      </c>
      <c r="CD682" s="14">
        <f t="shared" si="65"/>
        <v>14416.989779464582</v>
      </c>
      <c r="CE682" s="101"/>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0">
        <v>154.91800000000001</v>
      </c>
      <c r="BZ683" s="121" t="str">
        <f t="shared" si="61"/>
        <v>Bukoba AP</v>
      </c>
      <c r="CA683" s="14">
        <f t="shared" si="62"/>
        <v>-1.333</v>
      </c>
      <c r="CB683" s="14">
        <f t="shared" si="63"/>
        <v>31.817</v>
      </c>
      <c r="CC683" s="14">
        <f t="shared" si="64"/>
        <v>1.0355525321135257</v>
      </c>
      <c r="CD683" s="14">
        <f t="shared" si="65"/>
        <v>6593.0595752616673</v>
      </c>
      <c r="CE683" s="101"/>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0">
        <v>183.67400000000001</v>
      </c>
      <c r="BZ684" s="121" t="str">
        <f t="shared" si="61"/>
        <v>Nairobi Kenyatta Intl AP</v>
      </c>
      <c r="CA684" s="14">
        <f t="shared" si="62"/>
        <v>-1.319</v>
      </c>
      <c r="CB684" s="14">
        <f t="shared" si="63"/>
        <v>36.927999999999997</v>
      </c>
      <c r="CC684" s="14">
        <f t="shared" si="64"/>
        <v>1.071471714675746</v>
      </c>
      <c r="CD684" s="14">
        <f t="shared" si="65"/>
        <v>6821.7464870150316</v>
      </c>
      <c r="CE684" s="101"/>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0">
        <v>162.78299999999999</v>
      </c>
      <c r="BZ685" s="121" t="str">
        <f t="shared" si="61"/>
        <v>Balikpapan Sultan Aji Muhammad Sulaiman Intl AP</v>
      </c>
      <c r="CA685" s="14">
        <f t="shared" si="62"/>
        <v>-1.268</v>
      </c>
      <c r="CB685" s="14">
        <f t="shared" si="63"/>
        <v>116.89400000000001</v>
      </c>
      <c r="CC685" s="14">
        <f t="shared" si="64"/>
        <v>1.875286421766502</v>
      </c>
      <c r="CD685" s="14">
        <f t="shared" si="65"/>
        <v>11939.399225022027</v>
      </c>
      <c r="CE685" s="101"/>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0">
        <v>149.81200000000001</v>
      </c>
      <c r="BZ686" s="121" t="str">
        <f t="shared" si="61"/>
        <v>Ambato Intl AP</v>
      </c>
      <c r="CA686" s="14">
        <f t="shared" si="62"/>
        <v>-1.212</v>
      </c>
      <c r="CB686" s="14">
        <f t="shared" si="63"/>
        <v>-78.575000000000003</v>
      </c>
      <c r="CC686" s="14">
        <f t="shared" si="64"/>
        <v>1.4627922650496603</v>
      </c>
      <c r="CD686" s="14">
        <f t="shared" si="65"/>
        <v>9313.1697819527744</v>
      </c>
      <c r="CE686" s="101"/>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0">
        <v>152.17599999999999</v>
      </c>
      <c r="BZ687" s="121" t="str">
        <f t="shared" si="61"/>
        <v>Biak Frans Kaisiepo Intl AP</v>
      </c>
      <c r="CA687" s="14">
        <f t="shared" si="62"/>
        <v>-1.19</v>
      </c>
      <c r="CB687" s="14">
        <f t="shared" si="63"/>
        <v>136.108</v>
      </c>
      <c r="CC687" s="14">
        <f t="shared" si="64"/>
        <v>2.0550214348516178</v>
      </c>
      <c r="CD687" s="14">
        <f t="shared" si="65"/>
        <v>13083.719394479827</v>
      </c>
      <c r="CE687" s="101"/>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0">
        <v>197.886</v>
      </c>
      <c r="BZ688" s="121" t="str">
        <f t="shared" si="61"/>
        <v>Narok</v>
      </c>
      <c r="CA688" s="14">
        <f t="shared" si="62"/>
        <v>-1.133</v>
      </c>
      <c r="CB688" s="14">
        <f t="shared" si="63"/>
        <v>35.832999999999998</v>
      </c>
      <c r="CC688" s="14">
        <f t="shared" si="64"/>
        <v>1.0604503496360145</v>
      </c>
      <c r="CD688" s="14">
        <f t="shared" si="65"/>
        <v>6751.5766848521698</v>
      </c>
      <c r="CE688" s="101"/>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0">
        <v>124.22</v>
      </c>
      <c r="BZ689" s="121" t="str">
        <f t="shared" si="61"/>
        <v>Pichilingue</v>
      </c>
      <c r="CA689" s="14">
        <f t="shared" si="62"/>
        <v>-1.1000000000000001</v>
      </c>
      <c r="CB689" s="14">
        <f t="shared" si="63"/>
        <v>-79.483000000000004</v>
      </c>
      <c r="CC689" s="14">
        <f t="shared" si="64"/>
        <v>1.4709819256153549</v>
      </c>
      <c r="CD689" s="14">
        <f t="shared" si="65"/>
        <v>9365.31095136365</v>
      </c>
      <c r="CE689" s="101"/>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0">
        <v>182.62100000000001</v>
      </c>
      <c r="BZ690" s="121" t="str">
        <f t="shared" si="61"/>
        <v>Luwuk Syukuran Aminuddin Amir AP</v>
      </c>
      <c r="CA690" s="14">
        <f t="shared" si="62"/>
        <v>-1.0389999999999999</v>
      </c>
      <c r="CB690" s="14">
        <f t="shared" si="63"/>
        <v>122.77200000000001</v>
      </c>
      <c r="CC690" s="14">
        <f t="shared" si="64"/>
        <v>1.9305183270731825</v>
      </c>
      <c r="CD690" s="14">
        <f t="shared" si="65"/>
        <v>12291.044584238081</v>
      </c>
      <c r="CE690" s="101"/>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0">
        <v>152.56800000000001</v>
      </c>
      <c r="BZ691" s="121" t="str">
        <f t="shared" si="61"/>
        <v>Barcelos AP</v>
      </c>
      <c r="CA691" s="14">
        <f t="shared" si="62"/>
        <v>-0.98299999999999998</v>
      </c>
      <c r="CB691" s="14">
        <f t="shared" si="63"/>
        <v>-62.917000000000002</v>
      </c>
      <c r="CC691" s="14">
        <f t="shared" si="64"/>
        <v>1.296449987222031</v>
      </c>
      <c r="CD691" s="14">
        <f t="shared" si="65"/>
        <v>8254.1172340690337</v>
      </c>
      <c r="CE691" s="101"/>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0">
        <v>151.64500000000001</v>
      </c>
      <c r="BZ692" s="121" t="str">
        <f t="shared" si="61"/>
        <v>Manta Alfaro Intl AP</v>
      </c>
      <c r="CA692" s="14">
        <f t="shared" si="62"/>
        <v>-0.95</v>
      </c>
      <c r="CB692" s="14">
        <f t="shared" si="63"/>
        <v>-80.683000000000007</v>
      </c>
      <c r="CC692" s="14">
        <f t="shared" si="64"/>
        <v>1.4818134657214168</v>
      </c>
      <c r="CD692" s="14">
        <f t="shared" si="65"/>
        <v>9434.2721937888418</v>
      </c>
      <c r="CE692" s="101"/>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0">
        <v>169.06</v>
      </c>
      <c r="BZ693" s="121" t="str">
        <f t="shared" si="61"/>
        <v>Jefman Ayawasi AP</v>
      </c>
      <c r="CA693" s="14">
        <f t="shared" si="62"/>
        <v>-0.92600000000000005</v>
      </c>
      <c r="CB693" s="14">
        <f t="shared" si="63"/>
        <v>131.12100000000001</v>
      </c>
      <c r="CC693" s="14">
        <f t="shared" si="64"/>
        <v>2.0073398441706298</v>
      </c>
      <c r="CD693" s="14">
        <f t="shared" si="65"/>
        <v>12780.144676390555</v>
      </c>
      <c r="CE693" s="101"/>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0">
        <v>182.05099999999999</v>
      </c>
      <c r="BZ694" s="121" t="str">
        <f t="shared" si="61"/>
        <v>San Cristobal Intl AP</v>
      </c>
      <c r="CA694" s="14">
        <f t="shared" si="62"/>
        <v>-0.91700000000000004</v>
      </c>
      <c r="CB694" s="14">
        <f t="shared" si="63"/>
        <v>-89.617000000000004</v>
      </c>
      <c r="CC694" s="14">
        <f t="shared" si="64"/>
        <v>1.5780742140402053</v>
      </c>
      <c r="CD694" s="14">
        <f t="shared" si="65"/>
        <v>10047.136175811793</v>
      </c>
      <c r="CE694" s="101"/>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0">
        <v>149.22200000000001</v>
      </c>
      <c r="BZ695" s="121" t="str">
        <f t="shared" si="61"/>
        <v>Nuevo Rocafuerte</v>
      </c>
      <c r="CA695" s="14">
        <f t="shared" si="62"/>
        <v>-0.91700000000000004</v>
      </c>
      <c r="CB695" s="14">
        <f t="shared" si="63"/>
        <v>-75.417000000000002</v>
      </c>
      <c r="CC695" s="14">
        <f t="shared" si="64"/>
        <v>1.4250364289710302</v>
      </c>
      <c r="CD695" s="14">
        <f t="shared" si="65"/>
        <v>9072.7894353641041</v>
      </c>
      <c r="CE695" s="101"/>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0">
        <v>161.369</v>
      </c>
      <c r="BZ696" s="121" t="str">
        <f t="shared" si="61"/>
        <v>Monokwari Rendani AP</v>
      </c>
      <c r="CA696" s="14">
        <f t="shared" si="62"/>
        <v>-0.89200000000000002</v>
      </c>
      <c r="CB696" s="14">
        <f t="shared" si="63"/>
        <v>134.04900000000001</v>
      </c>
      <c r="CC696" s="14">
        <f t="shared" si="64"/>
        <v>2.0327847174020861</v>
      </c>
      <c r="CD696" s="14">
        <f t="shared" si="65"/>
        <v>12942.144729403397</v>
      </c>
      <c r="CE696" s="101"/>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0">
        <v>160.834</v>
      </c>
      <c r="BZ697" s="121" t="str">
        <f t="shared" si="61"/>
        <v>Tabing AP</v>
      </c>
      <c r="CA697" s="14">
        <f t="shared" si="62"/>
        <v>-0.875</v>
      </c>
      <c r="CB697" s="14">
        <f t="shared" si="63"/>
        <v>100.352</v>
      </c>
      <c r="CC697" s="14">
        <f t="shared" si="64"/>
        <v>1.6959926555791072</v>
      </c>
      <c r="CD697" s="14">
        <f t="shared" si="65"/>
        <v>10797.888345285277</v>
      </c>
      <c r="CE697" s="101"/>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0">
        <v>181.98</v>
      </c>
      <c r="BZ698" s="121" t="str">
        <f t="shared" si="61"/>
        <v>Ewo</v>
      </c>
      <c r="CA698" s="14">
        <f t="shared" si="62"/>
        <v>-0.86699999999999999</v>
      </c>
      <c r="CB698" s="14">
        <f t="shared" si="63"/>
        <v>14.817</v>
      </c>
      <c r="CC698" s="14">
        <f t="shared" si="64"/>
        <v>0.94020199796814574</v>
      </c>
      <c r="CD698" s="14">
        <f t="shared" si="65"/>
        <v>5985.9906602058027</v>
      </c>
      <c r="CE698" s="101"/>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0">
        <v>158.185</v>
      </c>
      <c r="BZ699" s="121" t="str">
        <f t="shared" si="61"/>
        <v>Banaba Island</v>
      </c>
      <c r="CA699" s="14">
        <f t="shared" si="62"/>
        <v>-0.85799999999999998</v>
      </c>
      <c r="CB699" s="14">
        <f t="shared" si="63"/>
        <v>169.536</v>
      </c>
      <c r="CC699" s="14">
        <f t="shared" si="64"/>
        <v>2.2446584003545045</v>
      </c>
      <c r="CD699" s="14">
        <f t="shared" si="65"/>
        <v>14291.082393902541</v>
      </c>
      <c r="CE699" s="101"/>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0">
        <v>141.45599999999999</v>
      </c>
      <c r="BZ700" s="121" t="str">
        <f t="shared" si="61"/>
        <v>Port Gentil Intl AP</v>
      </c>
      <c r="CA700" s="14">
        <f t="shared" si="62"/>
        <v>-0.71199999999999997</v>
      </c>
      <c r="CB700" s="14">
        <f t="shared" si="63"/>
        <v>8.7539999999999996</v>
      </c>
      <c r="CC700" s="14">
        <f t="shared" si="64"/>
        <v>0.92062336660613653</v>
      </c>
      <c r="CD700" s="14">
        <f t="shared" si="65"/>
        <v>5861.3392504812191</v>
      </c>
      <c r="CE700" s="101"/>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0">
        <v>143.79599999999999</v>
      </c>
      <c r="BZ701" s="121" t="str">
        <f t="shared" si="61"/>
        <v>Lambarene AP</v>
      </c>
      <c r="CA701" s="14">
        <f t="shared" si="62"/>
        <v>-0.70399999999999996</v>
      </c>
      <c r="CB701" s="14">
        <f t="shared" si="63"/>
        <v>10.246</v>
      </c>
      <c r="CC701" s="14">
        <f t="shared" si="64"/>
        <v>0.92387671299729623</v>
      </c>
      <c r="CD701" s="14">
        <f t="shared" si="65"/>
        <v>5882.0523537866602</v>
      </c>
      <c r="CE701" s="101"/>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0">
        <v>163.702</v>
      </c>
      <c r="BZ702" s="121" t="str">
        <f t="shared" si="61"/>
        <v>Gan Intl AP</v>
      </c>
      <c r="CA702" s="14">
        <f t="shared" si="62"/>
        <v>-0.69299999999999995</v>
      </c>
      <c r="CB702" s="14">
        <f t="shared" si="63"/>
        <v>73.156000000000006</v>
      </c>
      <c r="CC702" s="14">
        <f t="shared" si="64"/>
        <v>1.4001033108144811</v>
      </c>
      <c r="CD702" s="14">
        <f t="shared" si="65"/>
        <v>8914.0475769789373</v>
      </c>
      <c r="CE702" s="101"/>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0">
        <v>179.56200000000001</v>
      </c>
      <c r="BZ703" s="121" t="str">
        <f t="shared" si="61"/>
        <v>Palu Mutiara</v>
      </c>
      <c r="CA703" s="14">
        <f t="shared" si="62"/>
        <v>-0.68300000000000005</v>
      </c>
      <c r="CB703" s="14">
        <f t="shared" si="63"/>
        <v>119.733</v>
      </c>
      <c r="CC703" s="14">
        <f t="shared" si="64"/>
        <v>1.8954616152765642</v>
      </c>
      <c r="CD703" s="14">
        <f t="shared" si="65"/>
        <v>12067.848771162184</v>
      </c>
      <c r="CE703" s="101"/>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0">
        <v>176.023</v>
      </c>
      <c r="BZ704" s="121" t="str">
        <f t="shared" si="61"/>
        <v>Labuha Taliabu</v>
      </c>
      <c r="CA704" s="14">
        <f t="shared" si="62"/>
        <v>-0.63300000000000001</v>
      </c>
      <c r="CB704" s="14">
        <f t="shared" si="63"/>
        <v>127.5</v>
      </c>
      <c r="CC704" s="14">
        <f t="shared" si="64"/>
        <v>1.9697421257808663</v>
      </c>
      <c r="CD704" s="14">
        <f t="shared" si="65"/>
        <v>12540.771018801499</v>
      </c>
      <c r="CE704" s="101"/>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0">
        <v>168.517</v>
      </c>
      <c r="BZ705" s="121" t="str">
        <f t="shared" si="61"/>
        <v>Mbarara</v>
      </c>
      <c r="CA705" s="14">
        <f t="shared" si="62"/>
        <v>-0.61699999999999999</v>
      </c>
      <c r="CB705" s="14">
        <f t="shared" si="63"/>
        <v>30.65</v>
      </c>
      <c r="CC705" s="14">
        <f t="shared" si="64"/>
        <v>1.0162771880640102</v>
      </c>
      <c r="CD705" s="14">
        <f t="shared" si="65"/>
        <v>6470.3391069984609</v>
      </c>
      <c r="CE705" s="101"/>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0">
        <v>171.196</v>
      </c>
      <c r="BZ706" s="121" t="str">
        <f t="shared" si="61"/>
        <v>Yaren Nauru Intl AP</v>
      </c>
      <c r="CA706" s="14">
        <f t="shared" si="62"/>
        <v>-0.54500000000000004</v>
      </c>
      <c r="CB706" s="14">
        <f t="shared" si="63"/>
        <v>166.91800000000001</v>
      </c>
      <c r="CC706" s="14">
        <f t="shared" si="64"/>
        <v>2.2319403745223076</v>
      </c>
      <c r="CD706" s="14">
        <f t="shared" si="65"/>
        <v>14210.110449562593</v>
      </c>
      <c r="CE706" s="101"/>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0">
        <v>149.13300000000001</v>
      </c>
      <c r="BZ707" s="121" t="str">
        <f t="shared" si="61"/>
        <v>Dabo AP</v>
      </c>
      <c r="CA707" s="14">
        <f t="shared" si="62"/>
        <v>-0.47899999999999998</v>
      </c>
      <c r="CB707" s="14">
        <f t="shared" si="63"/>
        <v>104.57899999999999</v>
      </c>
      <c r="CC707" s="14">
        <f t="shared" si="64"/>
        <v>1.7358288817535457</v>
      </c>
      <c r="CD707" s="14">
        <f t="shared" si="65"/>
        <v>11051.513926100213</v>
      </c>
      <c r="CE707" s="101"/>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0">
        <v>184.96299999999999</v>
      </c>
      <c r="BZ708" s="121" t="str">
        <f t="shared" si="61"/>
        <v>Garissa AP</v>
      </c>
      <c r="CA708" s="14">
        <f t="shared" si="62"/>
        <v>-0.46400000000000002</v>
      </c>
      <c r="CB708" s="14">
        <f t="shared" si="63"/>
        <v>39.648000000000003</v>
      </c>
      <c r="CC708" s="14">
        <f t="shared" si="64"/>
        <v>1.0789255115038461</v>
      </c>
      <c r="CD708" s="14">
        <f t="shared" si="65"/>
        <v>6869.2026276023762</v>
      </c>
      <c r="CE708" s="101"/>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0">
        <v>140.43</v>
      </c>
      <c r="BZ709" s="121" t="str">
        <f t="shared" si="61"/>
        <v>Orellana Intl AP</v>
      </c>
      <c r="CA709" s="14">
        <f t="shared" si="62"/>
        <v>-0.46300000000000002</v>
      </c>
      <c r="CB709" s="14">
        <f t="shared" si="63"/>
        <v>-76.986999999999995</v>
      </c>
      <c r="CC709" s="14">
        <f t="shared" si="64"/>
        <v>1.4354811429849672</v>
      </c>
      <c r="CD709" s="14">
        <f t="shared" si="65"/>
        <v>9139.2878693932416</v>
      </c>
      <c r="CE709" s="101"/>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0">
        <v>170.745</v>
      </c>
      <c r="BZ710" s="121" t="str">
        <f t="shared" si="61"/>
        <v>Isla Baltra Seymour Intl AP</v>
      </c>
      <c r="CA710" s="14">
        <f t="shared" si="62"/>
        <v>-0.45400000000000001</v>
      </c>
      <c r="CB710" s="14">
        <f t="shared" si="63"/>
        <v>-90.266000000000005</v>
      </c>
      <c r="CC710" s="14">
        <f t="shared" si="64"/>
        <v>1.5788010930808536</v>
      </c>
      <c r="CD710" s="14">
        <f t="shared" si="65"/>
        <v>10051.764001702209</v>
      </c>
      <c r="CE710" s="101"/>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0">
        <v>143.13800000000001</v>
      </c>
      <c r="BZ711" s="121" t="str">
        <f t="shared" si="61"/>
        <v>Rengat Japura AP</v>
      </c>
      <c r="CA711" s="14">
        <f t="shared" si="62"/>
        <v>-0.35</v>
      </c>
      <c r="CB711" s="14">
        <f t="shared" si="63"/>
        <v>102.333</v>
      </c>
      <c r="CC711" s="14">
        <f t="shared" si="64"/>
        <v>1.7100501417575991</v>
      </c>
      <c r="CD711" s="14">
        <f t="shared" si="65"/>
        <v>10887.388241214318</v>
      </c>
      <c r="CE711" s="101"/>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0">
        <v>148.143</v>
      </c>
      <c r="BZ712" s="121" t="str">
        <f t="shared" si="61"/>
        <v>Nanga Pinoh AP</v>
      </c>
      <c r="CA712" s="14">
        <f t="shared" si="62"/>
        <v>-0.35</v>
      </c>
      <c r="CB712" s="14">
        <f t="shared" si="63"/>
        <v>111.783</v>
      </c>
      <c r="CC712" s="14">
        <f t="shared" si="64"/>
        <v>1.8098623248557208</v>
      </c>
      <c r="CD712" s="14">
        <f t="shared" si="65"/>
        <v>11522.86316797612</v>
      </c>
      <c r="CE712" s="101"/>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0">
        <v>159.125</v>
      </c>
      <c r="BZ713" s="121"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1"/>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0">
        <v>151.04599999999999</v>
      </c>
      <c r="BZ714" s="121" t="str">
        <f t="shared" si="67"/>
        <v>Sao Tome Intl AP</v>
      </c>
      <c r="CA714" s="14">
        <f t="shared" si="68"/>
        <v>0.378</v>
      </c>
      <c r="CB714" s="14">
        <f t="shared" si="69"/>
        <v>6.7119999999999997</v>
      </c>
      <c r="CC714" s="14">
        <f t="shared" si="70"/>
        <v>0.89787931617332994</v>
      </c>
      <c r="CD714" s="14">
        <f t="shared" si="71"/>
        <v>5716.5345449389506</v>
      </c>
      <c r="CE714" s="101"/>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0">
        <v>152.17400000000001</v>
      </c>
      <c r="BZ715" s="121" t="str">
        <f t="shared" si="67"/>
        <v>Iauarete AP</v>
      </c>
      <c r="CA715" s="14">
        <f t="shared" si="68"/>
        <v>0.60799999999999998</v>
      </c>
      <c r="CB715" s="14">
        <f t="shared" si="69"/>
        <v>-69.186000000000007</v>
      </c>
      <c r="CC715" s="14">
        <f t="shared" si="70"/>
        <v>1.3381958165359347</v>
      </c>
      <c r="CD715" s="14">
        <f t="shared" si="71"/>
        <v>8519.9006985964479</v>
      </c>
      <c r="CE715" s="101"/>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0">
        <v>171.25899999999999</v>
      </c>
      <c r="BZ716" s="121" t="str">
        <f t="shared" si="67"/>
        <v>Gorontalo Jalaluddin AP</v>
      </c>
      <c r="CA716" s="14">
        <f t="shared" si="68"/>
        <v>0.63700000000000001</v>
      </c>
      <c r="CB716" s="14">
        <f t="shared" si="69"/>
        <v>122.85</v>
      </c>
      <c r="CC716" s="14">
        <f t="shared" si="70"/>
        <v>1.9069605499869089</v>
      </c>
      <c r="CD716" s="14">
        <f t="shared" si="71"/>
        <v>12141.059119499236</v>
      </c>
      <c r="CE716" s="101"/>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0">
        <v>143.30699999999999</v>
      </c>
      <c r="BZ717" s="121" t="str">
        <f t="shared" si="67"/>
        <v>Tanjung Pinang Fisabilillah Intl AP</v>
      </c>
      <c r="CA717" s="14">
        <f t="shared" si="68"/>
        <v>0.92300000000000004</v>
      </c>
      <c r="CB717" s="14">
        <f t="shared" si="69"/>
        <v>104.532</v>
      </c>
      <c r="CC717" s="14">
        <f t="shared" si="70"/>
        <v>1.7159314093001796</v>
      </c>
      <c r="CD717" s="14">
        <f t="shared" si="71"/>
        <v>10924.832548561184</v>
      </c>
      <c r="CE717" s="101"/>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0">
        <v>199.93199999999999</v>
      </c>
      <c r="BZ718" s="121" t="str">
        <f t="shared" si="67"/>
        <v>Kitale AP</v>
      </c>
      <c r="CA718" s="14">
        <f t="shared" si="68"/>
        <v>0.97199999999999998</v>
      </c>
      <c r="CB718" s="14">
        <f t="shared" si="69"/>
        <v>34.959000000000003</v>
      </c>
      <c r="CC718" s="14">
        <f t="shared" si="70"/>
        <v>1.0207005715180666</v>
      </c>
      <c r="CD718" s="14">
        <f t="shared" si="71"/>
        <v>6498.5014934853143</v>
      </c>
      <c r="CE718" s="101"/>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0">
        <v>150.06100000000001</v>
      </c>
      <c r="BZ719" s="121" t="str">
        <f t="shared" si="67"/>
        <v>Rivadeneira Intl AP</v>
      </c>
      <c r="CA719" s="14">
        <f t="shared" si="68"/>
        <v>0.97599999999999998</v>
      </c>
      <c r="CB719" s="14">
        <f t="shared" si="69"/>
        <v>-79.625</v>
      </c>
      <c r="CC719" s="14">
        <f t="shared" si="70"/>
        <v>1.4439651602684285</v>
      </c>
      <c r="CD719" s="14">
        <f t="shared" si="71"/>
        <v>9193.3031217853604</v>
      </c>
      <c r="CE719" s="101"/>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0">
        <v>151.25</v>
      </c>
      <c r="BZ720" s="121" t="str">
        <f t="shared" si="67"/>
        <v>Mekambo</v>
      </c>
      <c r="CA720" s="14">
        <f t="shared" si="68"/>
        <v>1.0169999999999999</v>
      </c>
      <c r="CB720" s="14">
        <f t="shared" si="69"/>
        <v>13.933</v>
      </c>
      <c r="CC720" s="14">
        <f t="shared" si="70"/>
        <v>0.90494112480972855</v>
      </c>
      <c r="CD720" s="14">
        <f t="shared" si="71"/>
        <v>5761.4950115546308</v>
      </c>
      <c r="CE720" s="101"/>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0">
        <v>163.535</v>
      </c>
      <c r="BZ721" s="121" t="str">
        <f t="shared" si="67"/>
        <v>Toli Toli Sultan Bantilan AP</v>
      </c>
      <c r="CA721" s="14">
        <f t="shared" si="68"/>
        <v>1.0169999999999999</v>
      </c>
      <c r="CB721" s="14">
        <f t="shared" si="69"/>
        <v>120.8</v>
      </c>
      <c r="CC721" s="14">
        <f t="shared" si="70"/>
        <v>1.8815182014750629</v>
      </c>
      <c r="CD721" s="14">
        <f t="shared" si="71"/>
        <v>11979.07514063646</v>
      </c>
      <c r="CE721" s="101"/>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0">
        <v>150.197</v>
      </c>
      <c r="BZ722" s="121" t="str">
        <f t="shared" si="67"/>
        <v>Kapingamarangi Atoll Caroline Islands</v>
      </c>
      <c r="CA722" s="14">
        <f t="shared" si="68"/>
        <v>1.083</v>
      </c>
      <c r="CB722" s="14">
        <f t="shared" si="69"/>
        <v>154.767</v>
      </c>
      <c r="CC722" s="14">
        <f t="shared" si="70"/>
        <v>2.1515869077986887</v>
      </c>
      <c r="CD722" s="14">
        <f t="shared" si="71"/>
        <v>13698.523468932673</v>
      </c>
      <c r="CE722" s="101"/>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0">
        <v>151.755</v>
      </c>
      <c r="BZ723" s="121" t="str">
        <f t="shared" si="67"/>
        <v>Sahu Southeast</v>
      </c>
      <c r="CA723" s="14">
        <f t="shared" si="68"/>
        <v>1.133</v>
      </c>
      <c r="CB723" s="14">
        <f t="shared" si="69"/>
        <v>127.5</v>
      </c>
      <c r="CC723" s="14">
        <f t="shared" si="70"/>
        <v>1.9436508401459056</v>
      </c>
      <c r="CD723" s="14">
        <f t="shared" si="71"/>
        <v>12374.655447401781</v>
      </c>
      <c r="CE723" s="101"/>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0">
        <v>115.899</v>
      </c>
      <c r="BZ724" s="121" t="str">
        <f t="shared" si="67"/>
        <v>Sri Aman Simanggan AP</v>
      </c>
      <c r="CA724" s="14">
        <f t="shared" si="68"/>
        <v>1.2170000000000001</v>
      </c>
      <c r="CB724" s="14">
        <f t="shared" si="69"/>
        <v>111.45</v>
      </c>
      <c r="CC724" s="14">
        <f t="shared" si="70"/>
        <v>1.7844012830594893</v>
      </c>
      <c r="CD724" s="14">
        <f t="shared" si="71"/>
        <v>11360.760174448429</v>
      </c>
      <c r="CE724" s="101"/>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0">
        <v>165.49100000000001</v>
      </c>
      <c r="BZ725" s="121" t="str">
        <f t="shared" si="67"/>
        <v>Bonriki Intl AP</v>
      </c>
      <c r="CA725" s="14">
        <f t="shared" si="68"/>
        <v>1.3819999999999999</v>
      </c>
      <c r="CB725" s="14">
        <f t="shared" si="69"/>
        <v>173.14699999999999</v>
      </c>
      <c r="CC725" s="14">
        <f t="shared" si="70"/>
        <v>2.2132240720181278</v>
      </c>
      <c r="CD725" s="14">
        <f t="shared" si="71"/>
        <v>14090.949235030261</v>
      </c>
      <c r="CE725" s="101"/>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0">
        <v>176.30699999999999</v>
      </c>
      <c r="BZ726" s="121" t="str">
        <f t="shared" si="67"/>
        <v>Bitung</v>
      </c>
      <c r="CA726" s="14">
        <f t="shared" si="68"/>
        <v>1.4419999999999999</v>
      </c>
      <c r="CB726" s="14">
        <f t="shared" si="69"/>
        <v>125.185</v>
      </c>
      <c r="CC726" s="14">
        <f t="shared" si="70"/>
        <v>1.9174831271426653</v>
      </c>
      <c r="CD726" s="14">
        <f t="shared" si="71"/>
        <v>12208.053285339953</v>
      </c>
      <c r="CE726" s="101"/>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0">
        <v>149.33500000000001</v>
      </c>
      <c r="BZ727" s="121" t="str">
        <f t="shared" si="67"/>
        <v>Pinang Sori Tobing AP</v>
      </c>
      <c r="CA727" s="14">
        <f t="shared" si="68"/>
        <v>1.556</v>
      </c>
      <c r="CB727" s="14">
        <f t="shared" si="69"/>
        <v>98.888999999999996</v>
      </c>
      <c r="CC727" s="14">
        <f t="shared" si="70"/>
        <v>1.6468475203963513</v>
      </c>
      <c r="CD727" s="14">
        <f t="shared" si="71"/>
        <v>10484.995668143258</v>
      </c>
      <c r="CE727" s="101"/>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0">
        <v>158.17099999999999</v>
      </c>
      <c r="BZ728" s="121" t="str">
        <f t="shared" si="67"/>
        <v>Ouesso AP</v>
      </c>
      <c r="CA728" s="14">
        <f t="shared" si="68"/>
        <v>1.6160000000000001</v>
      </c>
      <c r="CB728" s="14">
        <f t="shared" si="69"/>
        <v>16.038</v>
      </c>
      <c r="CC728" s="14">
        <f t="shared" si="70"/>
        <v>0.90228710792959632</v>
      </c>
      <c r="CD728" s="14">
        <f t="shared" si="71"/>
        <v>5744.5976636540381</v>
      </c>
      <c r="CE728" s="101"/>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0">
        <v>147.916</v>
      </c>
      <c r="BZ729" s="121" t="str">
        <f t="shared" si="67"/>
        <v>Impfondo</v>
      </c>
      <c r="CA729" s="14">
        <f t="shared" si="68"/>
        <v>1.6160000000000001</v>
      </c>
      <c r="CB729" s="14">
        <f t="shared" si="69"/>
        <v>18.065000000000001</v>
      </c>
      <c r="CC729" s="14">
        <f t="shared" si="70"/>
        <v>0.91053271496370924</v>
      </c>
      <c r="CD729" s="14">
        <f t="shared" si="71"/>
        <v>5797.0950278381115</v>
      </c>
      <c r="CE729" s="101"/>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0">
        <v>112.506</v>
      </c>
      <c r="BZ730" s="121" t="str">
        <f t="shared" si="67"/>
        <v>Johor AP</v>
      </c>
      <c r="CA730" s="14">
        <f t="shared" si="68"/>
        <v>1.641</v>
      </c>
      <c r="CB730" s="14">
        <f t="shared" si="69"/>
        <v>103.67</v>
      </c>
      <c r="CC730" s="14">
        <f t="shared" si="70"/>
        <v>1.6968314759320071</v>
      </c>
      <c r="CD730" s="14">
        <f t="shared" si="71"/>
        <v>10803.228868714179</v>
      </c>
      <c r="CE730" s="101"/>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0">
        <v>190.52500000000001</v>
      </c>
      <c r="BZ731" s="121" t="str">
        <f t="shared" si="67"/>
        <v>Masindi AP</v>
      </c>
      <c r="CA731" s="14">
        <f t="shared" si="68"/>
        <v>1.6830000000000001</v>
      </c>
      <c r="CB731" s="14">
        <f t="shared" si="69"/>
        <v>31.716999999999999</v>
      </c>
      <c r="CC731" s="14">
        <f t="shared" si="70"/>
        <v>0.98635917829377484</v>
      </c>
      <c r="CD731" s="14">
        <f t="shared" si="71"/>
        <v>6279.8599041850221</v>
      </c>
      <c r="CE731" s="101"/>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0">
        <v>174.50700000000001</v>
      </c>
      <c r="BZ732" s="121" t="str">
        <f t="shared" si="67"/>
        <v>Soroti AP</v>
      </c>
      <c r="CA732" s="14">
        <f t="shared" si="68"/>
        <v>1.728</v>
      </c>
      <c r="CB732" s="14">
        <f t="shared" si="69"/>
        <v>33.622999999999998</v>
      </c>
      <c r="CC732" s="14">
        <f t="shared" si="70"/>
        <v>0.99901749409685392</v>
      </c>
      <c r="CD732" s="14">
        <f t="shared" si="71"/>
        <v>6360.4516922634548</v>
      </c>
      <c r="CE732" s="101"/>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0">
        <v>190.17</v>
      </c>
      <c r="BZ733" s="121" t="str">
        <f t="shared" si="67"/>
        <v>Wajir AP</v>
      </c>
      <c r="CA733" s="14">
        <f t="shared" si="68"/>
        <v>1.7330000000000001</v>
      </c>
      <c r="CB733" s="14">
        <f t="shared" si="69"/>
        <v>40.091999999999999</v>
      </c>
      <c r="CC733" s="14">
        <f t="shared" si="70"/>
        <v>1.0483744913818125</v>
      </c>
      <c r="CD733" s="14">
        <f t="shared" si="71"/>
        <v>6674.6932333387313</v>
      </c>
      <c r="CE733" s="101"/>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0">
        <v>139.053</v>
      </c>
      <c r="BZ734" s="121" t="str">
        <f t="shared" si="67"/>
        <v>Paloh</v>
      </c>
      <c r="CA734" s="14">
        <f t="shared" si="68"/>
        <v>1.7669999999999999</v>
      </c>
      <c r="CB734" s="14">
        <f t="shared" si="69"/>
        <v>109.3</v>
      </c>
      <c r="CC734" s="14">
        <f t="shared" si="70"/>
        <v>1.7543707104730437</v>
      </c>
      <c r="CD734" s="14">
        <f t="shared" si="71"/>
        <v>11169.564317162891</v>
      </c>
      <c r="CE734" s="101"/>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0">
        <v>134.28</v>
      </c>
      <c r="BZ735" s="121" t="str">
        <f t="shared" si="67"/>
        <v>Tumaco La Florida AP</v>
      </c>
      <c r="CA735" s="14">
        <f t="shared" si="68"/>
        <v>1.8169999999999999</v>
      </c>
      <c r="CB735" s="14">
        <f t="shared" si="69"/>
        <v>-78.75</v>
      </c>
      <c r="CC735" s="14">
        <f t="shared" si="70"/>
        <v>1.4229939597885555</v>
      </c>
      <c r="CD735" s="14">
        <f t="shared" si="71"/>
        <v>9059.7856324829445</v>
      </c>
      <c r="CE735" s="101"/>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0">
        <v>171.31</v>
      </c>
      <c r="BZ736" s="121" t="str">
        <f t="shared" si="67"/>
        <v>Caracarai AP</v>
      </c>
      <c r="CA736" s="14">
        <f t="shared" si="68"/>
        <v>1.833</v>
      </c>
      <c r="CB736" s="14">
        <f t="shared" si="69"/>
        <v>-61.133000000000003</v>
      </c>
      <c r="CC736" s="14">
        <f t="shared" si="70"/>
        <v>1.2383398117515114</v>
      </c>
      <c r="CD736" s="14">
        <f t="shared" si="71"/>
        <v>7884.1467719968632</v>
      </c>
      <c r="CE736" s="101"/>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0">
        <v>169.55199999999999</v>
      </c>
      <c r="BZ737" s="121" t="str">
        <f t="shared" si="67"/>
        <v>Kadhdhoo AP</v>
      </c>
      <c r="CA737" s="14">
        <f t="shared" si="68"/>
        <v>1.8720000000000001</v>
      </c>
      <c r="CB737" s="14">
        <f t="shared" si="69"/>
        <v>73.528999999999996</v>
      </c>
      <c r="CC737" s="14">
        <f t="shared" si="70"/>
        <v>1.368488088906473</v>
      </c>
      <c r="CD737" s="14">
        <f t="shared" si="71"/>
        <v>8712.7627217343706</v>
      </c>
      <c r="CE737" s="101"/>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0">
        <v>183.70500000000001</v>
      </c>
      <c r="BZ738" s="121" t="str">
        <f t="shared" si="67"/>
        <v>Bata AP</v>
      </c>
      <c r="CA738" s="14">
        <f t="shared" si="68"/>
        <v>1.9</v>
      </c>
      <c r="CB738" s="14">
        <f t="shared" si="69"/>
        <v>9.8000000000000007</v>
      </c>
      <c r="CC738" s="14">
        <f t="shared" si="70"/>
        <v>0.87778686066546652</v>
      </c>
      <c r="CD738" s="14">
        <f t="shared" si="71"/>
        <v>5588.6117674181714</v>
      </c>
      <c r="CE738" s="101"/>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0">
        <v>180.124</v>
      </c>
      <c r="BZ739" s="121" t="str">
        <f t="shared" si="67"/>
        <v>Kiritimati Cassidy Intl AP</v>
      </c>
      <c r="CA739" s="14">
        <f t="shared" si="68"/>
        <v>1.986</v>
      </c>
      <c r="CB739" s="14">
        <f t="shared" si="69"/>
        <v>-157.35</v>
      </c>
      <c r="CC739" s="14">
        <f t="shared" si="70"/>
        <v>2.1491155373349233</v>
      </c>
      <c r="CD739" s="14">
        <f t="shared" si="71"/>
        <v>13682.788977253249</v>
      </c>
      <c r="CE739" s="101"/>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0">
        <v>175.26599999999999</v>
      </c>
      <c r="BZ740" s="121" t="str">
        <f t="shared" si="67"/>
        <v>Sipaliwini AP</v>
      </c>
      <c r="CA740" s="14">
        <f t="shared" si="68"/>
        <v>2.0329999999999999</v>
      </c>
      <c r="CB740" s="14">
        <f t="shared" si="69"/>
        <v>-56.116999999999997</v>
      </c>
      <c r="CC740" s="14">
        <f t="shared" si="70"/>
        <v>1.1858636812530829</v>
      </c>
      <c r="CD740" s="14">
        <f t="shared" si="71"/>
        <v>7550.0466235966524</v>
      </c>
      <c r="CE740" s="101"/>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0">
        <v>189.816</v>
      </c>
      <c r="BZ741" s="121" t="str">
        <f t="shared" si="67"/>
        <v>Mogadishu Intl AP</v>
      </c>
      <c r="CA741" s="14">
        <f t="shared" si="68"/>
        <v>2.0329999999999999</v>
      </c>
      <c r="CB741" s="14">
        <f t="shared" si="69"/>
        <v>45.35</v>
      </c>
      <c r="CC741" s="14">
        <f t="shared" si="70"/>
        <v>1.0880631095874722</v>
      </c>
      <c r="CD741" s="14">
        <f t="shared" si="71"/>
        <v>6927.3790374627115</v>
      </c>
      <c r="CE741" s="101"/>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0">
        <v>173.72300000000001</v>
      </c>
      <c r="BZ742" s="121" t="str">
        <f t="shared" si="67"/>
        <v>Morotai Pitu AP</v>
      </c>
      <c r="CA742" s="14">
        <f t="shared" si="68"/>
        <v>2.0430000000000001</v>
      </c>
      <c r="CB742" s="14">
        <f t="shared" si="69"/>
        <v>128.32300000000001</v>
      </c>
      <c r="CC742" s="14">
        <f t="shared" si="70"/>
        <v>1.937696745662348</v>
      </c>
      <c r="CD742" s="14">
        <f t="shared" si="71"/>
        <v>12336.747472258585</v>
      </c>
      <c r="CE742" s="101"/>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0">
        <v>139.93299999999999</v>
      </c>
      <c r="BZ743" s="121" t="str">
        <f t="shared" si="67"/>
        <v>Amapa AB</v>
      </c>
      <c r="CA743" s="14">
        <f t="shared" si="68"/>
        <v>2.0670000000000002</v>
      </c>
      <c r="CB743" s="14">
        <f t="shared" si="69"/>
        <v>-50.85</v>
      </c>
      <c r="CC743" s="14">
        <f t="shared" si="70"/>
        <v>1.1353233705326695</v>
      </c>
      <c r="CD743" s="14">
        <f t="shared" si="71"/>
        <v>7228.2712725656029</v>
      </c>
      <c r="CE743" s="101"/>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0">
        <v>144.73500000000001</v>
      </c>
      <c r="BZ744" s="121" t="str">
        <f t="shared" si="67"/>
        <v>Bitam AP</v>
      </c>
      <c r="CA744" s="14">
        <f t="shared" si="68"/>
        <v>2.0760000000000001</v>
      </c>
      <c r="CB744" s="14">
        <f t="shared" si="69"/>
        <v>11.493</v>
      </c>
      <c r="CC744" s="14">
        <f t="shared" si="70"/>
        <v>0.87920324128413863</v>
      </c>
      <c r="CD744" s="14">
        <f t="shared" si="71"/>
        <v>5597.6294478453465</v>
      </c>
      <c r="CE744" s="101"/>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0">
        <v>144.87</v>
      </c>
      <c r="BZ745" s="121" t="str">
        <f t="shared" si="67"/>
        <v>Berau Kalimarau AP</v>
      </c>
      <c r="CA745" s="14">
        <f t="shared" si="68"/>
        <v>2.1549999999999998</v>
      </c>
      <c r="CB745" s="14">
        <f t="shared" si="69"/>
        <v>117.432</v>
      </c>
      <c r="CC745" s="14">
        <f t="shared" si="70"/>
        <v>1.8318738503924985</v>
      </c>
      <c r="CD745" s="14">
        <f t="shared" si="71"/>
        <v>11663.004102120889</v>
      </c>
      <c r="CE745" s="101"/>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0">
        <v>141.36799999999999</v>
      </c>
      <c r="BZ746" s="121" t="str">
        <f t="shared" si="67"/>
        <v>Sibu AP</v>
      </c>
      <c r="CA746" s="14">
        <f t="shared" si="68"/>
        <v>2.262</v>
      </c>
      <c r="CB746" s="14">
        <f t="shared" si="69"/>
        <v>111.985</v>
      </c>
      <c r="CC746" s="14">
        <f t="shared" si="70"/>
        <v>1.7751995996681569</v>
      </c>
      <c r="CD746" s="14">
        <f t="shared" si="71"/>
        <v>11302.175752209674</v>
      </c>
      <c r="CE746" s="101"/>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0">
        <v>156.751</v>
      </c>
      <c r="BZ747" s="121" t="str">
        <f t="shared" si="67"/>
        <v>Malacca Intl AP</v>
      </c>
      <c r="CA747" s="14">
        <f t="shared" si="68"/>
        <v>2.2629999999999999</v>
      </c>
      <c r="CB747" s="14">
        <f t="shared" si="69"/>
        <v>102.252</v>
      </c>
      <c r="CC747" s="14">
        <f t="shared" si="70"/>
        <v>1.6731350167699672</v>
      </c>
      <c r="CD747" s="14">
        <f t="shared" si="71"/>
        <v>10652.360455830072</v>
      </c>
      <c r="CE747" s="101"/>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0">
        <v>162.471</v>
      </c>
      <c r="BZ748" s="121" t="str">
        <f t="shared" si="67"/>
        <v>Marsabit</v>
      </c>
      <c r="CA748" s="14">
        <f t="shared" si="68"/>
        <v>2.2999999999999998</v>
      </c>
      <c r="CB748" s="14">
        <f t="shared" si="69"/>
        <v>37.9</v>
      </c>
      <c r="CC748" s="14">
        <f t="shared" si="70"/>
        <v>1.0221174208219475</v>
      </c>
      <c r="CD748" s="14">
        <f t="shared" si="71"/>
        <v>6507.5221578938981</v>
      </c>
      <c r="CE748" s="101"/>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0">
        <v>161.46299999999999</v>
      </c>
      <c r="BZ749" s="121" t="str">
        <f t="shared" si="67"/>
        <v>Popayan Valencia AP</v>
      </c>
      <c r="CA749" s="14">
        <f t="shared" si="68"/>
        <v>2.4540000000000002</v>
      </c>
      <c r="CB749" s="14">
        <f t="shared" si="69"/>
        <v>-76.608999999999995</v>
      </c>
      <c r="CC749" s="14">
        <f t="shared" si="70"/>
        <v>1.3912288281295113</v>
      </c>
      <c r="CD749" s="14">
        <f t="shared" si="71"/>
        <v>8857.5463457741644</v>
      </c>
      <c r="CE749" s="101"/>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0">
        <v>158.601</v>
      </c>
      <c r="BZ750" s="121" t="str">
        <f t="shared" si="67"/>
        <v>Neiva Salas AP</v>
      </c>
      <c r="CA750" s="14">
        <f t="shared" si="68"/>
        <v>2.95</v>
      </c>
      <c r="CB750" s="14">
        <f t="shared" si="69"/>
        <v>-75.293999999999997</v>
      </c>
      <c r="CC750" s="14">
        <f t="shared" si="70"/>
        <v>1.3703084586310592</v>
      </c>
      <c r="CD750" s="14">
        <f t="shared" si="71"/>
        <v>8724.3524824379674</v>
      </c>
      <c r="CE750" s="101"/>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0">
        <v>180.15</v>
      </c>
      <c r="BZ751" s="121" t="str">
        <f t="shared" si="67"/>
        <v>Arua AP</v>
      </c>
      <c r="CA751" s="14">
        <f t="shared" si="68"/>
        <v>3.05</v>
      </c>
      <c r="CB751" s="14">
        <f t="shared" si="69"/>
        <v>30.917000000000002</v>
      </c>
      <c r="CC751" s="14">
        <f t="shared" si="70"/>
        <v>0.95893894649273281</v>
      </c>
      <c r="CD751" s="14">
        <f t="shared" si="71"/>
        <v>6105.2833219011836</v>
      </c>
      <c r="CE751" s="101"/>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0">
        <v>136.28200000000001</v>
      </c>
      <c r="BZ752" s="121" t="str">
        <f t="shared" si="67"/>
        <v>Tarempa</v>
      </c>
      <c r="CA752" s="14">
        <f t="shared" si="68"/>
        <v>3.2</v>
      </c>
      <c r="CB752" s="14">
        <f t="shared" si="69"/>
        <v>106.25</v>
      </c>
      <c r="CC752" s="14">
        <f t="shared" si="70"/>
        <v>1.702457251023809</v>
      </c>
      <c r="CD752" s="14">
        <f t="shared" si="71"/>
        <v>10839.046530481246</v>
      </c>
      <c r="CE752" s="101"/>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0">
        <v>169.30500000000001</v>
      </c>
      <c r="BZ753" s="121" t="str">
        <f t="shared" si="67"/>
        <v>Coeroenie AP</v>
      </c>
      <c r="CA753" s="14">
        <f t="shared" si="68"/>
        <v>3.367</v>
      </c>
      <c r="CB753" s="14">
        <f t="shared" si="69"/>
        <v>-57.332999999999998</v>
      </c>
      <c r="CC753" s="14">
        <f t="shared" si="70"/>
        <v>1.1785101146099968</v>
      </c>
      <c r="CD753" s="14">
        <f t="shared" si="71"/>
        <v>7503.2286192318006</v>
      </c>
      <c r="CE753" s="101"/>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0">
        <v>139.62799999999999</v>
      </c>
      <c r="BZ754" s="121" t="str">
        <f t="shared" si="67"/>
        <v>Yaounde Nsimalen AP</v>
      </c>
      <c r="CA754" s="14">
        <f t="shared" si="68"/>
        <v>3.7229999999999999</v>
      </c>
      <c r="CB754" s="14">
        <f t="shared" si="69"/>
        <v>11.553000000000001</v>
      </c>
      <c r="CC754" s="14">
        <f t="shared" si="70"/>
        <v>0.85102300786978591</v>
      </c>
      <c r="CD754" s="14">
        <f t="shared" si="71"/>
        <v>5418.2141579552153</v>
      </c>
      <c r="CE754" s="101"/>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0">
        <v>181.09700000000001</v>
      </c>
      <c r="BZ755" s="121" t="str">
        <f t="shared" si="67"/>
        <v>Malabo AP</v>
      </c>
      <c r="CA755" s="14">
        <f t="shared" si="68"/>
        <v>3.7549999999999999</v>
      </c>
      <c r="CB755" s="14">
        <f t="shared" si="69"/>
        <v>8.7089999999999996</v>
      </c>
      <c r="CC755" s="14">
        <f t="shared" si="70"/>
        <v>0.84316298916226451</v>
      </c>
      <c r="CD755" s="14">
        <f t="shared" si="71"/>
        <v>5368.1717216766865</v>
      </c>
      <c r="CE755" s="101"/>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0">
        <v>159.16999999999999</v>
      </c>
      <c r="BZ756" s="121" t="str">
        <f t="shared" si="67"/>
        <v>Tafelberg</v>
      </c>
      <c r="CA756" s="14">
        <f t="shared" si="68"/>
        <v>3.7829999999999999</v>
      </c>
      <c r="CB756" s="14">
        <f t="shared" si="69"/>
        <v>-56.15</v>
      </c>
      <c r="CC756" s="14">
        <f t="shared" si="70"/>
        <v>1.1608800399912285</v>
      </c>
      <c r="CD756" s="14">
        <f t="shared" si="71"/>
        <v>7390.9830994022905</v>
      </c>
      <c r="CE756" s="101"/>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0">
        <v>145.91</v>
      </c>
      <c r="BZ757" s="121" t="str">
        <f t="shared" si="67"/>
        <v>Medan Belawan</v>
      </c>
      <c r="CA757" s="14">
        <f t="shared" si="68"/>
        <v>3.8</v>
      </c>
      <c r="CB757" s="14">
        <f t="shared" si="69"/>
        <v>98.7</v>
      </c>
      <c r="CC757" s="14">
        <f t="shared" si="70"/>
        <v>1.6139697857729423</v>
      </c>
      <c r="CD757" s="14">
        <f t="shared" si="71"/>
        <v>10275.672764331346</v>
      </c>
      <c r="CE757" s="101"/>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0">
        <v>113.239</v>
      </c>
      <c r="BZ758" s="121" t="str">
        <f t="shared" si="67"/>
        <v>Nukuoro Atoll Caroline Islands</v>
      </c>
      <c r="CA758" s="14">
        <f t="shared" si="68"/>
        <v>3.85</v>
      </c>
      <c r="CB758" s="14">
        <f t="shared" si="69"/>
        <v>155.017</v>
      </c>
      <c r="CC758" s="14">
        <f t="shared" si="70"/>
        <v>2.1070318659971932</v>
      </c>
      <c r="CD758" s="14">
        <f t="shared" si="71"/>
        <v>13414.854571541257</v>
      </c>
      <c r="CE758" s="101"/>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0">
        <v>163.36099999999999</v>
      </c>
      <c r="BZ759" s="121" t="str">
        <f t="shared" si="67"/>
        <v>Fanning Island AP</v>
      </c>
      <c r="CA759" s="14">
        <f t="shared" si="68"/>
        <v>3.8540000000000001</v>
      </c>
      <c r="CB759" s="14">
        <f t="shared" si="69"/>
        <v>-159.36099999999999</v>
      </c>
      <c r="CC759" s="14">
        <f t="shared" si="70"/>
        <v>2.1273447674759587</v>
      </c>
      <c r="CD759" s="14">
        <f t="shared" si="71"/>
        <v>13544.180863972395</v>
      </c>
      <c r="CE759" s="101"/>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0">
        <v>152.84399999999999</v>
      </c>
      <c r="BZ760" s="121" t="str">
        <f t="shared" si="67"/>
        <v>Saint Georges de l Oyapock AP</v>
      </c>
      <c r="CA760" s="14">
        <f t="shared" si="68"/>
        <v>3.8959999999999999</v>
      </c>
      <c r="CB760" s="14">
        <f t="shared" si="69"/>
        <v>-51.804000000000002</v>
      </c>
      <c r="CC760" s="14">
        <f t="shared" si="70"/>
        <v>1.1173449963907363</v>
      </c>
      <c r="CD760" s="14">
        <f t="shared" si="71"/>
        <v>7113.808231717072</v>
      </c>
      <c r="CE760" s="101"/>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0">
        <v>150.88499999999999</v>
      </c>
      <c r="BZ761" s="121" t="str">
        <f t="shared" si="67"/>
        <v>Ranai AP</v>
      </c>
      <c r="CA761" s="14">
        <f t="shared" si="68"/>
        <v>3.9089999999999998</v>
      </c>
      <c r="CB761" s="14">
        <f t="shared" si="69"/>
        <v>108.38800000000001</v>
      </c>
      <c r="CC761" s="14">
        <f t="shared" si="70"/>
        <v>1.7148863444280358</v>
      </c>
      <c r="CD761" s="14">
        <f t="shared" si="71"/>
        <v>10918.17892670388</v>
      </c>
      <c r="CE761" s="101"/>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0">
        <v>195.53700000000001</v>
      </c>
      <c r="BZ762" s="121" t="str">
        <f t="shared" si="67"/>
        <v>Mandera</v>
      </c>
      <c r="CA762" s="14">
        <f t="shared" si="68"/>
        <v>3.9329999999999998</v>
      </c>
      <c r="CB762" s="14">
        <f t="shared" si="69"/>
        <v>41.866999999999997</v>
      </c>
      <c r="CC762" s="14">
        <f t="shared" si="70"/>
        <v>1.0292667451378503</v>
      </c>
      <c r="CD762" s="14">
        <f t="shared" si="71"/>
        <v>6553.0398112005923</v>
      </c>
      <c r="CE762" s="101"/>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0">
        <v>132.32599999999999</v>
      </c>
      <c r="BZ763" s="121" t="str">
        <f t="shared" si="67"/>
        <v>Douala AP</v>
      </c>
      <c r="CA763" s="14">
        <f t="shared" si="68"/>
        <v>4.0060000000000002</v>
      </c>
      <c r="CB763" s="14">
        <f t="shared" si="69"/>
        <v>9.7189999999999994</v>
      </c>
      <c r="CC763" s="14">
        <f t="shared" si="70"/>
        <v>0.84119738382154241</v>
      </c>
      <c r="CD763" s="14">
        <f t="shared" si="71"/>
        <v>5355.6572883563567</v>
      </c>
      <c r="CE763" s="101"/>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0">
        <v>149.47399999999999</v>
      </c>
      <c r="BZ764" s="121" t="str">
        <f t="shared" si="67"/>
        <v>Male Nasir Intl AP</v>
      </c>
      <c r="CA764" s="14">
        <f t="shared" si="68"/>
        <v>4.1920000000000002</v>
      </c>
      <c r="CB764" s="14">
        <f t="shared" si="69"/>
        <v>73.528999999999996</v>
      </c>
      <c r="CC764" s="14">
        <f t="shared" si="70"/>
        <v>1.3364596670925735</v>
      </c>
      <c r="CD764" s="14">
        <f t="shared" si="71"/>
        <v>8508.8471437485114</v>
      </c>
      <c r="CE764" s="101"/>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0">
        <v>173.46700000000001</v>
      </c>
      <c r="BZ765" s="121" t="str">
        <f t="shared" si="67"/>
        <v>Berberati AP</v>
      </c>
      <c r="CA765" s="14">
        <f t="shared" si="68"/>
        <v>4.2220000000000004</v>
      </c>
      <c r="CB765" s="14">
        <f t="shared" si="69"/>
        <v>15.786</v>
      </c>
      <c r="CC765" s="14">
        <f t="shared" si="70"/>
        <v>0.85696913784569995</v>
      </c>
      <c r="CD765" s="14">
        <f t="shared" si="71"/>
        <v>5456.0714254116892</v>
      </c>
      <c r="CE765" s="101"/>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0">
        <v>172.51</v>
      </c>
      <c r="BZ766" s="121" t="str">
        <f t="shared" si="67"/>
        <v>Las Gaviotas</v>
      </c>
      <c r="CA766" s="14">
        <f t="shared" si="68"/>
        <v>4.55</v>
      </c>
      <c r="CB766" s="14">
        <f t="shared" si="69"/>
        <v>-70.917000000000002</v>
      </c>
      <c r="CC766" s="14">
        <f t="shared" si="70"/>
        <v>1.3015668245102996</v>
      </c>
      <c r="CD766" s="14">
        <f t="shared" si="71"/>
        <v>8286.6946379498604</v>
      </c>
      <c r="CE766" s="101"/>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0">
        <v>165.14099999999999</v>
      </c>
      <c r="BZ767" s="121" t="str">
        <f t="shared" si="67"/>
        <v>Santa Elena De Uairen AP</v>
      </c>
      <c r="CA767" s="14">
        <f t="shared" si="68"/>
        <v>4.5549999999999997</v>
      </c>
      <c r="CB767" s="14">
        <f t="shared" si="69"/>
        <v>-61.145000000000003</v>
      </c>
      <c r="CC767" s="14">
        <f t="shared" si="70"/>
        <v>1.1997689045202367</v>
      </c>
      <c r="CD767" s="14">
        <f t="shared" si="71"/>
        <v>7638.5771061792684</v>
      </c>
      <c r="CE767" s="101"/>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0">
        <v>122.871</v>
      </c>
      <c r="BZ768" s="121" t="str">
        <f t="shared" si="67"/>
        <v>Ipoh Sultan Azlan Shah AP</v>
      </c>
      <c r="CA768" s="14">
        <f t="shared" si="68"/>
        <v>4.5670000000000002</v>
      </c>
      <c r="CB768" s="14">
        <f t="shared" si="69"/>
        <v>101.1</v>
      </c>
      <c r="CC768" s="14">
        <f t="shared" si="70"/>
        <v>1.6290440483084885</v>
      </c>
      <c r="CD768" s="14">
        <f t="shared" si="71"/>
        <v>10371.646177430101</v>
      </c>
      <c r="CE768" s="101"/>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0">
        <v>143.221</v>
      </c>
      <c r="BZ769" s="121" t="str">
        <f t="shared" si="67"/>
        <v>Kuala Belait</v>
      </c>
      <c r="CA769" s="14">
        <f t="shared" si="68"/>
        <v>4.5830000000000002</v>
      </c>
      <c r="CB769" s="14">
        <f t="shared" si="69"/>
        <v>114.2</v>
      </c>
      <c r="CC769" s="14">
        <f t="shared" si="70"/>
        <v>1.7648333878479447</v>
      </c>
      <c r="CD769" s="14">
        <f t="shared" si="71"/>
        <v>11236.177118648373</v>
      </c>
      <c r="CE769" s="101"/>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0">
        <v>167.52799999999999</v>
      </c>
      <c r="BZ770" s="121" t="str">
        <f t="shared" si="67"/>
        <v>Bogota Eldorado Intl AP</v>
      </c>
      <c r="CA770" s="14">
        <f t="shared" si="68"/>
        <v>4.702</v>
      </c>
      <c r="CB770" s="14">
        <f t="shared" si="69"/>
        <v>-74.147000000000006</v>
      </c>
      <c r="CC770" s="14">
        <f t="shared" si="70"/>
        <v>1.3339126144735285</v>
      </c>
      <c r="CD770" s="14">
        <f t="shared" si="71"/>
        <v>8492.6308059598196</v>
      </c>
      <c r="CE770" s="101"/>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0">
        <v>168.11600000000001</v>
      </c>
      <c r="BZ771" s="121" t="str">
        <f t="shared" si="67"/>
        <v>Bangassou</v>
      </c>
      <c r="CA771" s="14">
        <f t="shared" si="68"/>
        <v>4.7329999999999997</v>
      </c>
      <c r="CB771" s="14">
        <f t="shared" si="69"/>
        <v>22.832999999999998</v>
      </c>
      <c r="CC771" s="14">
        <f t="shared" si="70"/>
        <v>0.88158104279876925</v>
      </c>
      <c r="CD771" s="14">
        <f t="shared" si="71"/>
        <v>5612.7682134395072</v>
      </c>
      <c r="CE771" s="101"/>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0">
        <v>155.899</v>
      </c>
      <c r="BZ772" s="121" t="str">
        <f t="shared" si="67"/>
        <v>San Pedro AP</v>
      </c>
      <c r="CA772" s="14">
        <f t="shared" si="68"/>
        <v>4.7469999999999999</v>
      </c>
      <c r="CB772" s="14">
        <f t="shared" si="69"/>
        <v>-6.6609999999999996</v>
      </c>
      <c r="CC772" s="14">
        <f t="shared" si="70"/>
        <v>0.82155719274911676</v>
      </c>
      <c r="CD772" s="14">
        <f t="shared" si="71"/>
        <v>5230.6139459913475</v>
      </c>
      <c r="CE772" s="101"/>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0">
        <v>147.869</v>
      </c>
      <c r="BZ773" s="121" t="str">
        <f t="shared" si="67"/>
        <v>Cayenne Eboue Intl AP</v>
      </c>
      <c r="CA773" s="14">
        <f t="shared" si="68"/>
        <v>4.82</v>
      </c>
      <c r="CB773" s="14">
        <f t="shared" si="69"/>
        <v>-52.36</v>
      </c>
      <c r="CC773" s="14">
        <f t="shared" si="70"/>
        <v>1.1091306615987264</v>
      </c>
      <c r="CD773" s="14">
        <f t="shared" si="71"/>
        <v>7061.5099687363117</v>
      </c>
      <c r="CE773" s="101"/>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0">
        <v>164.69</v>
      </c>
      <c r="BZ774" s="121" t="str">
        <f t="shared" si="67"/>
        <v>Axim</v>
      </c>
      <c r="CA774" s="14">
        <f t="shared" si="68"/>
        <v>4.867</v>
      </c>
      <c r="CB774" s="14">
        <f t="shared" si="69"/>
        <v>-2.2330000000000001</v>
      </c>
      <c r="CC774" s="14">
        <f t="shared" si="70"/>
        <v>0.81449040611995316</v>
      </c>
      <c r="CD774" s="14">
        <f t="shared" si="71"/>
        <v>5185.6217859541866</v>
      </c>
      <c r="CE774" s="101"/>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0">
        <v>192.16</v>
      </c>
      <c r="BZ775" s="121" t="str">
        <f t="shared" si="67"/>
        <v>Juba AP</v>
      </c>
      <c r="CA775" s="14">
        <f t="shared" si="68"/>
        <v>4.8719999999999999</v>
      </c>
      <c r="CB775" s="14">
        <f t="shared" si="69"/>
        <v>31.600999999999999</v>
      </c>
      <c r="CC775" s="14">
        <f t="shared" si="70"/>
        <v>0.93453816420649205</v>
      </c>
      <c r="CD775" s="14">
        <f t="shared" si="71"/>
        <v>5949.9306900382362</v>
      </c>
      <c r="CE775" s="101"/>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0">
        <v>151.136</v>
      </c>
      <c r="BZ776" s="121" t="str">
        <f t="shared" si="67"/>
        <v>Sassandra</v>
      </c>
      <c r="CA776" s="14">
        <f t="shared" si="68"/>
        <v>4.95</v>
      </c>
      <c r="CB776" s="14">
        <f t="shared" si="69"/>
        <v>-6.0830000000000002</v>
      </c>
      <c r="CC776" s="14">
        <f t="shared" si="70"/>
        <v>0.81709400308004965</v>
      </c>
      <c r="CD776" s="14">
        <f t="shared" si="71"/>
        <v>5202.1981249959654</v>
      </c>
      <c r="CE776" s="101"/>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0">
        <v>156.57400000000001</v>
      </c>
      <c r="BZ777" s="121"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1"/>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0">
        <v>160.42099999999999</v>
      </c>
      <c r="BZ778" s="121" t="str">
        <f t="shared" si="73"/>
        <v>Manizales La Nubia AP</v>
      </c>
      <c r="CA778" s="14">
        <f t="shared" si="74"/>
        <v>5.03</v>
      </c>
      <c r="CB778" s="14">
        <f t="shared" si="75"/>
        <v>-75.465000000000003</v>
      </c>
      <c r="CC778" s="14">
        <f t="shared" si="76"/>
        <v>1.343549374739943</v>
      </c>
      <c r="CD778" s="14">
        <f t="shared" si="77"/>
        <v>8553.9852351931768</v>
      </c>
      <c r="CE778" s="101"/>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0">
        <v>181.22</v>
      </c>
      <c r="BZ779" s="121" t="str">
        <f t="shared" si="73"/>
        <v>Alindao</v>
      </c>
      <c r="CA779" s="14">
        <f t="shared" si="74"/>
        <v>5.05</v>
      </c>
      <c r="CB779" s="14">
        <f t="shared" si="75"/>
        <v>21.2</v>
      </c>
      <c r="CC779" s="14">
        <f t="shared" si="76"/>
        <v>0.8676392012618247</v>
      </c>
      <c r="CD779" s="14">
        <f t="shared" si="77"/>
        <v>5524.0045930615734</v>
      </c>
      <c r="CE779" s="101"/>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0">
        <v>158.304</v>
      </c>
      <c r="BZ780" s="121" t="str">
        <f t="shared" si="73"/>
        <v>Saltpond</v>
      </c>
      <c r="CA780" s="14">
        <f t="shared" si="74"/>
        <v>5.2</v>
      </c>
      <c r="CB780" s="14">
        <f t="shared" si="75"/>
        <v>-1.0669999999999999</v>
      </c>
      <c r="CC780" s="14">
        <f t="shared" si="76"/>
        <v>0.80820956231749719</v>
      </c>
      <c r="CD780" s="14">
        <f t="shared" si="77"/>
        <v>5145.6334936287476</v>
      </c>
      <c r="CE780" s="101"/>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0">
        <v>141.483</v>
      </c>
      <c r="BZ781" s="121" t="str">
        <f t="shared" si="73"/>
        <v>Malikus Saleh AP</v>
      </c>
      <c r="CA781" s="14">
        <f t="shared" si="74"/>
        <v>5.2270000000000003</v>
      </c>
      <c r="CB781" s="14">
        <f t="shared" si="75"/>
        <v>96.95</v>
      </c>
      <c r="CC781" s="14">
        <f t="shared" si="76"/>
        <v>1.5755861745544872</v>
      </c>
      <c r="CD781" s="14">
        <f t="shared" si="77"/>
        <v>10031.295557353293</v>
      </c>
      <c r="CE781" s="101"/>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0">
        <v>169.04599999999999</v>
      </c>
      <c r="BZ782" s="121" t="str">
        <f t="shared" si="73"/>
        <v>Abidjan Houphouet Boigny Intl AP</v>
      </c>
      <c r="CA782" s="14">
        <f t="shared" si="74"/>
        <v>5.2610000000000001</v>
      </c>
      <c r="CB782" s="14">
        <f t="shared" si="75"/>
        <v>-3.9260000000000002</v>
      </c>
      <c r="CC782" s="14">
        <f t="shared" si="76"/>
        <v>0.80893394923678907</v>
      </c>
      <c r="CD782" s="14">
        <f t="shared" si="77"/>
        <v>5150.2454529126317</v>
      </c>
      <c r="CE782" s="101"/>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0">
        <v>195.84899999999999</v>
      </c>
      <c r="BZ783" s="121" t="str">
        <f t="shared" si="73"/>
        <v>Bossembele AP</v>
      </c>
      <c r="CA783" s="14">
        <f t="shared" si="74"/>
        <v>5.2670000000000003</v>
      </c>
      <c r="CB783" s="14">
        <f t="shared" si="75"/>
        <v>17.632999999999999</v>
      </c>
      <c r="CC783" s="14">
        <f t="shared" si="76"/>
        <v>0.84694634905949018</v>
      </c>
      <c r="CD783" s="14">
        <f t="shared" si="77"/>
        <v>5392.2592656916249</v>
      </c>
      <c r="CE783" s="101"/>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0">
        <v>199.82400000000001</v>
      </c>
      <c r="BZ784" s="121" t="str">
        <f t="shared" si="73"/>
        <v>Negele</v>
      </c>
      <c r="CA784" s="14">
        <f t="shared" si="74"/>
        <v>5.2830000000000004</v>
      </c>
      <c r="CB784" s="14">
        <f t="shared" si="75"/>
        <v>39.75</v>
      </c>
      <c r="CC784" s="14">
        <f t="shared" si="76"/>
        <v>0.99088662291212981</v>
      </c>
      <c r="CD784" s="14">
        <f t="shared" si="77"/>
        <v>6308.6848176170715</v>
      </c>
      <c r="CE784" s="101"/>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0">
        <v>146.73599999999999</v>
      </c>
      <c r="BZ785" s="121" t="str">
        <f t="shared" si="73"/>
        <v>Penang Intl AP</v>
      </c>
      <c r="CA785" s="14">
        <f t="shared" si="74"/>
        <v>5.2969999999999997</v>
      </c>
      <c r="CB785" s="14">
        <f t="shared" si="75"/>
        <v>100.277</v>
      </c>
      <c r="CC785" s="14">
        <f t="shared" si="76"/>
        <v>1.6102085218594904</v>
      </c>
      <c r="CD785" s="14">
        <f t="shared" si="77"/>
        <v>10251.725898971405</v>
      </c>
      <c r="CE785" s="101"/>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0">
        <v>139.345</v>
      </c>
      <c r="BZ786" s="121" t="str">
        <f t="shared" si="73"/>
        <v>Labuan AP</v>
      </c>
      <c r="CA786" s="14">
        <f t="shared" si="74"/>
        <v>5.3010000000000002</v>
      </c>
      <c r="CB786" s="14">
        <f t="shared" si="75"/>
        <v>115.25</v>
      </c>
      <c r="CC786" s="14">
        <f t="shared" si="76"/>
        <v>1.7651007274140316</v>
      </c>
      <c r="CD786" s="14">
        <f t="shared" si="77"/>
        <v>11237.879191340364</v>
      </c>
      <c r="CE786" s="101"/>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0">
        <v>114.057</v>
      </c>
      <c r="BZ787" s="121" t="str">
        <f t="shared" si="73"/>
        <v>Kosrae Intl AP-Caroline Islands</v>
      </c>
      <c r="CA787" s="14">
        <f t="shared" si="74"/>
        <v>5.3570000000000002</v>
      </c>
      <c r="CB787" s="14">
        <f t="shared" si="75"/>
        <v>162.958</v>
      </c>
      <c r="CC787" s="14">
        <f t="shared" si="76"/>
        <v>2.1174500425761837</v>
      </c>
      <c r="CD787" s="14">
        <f t="shared" si="77"/>
        <v>13481.184049497038</v>
      </c>
      <c r="CE787" s="101"/>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0">
        <v>103.116</v>
      </c>
      <c r="BZ788" s="121" t="str">
        <f t="shared" si="73"/>
        <v>Kuala Terengganu Sultan Mahmud AP</v>
      </c>
      <c r="CA788" s="14">
        <f t="shared" si="74"/>
        <v>5.383</v>
      </c>
      <c r="CB788" s="14">
        <f t="shared" si="75"/>
        <v>103.10299999999999</v>
      </c>
      <c r="CC788" s="14">
        <f t="shared" si="76"/>
        <v>1.6389868460026256</v>
      </c>
      <c r="CD788" s="14">
        <f t="shared" si="77"/>
        <v>10434.949057302769</v>
      </c>
      <c r="CE788" s="101"/>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0">
        <v>184.43700000000001</v>
      </c>
      <c r="BZ789" s="121" t="str">
        <f t="shared" si="73"/>
        <v>Obo</v>
      </c>
      <c r="CA789" s="14">
        <f t="shared" si="74"/>
        <v>5.4</v>
      </c>
      <c r="CB789" s="14">
        <f t="shared" si="75"/>
        <v>26.5</v>
      </c>
      <c r="CC789" s="14">
        <f t="shared" si="76"/>
        <v>0.89206797616763323</v>
      </c>
      <c r="CD789" s="14">
        <f t="shared" si="77"/>
        <v>5679.5354457320154</v>
      </c>
      <c r="CE789" s="101"/>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0">
        <v>148.488</v>
      </c>
      <c r="BZ790" s="121" t="str">
        <f t="shared" si="73"/>
        <v>St Laurent du Maron AP</v>
      </c>
      <c r="CA790" s="14">
        <f t="shared" si="74"/>
        <v>5.5</v>
      </c>
      <c r="CB790" s="14">
        <f t="shared" si="75"/>
        <v>-54.033000000000001</v>
      </c>
      <c r="CC790" s="14">
        <f t="shared" si="76"/>
        <v>1.115402542820717</v>
      </c>
      <c r="CD790" s="14">
        <f t="shared" si="77"/>
        <v>7101.4411989377904</v>
      </c>
      <c r="CE790" s="101"/>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0">
        <v>141.21899999999999</v>
      </c>
      <c r="BZ791" s="121" t="str">
        <f t="shared" si="73"/>
        <v>Lukunor Atoll Caroline Islands</v>
      </c>
      <c r="CA791" s="14">
        <f t="shared" si="74"/>
        <v>5.5</v>
      </c>
      <c r="CB791" s="14">
        <f t="shared" si="75"/>
        <v>153.81700000000001</v>
      </c>
      <c r="CC791" s="14">
        <f t="shared" si="76"/>
        <v>2.0731991341910208</v>
      </c>
      <c r="CD791" s="14">
        <f t="shared" si="77"/>
        <v>13199.45148046225</v>
      </c>
      <c r="CE791" s="101"/>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0">
        <v>152.697</v>
      </c>
      <c r="BZ792" s="121" t="str">
        <f t="shared" si="73"/>
        <v>Bander Aceh Sultan Iskandarmuda Muda Intl AP</v>
      </c>
      <c r="CA792" s="14">
        <f t="shared" si="74"/>
        <v>5.524</v>
      </c>
      <c r="CB792" s="14">
        <f t="shared" si="75"/>
        <v>95.42</v>
      </c>
      <c r="CC792" s="14">
        <f t="shared" si="76"/>
        <v>1.5550632933320494</v>
      </c>
      <c r="CD792" s="14">
        <f t="shared" si="77"/>
        <v>9900.6323854141629</v>
      </c>
      <c r="CE792" s="101"/>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0">
        <v>169.11600000000001</v>
      </c>
      <c r="BZ793" s="121" t="str">
        <f t="shared" si="73"/>
        <v>Puerto Ayacucho Casique Aramare AP</v>
      </c>
      <c r="CA793" s="14">
        <f t="shared" si="74"/>
        <v>5.62</v>
      </c>
      <c r="CB793" s="14">
        <f t="shared" si="75"/>
        <v>-67.605999999999995</v>
      </c>
      <c r="CC793" s="14">
        <f t="shared" si="76"/>
        <v>1.2517490507329445</v>
      </c>
      <c r="CD793" s="14">
        <f t="shared" si="77"/>
        <v>7969.5194679460237</v>
      </c>
      <c r="CE793" s="101"/>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0">
        <v>122.301</v>
      </c>
      <c r="BZ794" s="121" t="str">
        <f t="shared" si="73"/>
        <v>Quibdo El Carano AP</v>
      </c>
      <c r="CA794" s="14">
        <f t="shared" si="74"/>
        <v>5.6909999999999998</v>
      </c>
      <c r="CB794" s="14">
        <f t="shared" si="75"/>
        <v>-76.641000000000005</v>
      </c>
      <c r="CC794" s="14">
        <f t="shared" si="76"/>
        <v>1.3471547780185271</v>
      </c>
      <c r="CD794" s="14">
        <f t="shared" si="77"/>
        <v>8576.9397815550456</v>
      </c>
      <c r="CE794" s="101"/>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0">
        <v>177.68799999999999</v>
      </c>
      <c r="BZ795" s="121" t="str">
        <f t="shared" si="73"/>
        <v>Ada Foah</v>
      </c>
      <c r="CA795" s="14">
        <f t="shared" si="74"/>
        <v>5.7830000000000004</v>
      </c>
      <c r="CB795" s="14">
        <f t="shared" si="75"/>
        <v>0.63300000000000001</v>
      </c>
      <c r="CC795" s="14">
        <f t="shared" si="76"/>
        <v>0.79798296758829634</v>
      </c>
      <c r="CD795" s="14">
        <f t="shared" si="77"/>
        <v>5080.5237611808261</v>
      </c>
      <c r="CE795" s="101"/>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0">
        <v>129.39699999999999</v>
      </c>
      <c r="BZ796" s="121" t="str">
        <f t="shared" si="73"/>
        <v>Sandakan AP</v>
      </c>
      <c r="CA796" s="14">
        <f t="shared" si="74"/>
        <v>5.9009999999999998</v>
      </c>
      <c r="CB796" s="14">
        <f t="shared" si="75"/>
        <v>118.059</v>
      </c>
      <c r="CC796" s="14">
        <f t="shared" si="76"/>
        <v>1.784172310897953</v>
      </c>
      <c r="CD796" s="14">
        <f t="shared" si="77"/>
        <v>11359.302375780308</v>
      </c>
      <c r="CE796" s="101"/>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0">
        <v>182.476</v>
      </c>
      <c r="BZ797" s="121" t="str">
        <f t="shared" si="73"/>
        <v>Gode AP</v>
      </c>
      <c r="CA797" s="14">
        <f t="shared" si="74"/>
        <v>5.9349999999999996</v>
      </c>
      <c r="CB797" s="14">
        <f t="shared" si="75"/>
        <v>43.579000000000001</v>
      </c>
      <c r="CC797" s="14">
        <f t="shared" si="76"/>
        <v>1.0137000043569324</v>
      </c>
      <c r="CD797" s="14">
        <f t="shared" si="77"/>
        <v>6453.9309334000836</v>
      </c>
      <c r="CE797" s="101"/>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0">
        <v>161.24600000000001</v>
      </c>
      <c r="BZ798" s="121" t="str">
        <f t="shared" si="73"/>
        <v>Nieuw Nickerie Fernandes AP</v>
      </c>
      <c r="CA798" s="14">
        <f t="shared" si="74"/>
        <v>5.95</v>
      </c>
      <c r="CB798" s="14">
        <f t="shared" si="75"/>
        <v>-57.03</v>
      </c>
      <c r="CC798" s="14">
        <f t="shared" si="76"/>
        <v>1.1384757708130835</v>
      </c>
      <c r="CD798" s="14">
        <f t="shared" si="77"/>
        <v>7248.34168155917</v>
      </c>
      <c r="CE798" s="101"/>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0">
        <v>201.232</v>
      </c>
      <c r="BZ799" s="121" t="str">
        <f t="shared" si="73"/>
        <v>Bouar AP</v>
      </c>
      <c r="CA799" s="14">
        <f t="shared" si="74"/>
        <v>5.9669999999999996</v>
      </c>
      <c r="CB799" s="14">
        <f t="shared" si="75"/>
        <v>15.632999999999999</v>
      </c>
      <c r="CC799" s="14">
        <f t="shared" si="76"/>
        <v>0.8267062578076031</v>
      </c>
      <c r="CD799" s="14">
        <f t="shared" si="77"/>
        <v>5263.3965346430414</v>
      </c>
      <c r="CE799" s="101"/>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0">
        <v>149.40799999999999</v>
      </c>
      <c r="BZ800" s="121" t="str">
        <f t="shared" si="73"/>
        <v>Galle</v>
      </c>
      <c r="CA800" s="14">
        <f t="shared" si="74"/>
        <v>6.0330000000000004</v>
      </c>
      <c r="CB800" s="14">
        <f t="shared" si="75"/>
        <v>80.216999999999999</v>
      </c>
      <c r="CC800" s="14">
        <f t="shared" si="76"/>
        <v>1.383321844666132</v>
      </c>
      <c r="CD800" s="14">
        <f t="shared" si="77"/>
        <v>8807.2048986548471</v>
      </c>
      <c r="CE800" s="101"/>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0">
        <v>194.584</v>
      </c>
      <c r="BZ801" s="121" t="str">
        <f t="shared" si="73"/>
        <v>Arba Minch AP</v>
      </c>
      <c r="CA801" s="14">
        <f t="shared" si="74"/>
        <v>6.0389999999999997</v>
      </c>
      <c r="CB801" s="14">
        <f t="shared" si="75"/>
        <v>37.590000000000003</v>
      </c>
      <c r="CC801" s="14">
        <f t="shared" si="76"/>
        <v>0.96159151816032562</v>
      </c>
      <c r="CD801" s="14">
        <f t="shared" si="77"/>
        <v>6122.1714685569559</v>
      </c>
      <c r="CE801" s="101"/>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0">
        <v>125.688</v>
      </c>
      <c r="BZ802" s="121" t="str">
        <f t="shared" si="73"/>
        <v>Jolo AP</v>
      </c>
      <c r="CA802" s="14">
        <f t="shared" si="74"/>
        <v>6.05</v>
      </c>
      <c r="CB802" s="14">
        <f t="shared" si="75"/>
        <v>121</v>
      </c>
      <c r="CC802" s="14">
        <f t="shared" si="76"/>
        <v>1.8103557069166223</v>
      </c>
      <c r="CD802" s="14">
        <f t="shared" si="77"/>
        <v>11526.004387006553</v>
      </c>
      <c r="CE802" s="101"/>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0">
        <v>162.208</v>
      </c>
      <c r="BZ803" s="121" t="str">
        <f t="shared" si="73"/>
        <v>General Santos Intl AP</v>
      </c>
      <c r="CA803" s="14">
        <f t="shared" si="74"/>
        <v>6.05</v>
      </c>
      <c r="CB803" s="14">
        <f t="shared" si="75"/>
        <v>125.1</v>
      </c>
      <c r="CC803" s="14">
        <f t="shared" si="76"/>
        <v>1.8487151506315993</v>
      </c>
      <c r="CD803" s="14">
        <f t="shared" si="77"/>
        <v>11770.227726570571</v>
      </c>
      <c r="CE803" s="101"/>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0">
        <v>157.828</v>
      </c>
      <c r="BZ804" s="121" t="str">
        <f t="shared" si="73"/>
        <v>Hambantota</v>
      </c>
      <c r="CA804" s="14">
        <f t="shared" si="74"/>
        <v>6.1219999999999999</v>
      </c>
      <c r="CB804" s="14">
        <f t="shared" si="75"/>
        <v>81.129000000000005</v>
      </c>
      <c r="CC804" s="14">
        <f t="shared" si="76"/>
        <v>1.3920001100775694</v>
      </c>
      <c r="CD804" s="14">
        <f t="shared" si="77"/>
        <v>8862.4568719668769</v>
      </c>
      <c r="CE804" s="101"/>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0">
        <v>139.51</v>
      </c>
      <c r="BZ805" s="121" t="str">
        <f t="shared" si="73"/>
        <v>Pingelap Atoll Caroline Islands</v>
      </c>
      <c r="CA805" s="14">
        <f t="shared" si="74"/>
        <v>6.2279999999999998</v>
      </c>
      <c r="CB805" s="14">
        <f t="shared" si="75"/>
        <v>160.69999999999999</v>
      </c>
      <c r="CC805" s="14">
        <f t="shared" si="76"/>
        <v>2.0938375323720115</v>
      </c>
      <c r="CD805" s="14">
        <f t="shared" si="77"/>
        <v>13330.85011503227</v>
      </c>
      <c r="CE805" s="101"/>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0">
        <v>156.40700000000001</v>
      </c>
      <c r="BZ806" s="121" t="str">
        <f t="shared" si="73"/>
        <v>Monrovia Roberts Intl AP</v>
      </c>
      <c r="CA806" s="14">
        <f t="shared" si="74"/>
        <v>6.234</v>
      </c>
      <c r="CB806" s="14">
        <f t="shared" si="75"/>
        <v>-10.362</v>
      </c>
      <c r="CC806" s="14">
        <f t="shared" si="76"/>
        <v>0.80388136404378996</v>
      </c>
      <c r="CD806" s="14">
        <f t="shared" si="77"/>
        <v>5118.077123297775</v>
      </c>
      <c r="CE806" s="101"/>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0">
        <v>158.09</v>
      </c>
      <c r="BZ807" s="121" t="str">
        <f t="shared" si="73"/>
        <v>Cotonou Cadjehoun AP</v>
      </c>
      <c r="CA807" s="14">
        <f t="shared" si="74"/>
        <v>6.3570000000000002</v>
      </c>
      <c r="CB807" s="14">
        <f t="shared" si="75"/>
        <v>2.3839999999999999</v>
      </c>
      <c r="CC807" s="14">
        <f t="shared" si="76"/>
        <v>0.78871374590643306</v>
      </c>
      <c r="CD807" s="14">
        <f t="shared" si="77"/>
        <v>5021.5093424336637</v>
      </c>
      <c r="CE807" s="101"/>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0">
        <v>166.36799999999999</v>
      </c>
      <c r="BZ808" s="121" t="str">
        <f t="shared" si="73"/>
        <v>Lagos Muhammed Intl AP</v>
      </c>
      <c r="CA808" s="14">
        <f t="shared" si="74"/>
        <v>6.577</v>
      </c>
      <c r="CB808" s="14">
        <f t="shared" si="75"/>
        <v>3.3210000000000002</v>
      </c>
      <c r="CC808" s="14">
        <f t="shared" si="76"/>
        <v>0.78561361142016761</v>
      </c>
      <c r="CD808" s="14">
        <f t="shared" si="77"/>
        <v>5001.7716944385838</v>
      </c>
      <c r="CE808" s="101"/>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0">
        <v>132.614</v>
      </c>
      <c r="BZ809" s="121" t="str">
        <f t="shared" si="73"/>
        <v>Pattani AP</v>
      </c>
      <c r="CA809" s="14">
        <f t="shared" si="74"/>
        <v>6.7850000000000001</v>
      </c>
      <c r="CB809" s="14">
        <f t="shared" si="75"/>
        <v>101.154</v>
      </c>
      <c r="CC809" s="14">
        <f t="shared" si="76"/>
        <v>1.5989779460572549</v>
      </c>
      <c r="CD809" s="14">
        <f t="shared" si="77"/>
        <v>10180.224113178356</v>
      </c>
      <c r="CE809" s="101"/>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0">
        <v>145.14500000000001</v>
      </c>
      <c r="BZ810" s="121" t="str">
        <f t="shared" si="73"/>
        <v>Georgetown Ogle Intl AP</v>
      </c>
      <c r="CA810" s="14">
        <f t="shared" si="74"/>
        <v>6.806</v>
      </c>
      <c r="CB810" s="14">
        <f t="shared" si="75"/>
        <v>-58.104999999999997</v>
      </c>
      <c r="CC810" s="14">
        <f t="shared" si="76"/>
        <v>1.1370673672304485</v>
      </c>
      <c r="CD810" s="14">
        <f t="shared" si="77"/>
        <v>7239.3747885833263</v>
      </c>
      <c r="CE810" s="101"/>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0">
        <v>101.151</v>
      </c>
      <c r="BZ811" s="121" t="str">
        <f t="shared" si="73"/>
        <v>Kudat AP</v>
      </c>
      <c r="CA811" s="14">
        <f t="shared" si="74"/>
        <v>6.9169999999999998</v>
      </c>
      <c r="CB811" s="14">
        <f t="shared" si="75"/>
        <v>116.833</v>
      </c>
      <c r="CC811" s="14">
        <f t="shared" si="76"/>
        <v>1.7575439842841636</v>
      </c>
      <c r="CD811" s="14">
        <f t="shared" si="77"/>
        <v>11189.767621810923</v>
      </c>
      <c r="CE811" s="101"/>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0">
        <v>152.696</v>
      </c>
      <c r="BZ812" s="121" t="str">
        <f t="shared" si="73"/>
        <v>Zamboanga Intl AP</v>
      </c>
      <c r="CA812" s="14">
        <f t="shared" si="74"/>
        <v>6.9219999999999997</v>
      </c>
      <c r="CB812" s="14">
        <f t="shared" si="75"/>
        <v>122.06</v>
      </c>
      <c r="CC812" s="14">
        <f t="shared" si="76"/>
        <v>1.8076258754546486</v>
      </c>
      <c r="CD812" s="14">
        <f t="shared" si="77"/>
        <v>11508.624349875568</v>
      </c>
      <c r="CE812" s="101"/>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0">
        <v>97.504999999999995</v>
      </c>
      <c r="BZ813" s="121" t="str">
        <f t="shared" si="73"/>
        <v>Pohnpei Intl AP</v>
      </c>
      <c r="CA813" s="14">
        <f t="shared" si="74"/>
        <v>6.9669999999999996</v>
      </c>
      <c r="CB813" s="14">
        <f t="shared" si="75"/>
        <v>158.21700000000001</v>
      </c>
      <c r="CC813" s="14">
        <f t="shared" si="76"/>
        <v>2.0706157512782237</v>
      </c>
      <c r="CD813" s="14">
        <f t="shared" si="77"/>
        <v>13183.003838337305</v>
      </c>
      <c r="CE813" s="101"/>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0">
        <v>95.468000000000004</v>
      </c>
      <c r="BZ814" s="121" t="str">
        <f t="shared" si="73"/>
        <v>Majuro Atoll Weather Center</v>
      </c>
      <c r="CA814" s="14">
        <f t="shared" si="74"/>
        <v>7.0880000000000001</v>
      </c>
      <c r="CB814" s="14">
        <f t="shared" si="75"/>
        <v>171.13800000000001</v>
      </c>
      <c r="CC814" s="14">
        <f t="shared" si="76"/>
        <v>2.1106132200193328</v>
      </c>
      <c r="CD814" s="14">
        <f t="shared" si="77"/>
        <v>13437.656003333304</v>
      </c>
      <c r="CE814" s="101"/>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0">
        <v>144.774</v>
      </c>
      <c r="BZ815" s="121" t="str">
        <f t="shared" si="73"/>
        <v>Tumeremo AP</v>
      </c>
      <c r="CA815" s="14">
        <f t="shared" si="74"/>
        <v>7.2489999999999997</v>
      </c>
      <c r="CB815" s="14">
        <f t="shared" si="75"/>
        <v>-61.529000000000003</v>
      </c>
      <c r="CC815" s="14">
        <f t="shared" si="76"/>
        <v>1.1657218552021158</v>
      </c>
      <c r="CD815" s="14">
        <f t="shared" si="77"/>
        <v>7421.8095182925381</v>
      </c>
      <c r="CE815" s="101"/>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0">
        <v>178.42699999999999</v>
      </c>
      <c r="BZ816" s="121" t="str">
        <f t="shared" si="73"/>
        <v>Man AP</v>
      </c>
      <c r="CA816" s="14">
        <f t="shared" si="74"/>
        <v>7.2720000000000002</v>
      </c>
      <c r="CB816" s="14">
        <f t="shared" si="75"/>
        <v>-7.5869999999999997</v>
      </c>
      <c r="CC816" s="14">
        <f t="shared" si="76"/>
        <v>0.77944288725676059</v>
      </c>
      <c r="CD816" s="14">
        <f t="shared" si="77"/>
        <v>4962.48450159206</v>
      </c>
      <c r="CE816" s="101"/>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0">
        <v>142.054</v>
      </c>
      <c r="BZ817" s="121" t="str">
        <f t="shared" si="73"/>
        <v>Ailinglapalap Atoll AP</v>
      </c>
      <c r="CA817" s="14">
        <f t="shared" si="74"/>
        <v>7.2750000000000004</v>
      </c>
      <c r="CB817" s="14">
        <f t="shared" si="75"/>
        <v>168.82300000000001</v>
      </c>
      <c r="CC817" s="14">
        <f t="shared" si="76"/>
        <v>2.1023764093065469</v>
      </c>
      <c r="CD817" s="14">
        <f t="shared" si="77"/>
        <v>13385.21464274997</v>
      </c>
      <c r="CE817" s="101"/>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0">
        <v>193.79900000000001</v>
      </c>
      <c r="BZ818" s="121" t="str">
        <f t="shared" si="73"/>
        <v>Ngaoundere AP</v>
      </c>
      <c r="CA818" s="14">
        <f t="shared" si="74"/>
        <v>7.3570000000000002</v>
      </c>
      <c r="CB818" s="14">
        <f t="shared" si="75"/>
        <v>13.558999999999999</v>
      </c>
      <c r="CC818" s="14">
        <f t="shared" si="76"/>
        <v>0.79519854844260862</v>
      </c>
      <c r="CD818" s="14">
        <f t="shared" si="77"/>
        <v>5062.7961802607633</v>
      </c>
      <c r="CE818" s="101"/>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0">
        <v>130.21299999999999</v>
      </c>
      <c r="BZ819" s="121" t="str">
        <f t="shared" si="73"/>
        <v>Woleai Atoll Caroline Islands</v>
      </c>
      <c r="CA819" s="14">
        <f t="shared" si="74"/>
        <v>7.383</v>
      </c>
      <c r="CB819" s="14">
        <f t="shared" si="75"/>
        <v>143.917</v>
      </c>
      <c r="CC819" s="14">
        <f t="shared" si="76"/>
        <v>1.9812124933495785</v>
      </c>
      <c r="CD819" s="14">
        <f t="shared" si="77"/>
        <v>12613.799488517394</v>
      </c>
      <c r="CE819" s="101"/>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0">
        <v>105.544</v>
      </c>
      <c r="BZ820" s="121" t="str">
        <f t="shared" si="73"/>
        <v>Chuuk Intl AP</v>
      </c>
      <c r="CA820" s="14">
        <f t="shared" si="74"/>
        <v>7.4580000000000002</v>
      </c>
      <c r="CB820" s="14">
        <f t="shared" si="75"/>
        <v>151.84100000000001</v>
      </c>
      <c r="CC820" s="14">
        <f t="shared" si="76"/>
        <v>2.0298692210026013</v>
      </c>
      <c r="CD820" s="14">
        <f t="shared" si="77"/>
        <v>12923.582618011487</v>
      </c>
      <c r="CE820" s="101"/>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0">
        <v>166.964</v>
      </c>
      <c r="BZ821" s="121" t="str">
        <f t="shared" si="73"/>
        <v>Oroluk Atoll Caroline Islands</v>
      </c>
      <c r="CA821" s="14">
        <f t="shared" si="74"/>
        <v>7.633</v>
      </c>
      <c r="CB821" s="14">
        <f t="shared" si="75"/>
        <v>155.167</v>
      </c>
      <c r="CC821" s="14">
        <f t="shared" si="76"/>
        <v>2.0447953271891164</v>
      </c>
      <c r="CD821" s="14">
        <f t="shared" si="77"/>
        <v>13018.612763042882</v>
      </c>
      <c r="CE821" s="101"/>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0">
        <v>189.70599999999999</v>
      </c>
      <c r="BZ822" s="121" t="str">
        <f t="shared" si="73"/>
        <v>Jimma Jifar AP</v>
      </c>
      <c r="CA822" s="14">
        <f t="shared" si="74"/>
        <v>7.6660000000000004</v>
      </c>
      <c r="CB822" s="14">
        <f t="shared" si="75"/>
        <v>36.817</v>
      </c>
      <c r="CC822" s="14">
        <f t="shared" si="76"/>
        <v>0.93022362180403895</v>
      </c>
      <c r="CD822" s="14">
        <f t="shared" si="77"/>
        <v>5922.4612626386352</v>
      </c>
      <c r="CE822" s="101"/>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0">
        <v>195.869</v>
      </c>
      <c r="BZ823" s="121" t="str">
        <f t="shared" si="73"/>
        <v>Wau</v>
      </c>
      <c r="CA823" s="14">
        <f t="shared" si="74"/>
        <v>7.7</v>
      </c>
      <c r="CB823" s="14">
        <f t="shared" si="75"/>
        <v>28.016999999999999</v>
      </c>
      <c r="CC823" s="14">
        <f t="shared" si="76"/>
        <v>0.86458242661132978</v>
      </c>
      <c r="CD823" s="14">
        <f t="shared" si="77"/>
        <v>5504.5430044372579</v>
      </c>
      <c r="CE823" s="101"/>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0">
        <v>164.584</v>
      </c>
      <c r="BZ824" s="121" t="str">
        <f t="shared" si="73"/>
        <v>Nzerekore</v>
      </c>
      <c r="CA824" s="14">
        <f t="shared" si="74"/>
        <v>7.7329999999999997</v>
      </c>
      <c r="CB824" s="14">
        <f t="shared" si="75"/>
        <v>-8.8330000000000002</v>
      </c>
      <c r="CC824" s="14">
        <f t="shared" si="76"/>
        <v>0.77416173892709894</v>
      </c>
      <c r="CD824" s="14">
        <f t="shared" si="77"/>
        <v>4928.8609774506167</v>
      </c>
      <c r="CE824" s="101"/>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0">
        <v>173.977</v>
      </c>
      <c r="BZ825" s="121" t="str">
        <f t="shared" si="73"/>
        <v>Bouake AP</v>
      </c>
      <c r="CA825" s="14">
        <f t="shared" si="74"/>
        <v>7.7389999999999999</v>
      </c>
      <c r="CB825" s="14">
        <f t="shared" si="75"/>
        <v>-5.0739999999999998</v>
      </c>
      <c r="CC825" s="14">
        <f t="shared" si="76"/>
        <v>0.76712622178302892</v>
      </c>
      <c r="CD825" s="14">
        <f t="shared" si="77"/>
        <v>4884.0679010636977</v>
      </c>
      <c r="CE825" s="101"/>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0">
        <v>165.202</v>
      </c>
      <c r="BZ826" s="121" t="str">
        <f t="shared" si="73"/>
        <v>San Fernando de Apure Las Flecheras AP</v>
      </c>
      <c r="CA826" s="14">
        <f t="shared" si="74"/>
        <v>7.883</v>
      </c>
      <c r="CB826" s="14">
        <f t="shared" si="75"/>
        <v>-67.444000000000003</v>
      </c>
      <c r="CC826" s="14">
        <f t="shared" si="76"/>
        <v>1.2187063726845975</v>
      </c>
      <c r="CD826" s="14">
        <f t="shared" si="77"/>
        <v>7759.1464176727413</v>
      </c>
      <c r="CE826" s="101"/>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0">
        <v>128.87899999999999</v>
      </c>
      <c r="BZ827" s="121" t="str">
        <f t="shared" si="73"/>
        <v>Huyen Trang</v>
      </c>
      <c r="CA827" s="14">
        <f t="shared" si="74"/>
        <v>8.0169999999999995</v>
      </c>
      <c r="CB827" s="14">
        <f t="shared" si="75"/>
        <v>110.617</v>
      </c>
      <c r="CC827" s="14">
        <f t="shared" si="76"/>
        <v>1.6799286832025193</v>
      </c>
      <c r="CD827" s="14">
        <f t="shared" si="77"/>
        <v>10695.613739594301</v>
      </c>
      <c r="CE827" s="101"/>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0">
        <v>181.09200000000001</v>
      </c>
      <c r="BZ828" s="121" t="str">
        <f t="shared" si="73"/>
        <v>Save</v>
      </c>
      <c r="CA828" s="14">
        <f t="shared" si="74"/>
        <v>8.0329999999999995</v>
      </c>
      <c r="CB828" s="14">
        <f t="shared" si="75"/>
        <v>2.4670000000000001</v>
      </c>
      <c r="CC828" s="14">
        <f t="shared" si="76"/>
        <v>0.75954097002654331</v>
      </c>
      <c r="CD828" s="14">
        <f t="shared" si="77"/>
        <v>4835.7748254610524</v>
      </c>
      <c r="CE828" s="101"/>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0">
        <v>146.92500000000001</v>
      </c>
      <c r="BZ829" s="121" t="str">
        <f t="shared" si="73"/>
        <v>Puttalam</v>
      </c>
      <c r="CA829" s="14">
        <f t="shared" si="74"/>
        <v>8.0329999999999995</v>
      </c>
      <c r="CB829" s="14">
        <f t="shared" si="75"/>
        <v>79.832999999999998</v>
      </c>
      <c r="CC829" s="14">
        <f t="shared" si="76"/>
        <v>1.3519414323203838</v>
      </c>
      <c r="CD829" s="14">
        <f t="shared" si="77"/>
        <v>8607.4150070985652</v>
      </c>
      <c r="CE829" s="101"/>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0">
        <v>185.17599999999999</v>
      </c>
      <c r="BZ830" s="121" t="str">
        <f t="shared" si="73"/>
        <v>Bondoukou</v>
      </c>
      <c r="CA830" s="14">
        <f t="shared" si="74"/>
        <v>8.0500000000000007</v>
      </c>
      <c r="CB830" s="14">
        <f t="shared" si="75"/>
        <v>-2.7829999999999999</v>
      </c>
      <c r="CC830" s="14">
        <f t="shared" si="76"/>
        <v>0.75932752992450614</v>
      </c>
      <c r="CD830" s="14">
        <f t="shared" si="77"/>
        <v>4834.4159148651715</v>
      </c>
      <c r="CE830" s="101"/>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0">
        <v>160.804</v>
      </c>
      <c r="BZ831" s="121" t="str">
        <f t="shared" si="73"/>
        <v>Santiago de Veraguas Cantu AP</v>
      </c>
      <c r="CA831" s="14">
        <f t="shared" si="74"/>
        <v>8.0860000000000003</v>
      </c>
      <c r="CB831" s="14">
        <f t="shared" si="75"/>
        <v>-80.944999999999993</v>
      </c>
      <c r="CC831" s="14">
        <f t="shared" si="76"/>
        <v>1.3611212130227222</v>
      </c>
      <c r="CD831" s="14">
        <f t="shared" si="77"/>
        <v>8665.8599813335568</v>
      </c>
      <c r="CE831" s="101"/>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0">
        <v>165.65700000000001</v>
      </c>
      <c r="BZ832" s="121" t="str">
        <f t="shared" si="73"/>
        <v>Phuket Intl AP</v>
      </c>
      <c r="CA832" s="14">
        <f t="shared" si="74"/>
        <v>8.1129999999999995</v>
      </c>
      <c r="CB832" s="14">
        <f t="shared" si="75"/>
        <v>98.316999999999993</v>
      </c>
      <c r="CC832" s="14">
        <f t="shared" si="76"/>
        <v>1.5505582647343492</v>
      </c>
      <c r="CD832" s="14">
        <f t="shared" si="77"/>
        <v>9871.9501882181648</v>
      </c>
      <c r="CE832" s="101"/>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0">
        <v>123.322</v>
      </c>
      <c r="BZ833" s="121" t="str">
        <f t="shared" si="73"/>
        <v>Turbo Gonzalo Mejia AP</v>
      </c>
      <c r="CA833" s="14">
        <f t="shared" si="74"/>
        <v>8.1170000000000009</v>
      </c>
      <c r="CB833" s="14">
        <f t="shared" si="75"/>
        <v>-76.733000000000004</v>
      </c>
      <c r="CC833" s="14">
        <f t="shared" si="76"/>
        <v>1.3150410418390752</v>
      </c>
      <c r="CD833" s="14">
        <f t="shared" si="77"/>
        <v>8372.4810319991611</v>
      </c>
      <c r="CE833" s="101"/>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0">
        <v>160.06399999999999</v>
      </c>
      <c r="BZ834" s="121" t="str">
        <f t="shared" si="73"/>
        <v>Ciudad Bolivar de Heres AP</v>
      </c>
      <c r="CA834" s="14">
        <f t="shared" si="74"/>
        <v>8.1219999999999999</v>
      </c>
      <c r="CB834" s="14">
        <f t="shared" si="75"/>
        <v>-63.536999999999999</v>
      </c>
      <c r="CC834" s="14">
        <f t="shared" si="76"/>
        <v>1.1743391414446178</v>
      </c>
      <c r="CD834" s="14">
        <f t="shared" si="77"/>
        <v>7476.6732551016621</v>
      </c>
      <c r="CE834" s="101"/>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0">
        <v>140.523</v>
      </c>
      <c r="BZ835" s="121" t="str">
        <f t="shared" si="73"/>
        <v>Malaybalay</v>
      </c>
      <c r="CA835" s="14">
        <f t="shared" si="74"/>
        <v>8.15</v>
      </c>
      <c r="CB835" s="14">
        <f t="shared" si="75"/>
        <v>125.133</v>
      </c>
      <c r="CC835" s="14">
        <f t="shared" si="76"/>
        <v>1.8178589351765497</v>
      </c>
      <c r="CD835" s="14">
        <f t="shared" si="77"/>
        <v>11573.775243037897</v>
      </c>
      <c r="CE835" s="101"/>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0">
        <v>180.89</v>
      </c>
      <c r="BZ836" s="121" t="str">
        <f t="shared" si="73"/>
        <v>Gore AP</v>
      </c>
      <c r="CA836" s="14">
        <f t="shared" si="74"/>
        <v>8.1669999999999998</v>
      </c>
      <c r="CB836" s="14">
        <f t="shared" si="75"/>
        <v>35.549999999999997</v>
      </c>
      <c r="CC836" s="14">
        <f t="shared" si="76"/>
        <v>0.91233969447961027</v>
      </c>
      <c r="CD836" s="14">
        <f t="shared" si="77"/>
        <v>5808.59953700608</v>
      </c>
      <c r="CE836" s="101"/>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0">
        <v>141.755</v>
      </c>
      <c r="BZ837" s="121" t="str">
        <f t="shared" si="73"/>
        <v>Mabaruma</v>
      </c>
      <c r="CA837" s="14">
        <f t="shared" si="74"/>
        <v>8.1999999999999993</v>
      </c>
      <c r="CB837" s="14">
        <f t="shared" si="75"/>
        <v>-59.783000000000001</v>
      </c>
      <c r="CC837" s="14">
        <f t="shared" si="76"/>
        <v>1.1344343049426229</v>
      </c>
      <c r="CD837" s="14">
        <f t="shared" si="77"/>
        <v>7222.6108524326619</v>
      </c>
      <c r="CE837" s="101"/>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0">
        <v>166.81100000000001</v>
      </c>
      <c r="BZ838" s="121" t="str">
        <f t="shared" si="73"/>
        <v>Minicoy</v>
      </c>
      <c r="CA838" s="14">
        <f t="shared" si="74"/>
        <v>8.3000000000000007</v>
      </c>
      <c r="CB838" s="14">
        <f t="shared" si="75"/>
        <v>73.150000000000006</v>
      </c>
      <c r="CC838" s="14">
        <f t="shared" si="76"/>
        <v>1.2760453291684957</v>
      </c>
      <c r="CD838" s="14">
        <f t="shared" si="77"/>
        <v>8124.2067544092206</v>
      </c>
      <c r="CE838" s="101"/>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0">
        <v>128.67400000000001</v>
      </c>
      <c r="BZ839" s="121" t="str">
        <f t="shared" si="73"/>
        <v>Hinatuan</v>
      </c>
      <c r="CA839" s="14">
        <f t="shared" si="74"/>
        <v>8.3670000000000009</v>
      </c>
      <c r="CB839" s="14">
        <f t="shared" si="75"/>
        <v>126.333</v>
      </c>
      <c r="CC839" s="14">
        <f t="shared" si="76"/>
        <v>1.8254245694645301</v>
      </c>
      <c r="CD839" s="14">
        <f t="shared" si="77"/>
        <v>11621.943419966103</v>
      </c>
      <c r="CE839" s="101"/>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0">
        <v>173.29300000000001</v>
      </c>
      <c r="BZ840" s="121" t="str">
        <f t="shared" si="73"/>
        <v>Rio Hato Martinez Intl AP</v>
      </c>
      <c r="CA840" s="14">
        <f t="shared" si="74"/>
        <v>8.3719999999999999</v>
      </c>
      <c r="CB840" s="14">
        <f t="shared" si="75"/>
        <v>-80.128</v>
      </c>
      <c r="CC840" s="14">
        <f t="shared" si="76"/>
        <v>1.348369225930282</v>
      </c>
      <c r="CD840" s="14">
        <f t="shared" si="77"/>
        <v>8584.6718155996241</v>
      </c>
      <c r="CE840" s="101"/>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0">
        <v>161.80600000000001</v>
      </c>
      <c r="BZ841" s="121"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1"/>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0">
        <v>193.88</v>
      </c>
      <c r="BZ842" s="121" t="str">
        <f t="shared" si="79"/>
        <v>N-Dele</v>
      </c>
      <c r="CA842" s="14">
        <f t="shared" si="80"/>
        <v>8.4</v>
      </c>
      <c r="CB842" s="14">
        <f t="shared" si="81"/>
        <v>20.65</v>
      </c>
      <c r="CC842" s="14">
        <f t="shared" si="82"/>
        <v>0.80900857451664843</v>
      </c>
      <c r="CD842" s="14">
        <f t="shared" si="83"/>
        <v>5150.7205702057436</v>
      </c>
      <c r="CE842" s="101"/>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0">
        <v>139.154</v>
      </c>
      <c r="BZ843" s="121" t="str">
        <f t="shared" si="79"/>
        <v>Nakhon Si Thammarat</v>
      </c>
      <c r="CA843" s="14">
        <f t="shared" si="80"/>
        <v>8.4710000000000001</v>
      </c>
      <c r="CB843" s="14">
        <f t="shared" si="81"/>
        <v>99.956000000000003</v>
      </c>
      <c r="CC843" s="14">
        <f t="shared" si="82"/>
        <v>1.5630230163304868</v>
      </c>
      <c r="CD843" s="14">
        <f t="shared" si="83"/>
        <v>9951.3096097015386</v>
      </c>
      <c r="CE843" s="101"/>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0">
        <v>159.82</v>
      </c>
      <c r="BZ844" s="121" t="str">
        <f t="shared" si="79"/>
        <v>Thiruvananthapuram Intl AP</v>
      </c>
      <c r="CA844" s="14">
        <f t="shared" si="80"/>
        <v>8.4819999999999993</v>
      </c>
      <c r="CB844" s="14">
        <f t="shared" si="81"/>
        <v>76.92</v>
      </c>
      <c r="CC844" s="14">
        <f t="shared" si="82"/>
        <v>1.3142639746988234</v>
      </c>
      <c r="CD844" s="14">
        <f t="shared" si="83"/>
        <v>8367.533673182701</v>
      </c>
      <c r="CE844" s="101"/>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0">
        <v>135.18600000000001</v>
      </c>
      <c r="BZ845" s="121" t="str">
        <f t="shared" si="79"/>
        <v>China Bay Trincomalee AP</v>
      </c>
      <c r="CA845" s="14">
        <f t="shared" si="80"/>
        <v>8.5389999999999997</v>
      </c>
      <c r="CB845" s="14">
        <f t="shared" si="81"/>
        <v>81.182000000000002</v>
      </c>
      <c r="CC845" s="14">
        <f t="shared" si="82"/>
        <v>1.3597193060736281</v>
      </c>
      <c r="CD845" s="14">
        <f t="shared" si="83"/>
        <v>8656.9344505200825</v>
      </c>
      <c r="CE845" s="101"/>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0">
        <v>134.048</v>
      </c>
      <c r="BZ846" s="121" t="str">
        <f t="shared" si="79"/>
        <v>Ulul Caroline Islands</v>
      </c>
      <c r="CA846" s="14">
        <f t="shared" si="80"/>
        <v>8.5839999999999996</v>
      </c>
      <c r="CB846" s="14">
        <f t="shared" si="81"/>
        <v>149.685</v>
      </c>
      <c r="CC846" s="14">
        <f t="shared" si="82"/>
        <v>1.9988537277403753</v>
      </c>
      <c r="CD846" s="14">
        <f t="shared" si="83"/>
        <v>12726.116059345813</v>
      </c>
      <c r="CE846" s="101"/>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0">
        <v>136.19200000000001</v>
      </c>
      <c r="BZ847" s="121" t="str">
        <f t="shared" si="79"/>
        <v>Dipolog AP</v>
      </c>
      <c r="CA847" s="14">
        <f t="shared" si="80"/>
        <v>8.6020000000000003</v>
      </c>
      <c r="CB847" s="14">
        <f t="shared" si="81"/>
        <v>123.343</v>
      </c>
      <c r="CC847" s="14">
        <f t="shared" si="82"/>
        <v>1.7948240636397157</v>
      </c>
      <c r="CD847" s="14">
        <f t="shared" si="83"/>
        <v>11427.1189647312</v>
      </c>
      <c r="CE847" s="101"/>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0">
        <v>162.43</v>
      </c>
      <c r="BZ848" s="121" t="str">
        <f t="shared" si="79"/>
        <v>Lungi Intl AP</v>
      </c>
      <c r="CA848" s="14">
        <f t="shared" si="80"/>
        <v>8.6159999999999997</v>
      </c>
      <c r="CB848" s="14">
        <f t="shared" si="81"/>
        <v>-13.195</v>
      </c>
      <c r="CC848" s="14">
        <f t="shared" si="82"/>
        <v>0.77169796619415587</v>
      </c>
      <c r="CD848" s="14">
        <f t="shared" si="83"/>
        <v>4913.1748582973505</v>
      </c>
      <c r="CE848" s="101"/>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0">
        <v>162.30699999999999</v>
      </c>
      <c r="BZ849" s="121" t="str">
        <f t="shared" si="79"/>
        <v>Barinas AP</v>
      </c>
      <c r="CA849" s="14">
        <f t="shared" si="80"/>
        <v>8.6199999999999992</v>
      </c>
      <c r="CB849" s="14">
        <f t="shared" si="81"/>
        <v>-70.221000000000004</v>
      </c>
      <c r="CC849" s="14">
        <f t="shared" si="82"/>
        <v>1.238109923831521</v>
      </c>
      <c r="CD849" s="14">
        <f t="shared" si="83"/>
        <v>7882.6831429629656</v>
      </c>
      <c r="CE849" s="101"/>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0">
        <v>140.41999999999999</v>
      </c>
      <c r="BZ850" s="121" t="str">
        <f t="shared" si="79"/>
        <v>El Vigia Alfonso AP</v>
      </c>
      <c r="CA850" s="14">
        <f t="shared" si="80"/>
        <v>8.6240000000000006</v>
      </c>
      <c r="CB850" s="14">
        <f t="shared" si="81"/>
        <v>-71.673000000000002</v>
      </c>
      <c r="CC850" s="14">
        <f t="shared" si="82"/>
        <v>1.2536027371874057</v>
      </c>
      <c r="CD850" s="14">
        <f t="shared" si="83"/>
        <v>7981.3213465075814</v>
      </c>
      <c r="CE850" s="101"/>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0">
        <v>190.55099999999999</v>
      </c>
      <c r="BZ851" s="121" t="str">
        <f t="shared" si="79"/>
        <v>Moundou AP</v>
      </c>
      <c r="CA851" s="14">
        <f t="shared" si="80"/>
        <v>8.6240000000000006</v>
      </c>
      <c r="CB851" s="14">
        <f t="shared" si="81"/>
        <v>16.071000000000002</v>
      </c>
      <c r="CC851" s="14">
        <f t="shared" si="82"/>
        <v>0.78345918536628234</v>
      </c>
      <c r="CD851" s="14">
        <f t="shared" si="83"/>
        <v>4988.0550949583321</v>
      </c>
      <c r="CE851" s="101"/>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0">
        <v>121.008</v>
      </c>
      <c r="BZ852" s="121" t="str">
        <f t="shared" si="79"/>
        <v>Truong Sa</v>
      </c>
      <c r="CA852" s="14">
        <f t="shared" si="80"/>
        <v>8.65</v>
      </c>
      <c r="CB852" s="14">
        <f t="shared" si="81"/>
        <v>111.917</v>
      </c>
      <c r="CC852" s="14">
        <f t="shared" si="82"/>
        <v>1.6840503438459207</v>
      </c>
      <c r="CD852" s="14">
        <f t="shared" si="83"/>
        <v>10721.855145344616</v>
      </c>
      <c r="CE852" s="101"/>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0">
        <v>144.398</v>
      </c>
      <c r="BZ853" s="121" t="str">
        <f t="shared" si="79"/>
        <v>Con Son Island</v>
      </c>
      <c r="CA853" s="14">
        <f t="shared" si="80"/>
        <v>8.6829999999999998</v>
      </c>
      <c r="CB853" s="14">
        <f t="shared" si="81"/>
        <v>106.6</v>
      </c>
      <c r="CC853" s="14">
        <f t="shared" si="82"/>
        <v>1.6295175202164918</v>
      </c>
      <c r="CD853" s="14">
        <f t="shared" si="83"/>
        <v>10374.660634350319</v>
      </c>
      <c r="CE853" s="101"/>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0">
        <v>194.32499999999999</v>
      </c>
      <c r="BZ854" s="121" t="str">
        <f t="shared" si="79"/>
        <v>Bishoftu Harar Meda AP</v>
      </c>
      <c r="CA854" s="14">
        <f t="shared" si="80"/>
        <v>8.7330000000000005</v>
      </c>
      <c r="CB854" s="14">
        <f t="shared" si="81"/>
        <v>39</v>
      </c>
      <c r="CC854" s="14">
        <f t="shared" si="82"/>
        <v>0.93188362688761839</v>
      </c>
      <c r="CD854" s="14">
        <f t="shared" si="83"/>
        <v>5933.0300286566553</v>
      </c>
      <c r="CE854" s="101"/>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0">
        <v>151.76900000000001</v>
      </c>
      <c r="BZ855" s="121" t="str">
        <f t="shared" si="79"/>
        <v>Monteria Los Garzones AP</v>
      </c>
      <c r="CA855" s="14">
        <f t="shared" si="80"/>
        <v>8.8239999999999998</v>
      </c>
      <c r="CB855" s="14">
        <f t="shared" si="81"/>
        <v>-75.825999999999993</v>
      </c>
      <c r="CC855" s="14">
        <f t="shared" si="82"/>
        <v>1.2956143985598929</v>
      </c>
      <c r="CD855" s="14">
        <f t="shared" si="83"/>
        <v>8248.7972858683879</v>
      </c>
      <c r="CE855" s="101"/>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0">
        <v>187.005</v>
      </c>
      <c r="BZ856" s="121" t="str">
        <f t="shared" si="79"/>
        <v>Metehara Lake Basaka</v>
      </c>
      <c r="CA856" s="14">
        <f t="shared" si="80"/>
        <v>8.8670000000000009</v>
      </c>
      <c r="CB856" s="14">
        <f t="shared" si="81"/>
        <v>39.9</v>
      </c>
      <c r="CC856" s="14">
        <f t="shared" si="82"/>
        <v>0.93749769319316856</v>
      </c>
      <c r="CD856" s="14">
        <f t="shared" si="83"/>
        <v>5968.7731440121042</v>
      </c>
      <c r="CE856" s="101"/>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0">
        <v>186.18899999999999</v>
      </c>
      <c r="BZ857" s="121" t="str">
        <f t="shared" si="79"/>
        <v>Sokode</v>
      </c>
      <c r="CA857" s="14">
        <f t="shared" si="80"/>
        <v>8.9830000000000005</v>
      </c>
      <c r="CB857" s="14">
        <f t="shared" si="81"/>
        <v>1.1499999999999999</v>
      </c>
      <c r="CC857" s="14">
        <f t="shared" si="82"/>
        <v>0.74227813025828493</v>
      </c>
      <c r="CD857" s="14">
        <f t="shared" si="83"/>
        <v>4725.8673823320869</v>
      </c>
      <c r="CE857" s="101"/>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0">
        <v>155.005</v>
      </c>
      <c r="BZ858" s="121" t="str">
        <f t="shared" si="79"/>
        <v>Las Flores El Banco</v>
      </c>
      <c r="CA858" s="14">
        <f t="shared" si="80"/>
        <v>9.0670000000000002</v>
      </c>
      <c r="CB858" s="14">
        <f t="shared" si="81"/>
        <v>-73.983000000000004</v>
      </c>
      <c r="CC858" s="14">
        <f t="shared" si="82"/>
        <v>1.2724068068838481</v>
      </c>
      <c r="CD858" s="14">
        <f t="shared" si="83"/>
        <v>8101.041349038971</v>
      </c>
      <c r="CE858" s="101"/>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0">
        <v>176.33099999999999</v>
      </c>
      <c r="BZ859" s="121" t="str">
        <f t="shared" si="79"/>
        <v>Bida AP</v>
      </c>
      <c r="CA859" s="14">
        <f t="shared" si="80"/>
        <v>9.1</v>
      </c>
      <c r="CB859" s="14">
        <f t="shared" si="81"/>
        <v>6.0170000000000003</v>
      </c>
      <c r="CC859" s="14">
        <f t="shared" si="82"/>
        <v>0.74519514814787347</v>
      </c>
      <c r="CD859" s="14">
        <f t="shared" si="83"/>
        <v>4744.4391806057201</v>
      </c>
      <c r="CE859" s="101"/>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0">
        <v>187.84100000000001</v>
      </c>
      <c r="BZ860" s="121" t="str">
        <f t="shared" si="79"/>
        <v>Sarh AP</v>
      </c>
      <c r="CA860" s="14">
        <f t="shared" si="80"/>
        <v>9.15</v>
      </c>
      <c r="CB860" s="14">
        <f t="shared" si="81"/>
        <v>18.382999999999999</v>
      </c>
      <c r="CC860" s="14">
        <f t="shared" si="82"/>
        <v>0.78506631425266282</v>
      </c>
      <c r="CD860" s="14">
        <f t="shared" si="83"/>
        <v>4998.2872137204822</v>
      </c>
      <c r="CE860" s="101"/>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0">
        <v>145.131</v>
      </c>
      <c r="BZ861" s="121" t="str">
        <f t="shared" si="79"/>
        <v>Ca Mau</v>
      </c>
      <c r="CA861" s="14">
        <f t="shared" si="80"/>
        <v>9.1829999999999998</v>
      </c>
      <c r="CB861" s="14">
        <f t="shared" si="81"/>
        <v>105.15</v>
      </c>
      <c r="CC861" s="14">
        <f t="shared" si="82"/>
        <v>1.6075517267270931</v>
      </c>
      <c r="CD861" s="14">
        <f t="shared" si="83"/>
        <v>10234.810862752614</v>
      </c>
      <c r="CE861" s="101"/>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0">
        <v>167.62200000000001</v>
      </c>
      <c r="BZ862" s="121" t="str">
        <f t="shared" si="79"/>
        <v>Valle de la Pascua AP</v>
      </c>
      <c r="CA862" s="14">
        <f t="shared" si="80"/>
        <v>9.2219999999999995</v>
      </c>
      <c r="CB862" s="14">
        <f t="shared" si="81"/>
        <v>-65.994</v>
      </c>
      <c r="CC862" s="14">
        <f t="shared" si="82"/>
        <v>1.1849041082459113</v>
      </c>
      <c r="CD862" s="14">
        <f t="shared" si="83"/>
        <v>7543.9373033961747</v>
      </c>
      <c r="CE862" s="101"/>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0">
        <v>176.58099999999999</v>
      </c>
      <c r="BZ863" s="121" t="str">
        <f t="shared" si="79"/>
        <v>Abuja</v>
      </c>
      <c r="CA863" s="14">
        <f t="shared" si="80"/>
        <v>9.25</v>
      </c>
      <c r="CB863" s="14">
        <f t="shared" si="81"/>
        <v>7</v>
      </c>
      <c r="CC863" s="14">
        <f t="shared" si="82"/>
        <v>0.74438204336111646</v>
      </c>
      <c r="CD863" s="14">
        <f t="shared" si="83"/>
        <v>4739.2623806522897</v>
      </c>
      <c r="CE863" s="101"/>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0">
        <v>151</v>
      </c>
      <c r="BZ864" s="121" t="str">
        <f t="shared" si="79"/>
        <v>Tho Chu Island</v>
      </c>
      <c r="CA864" s="14">
        <f t="shared" si="80"/>
        <v>9.2829999999999995</v>
      </c>
      <c r="CB864" s="14">
        <f t="shared" si="81"/>
        <v>103.467</v>
      </c>
      <c r="CC864" s="14">
        <f t="shared" si="82"/>
        <v>1.5886723856945342</v>
      </c>
      <c r="CD864" s="14">
        <f t="shared" si="83"/>
        <v>10114.611629677207</v>
      </c>
      <c r="CE864" s="101"/>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0">
        <v>184.322</v>
      </c>
      <c r="BZ865" s="121" t="str">
        <f t="shared" si="79"/>
        <v>Jijiga AP</v>
      </c>
      <c r="CA865" s="14">
        <f t="shared" si="80"/>
        <v>9.3529999999999998</v>
      </c>
      <c r="CB865" s="14">
        <f t="shared" si="81"/>
        <v>42.776000000000003</v>
      </c>
      <c r="CC865" s="14">
        <f t="shared" si="82"/>
        <v>0.95535588075465616</v>
      </c>
      <c r="CD865" s="14">
        <f t="shared" si="83"/>
        <v>6082.4709921152635</v>
      </c>
      <c r="CE865" s="101"/>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0">
        <v>190.935</v>
      </c>
      <c r="BZ866" s="121" t="str">
        <f t="shared" si="79"/>
        <v>Pala</v>
      </c>
      <c r="CA866" s="14">
        <f t="shared" si="80"/>
        <v>9.3670000000000009</v>
      </c>
      <c r="CB866" s="14">
        <f t="shared" si="81"/>
        <v>14.917</v>
      </c>
      <c r="CC866" s="14">
        <f t="shared" si="82"/>
        <v>0.76610949174307286</v>
      </c>
      <c r="CD866" s="14">
        <f t="shared" si="83"/>
        <v>4877.5946787813782</v>
      </c>
      <c r="CE866" s="101"/>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0">
        <v>118.988</v>
      </c>
      <c r="BZ867" s="121" t="str">
        <f t="shared" si="79"/>
        <v>Yap Intl AP</v>
      </c>
      <c r="CA867" s="14">
        <f t="shared" si="80"/>
        <v>9.4830000000000005</v>
      </c>
      <c r="CB867" s="14">
        <f t="shared" si="81"/>
        <v>138.083</v>
      </c>
      <c r="CC867" s="14">
        <f t="shared" si="82"/>
        <v>1.9056891655472634</v>
      </c>
      <c r="CD867" s="14">
        <f t="shared" si="83"/>
        <v>12132.964587262868</v>
      </c>
      <c r="CE867" s="101"/>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0">
        <v>184.21700000000001</v>
      </c>
      <c r="BZ868" s="121" t="str">
        <f t="shared" si="79"/>
        <v>Hargeisa Egal Intl AP</v>
      </c>
      <c r="CA868" s="14">
        <f t="shared" si="80"/>
        <v>9.5180000000000007</v>
      </c>
      <c r="CB868" s="14">
        <f t="shared" si="81"/>
        <v>44.088999999999999</v>
      </c>
      <c r="CC868" s="14">
        <f t="shared" si="82"/>
        <v>0.9647335687268852</v>
      </c>
      <c r="CD868" s="14">
        <f t="shared" si="83"/>
        <v>6142.1759839546748</v>
      </c>
      <c r="CE868" s="101"/>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0">
        <v>167.143</v>
      </c>
      <c r="BZ869" s="121" t="str">
        <f t="shared" si="79"/>
        <v>Acarigua Araure AP</v>
      </c>
      <c r="CA869" s="14">
        <f t="shared" si="80"/>
        <v>9.5530000000000008</v>
      </c>
      <c r="CB869" s="14">
        <f t="shared" si="81"/>
        <v>-69.238</v>
      </c>
      <c r="CC869" s="14">
        <f t="shared" si="82"/>
        <v>1.2148301273696194</v>
      </c>
      <c r="CD869" s="14">
        <f t="shared" si="83"/>
        <v>7734.4674994165907</v>
      </c>
      <c r="CE869" s="101"/>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0">
        <v>190.15199999999999</v>
      </c>
      <c r="BZ870" s="121" t="str">
        <f t="shared" si="79"/>
        <v>Tamale AP</v>
      </c>
      <c r="CA870" s="14">
        <f t="shared" si="80"/>
        <v>9.5570000000000004</v>
      </c>
      <c r="CB870" s="14">
        <f t="shared" si="81"/>
        <v>-0.86299999999999999</v>
      </c>
      <c r="CC870" s="14">
        <f t="shared" si="82"/>
        <v>0.73212488049872804</v>
      </c>
      <c r="CD870" s="14">
        <f t="shared" si="83"/>
        <v>4661.2246158172438</v>
      </c>
      <c r="CE870" s="101"/>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0">
        <v>177.93</v>
      </c>
      <c r="BZ871" s="121" t="str">
        <f t="shared" si="79"/>
        <v>Malakal AP</v>
      </c>
      <c r="CA871" s="14">
        <f t="shared" si="80"/>
        <v>9.5589999999999993</v>
      </c>
      <c r="CB871" s="14">
        <f t="shared" si="81"/>
        <v>31.652000000000001</v>
      </c>
      <c r="CC871" s="14">
        <f t="shared" si="82"/>
        <v>0.86063283945305846</v>
      </c>
      <c r="CD871" s="14">
        <f t="shared" si="83"/>
        <v>5479.3971401525887</v>
      </c>
      <c r="CE871" s="101"/>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0">
        <v>187.791</v>
      </c>
      <c r="BZ872" s="121" t="str">
        <f t="shared" si="79"/>
        <v>Dire Dawa Intl AP</v>
      </c>
      <c r="CA872" s="14">
        <f t="shared" si="80"/>
        <v>9.625</v>
      </c>
      <c r="CB872" s="14">
        <f t="shared" si="81"/>
        <v>41.853999999999999</v>
      </c>
      <c r="CC872" s="14">
        <f t="shared" si="82"/>
        <v>0.94309332960733183</v>
      </c>
      <c r="CD872" s="14">
        <f t="shared" si="83"/>
        <v>6004.3989216486925</v>
      </c>
      <c r="CE872" s="101"/>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0">
        <v>148.947</v>
      </c>
      <c r="BZ873" s="121" t="str">
        <f t="shared" si="79"/>
        <v>Puerto Princesa Intl AP</v>
      </c>
      <c r="CA873" s="14">
        <f t="shared" si="80"/>
        <v>9.7420000000000009</v>
      </c>
      <c r="CB873" s="14">
        <f t="shared" si="81"/>
        <v>118.759</v>
      </c>
      <c r="CC873" s="14">
        <f t="shared" si="82"/>
        <v>1.7352373875928637</v>
      </c>
      <c r="CD873" s="14">
        <f t="shared" si="83"/>
        <v>11047.748056075408</v>
      </c>
      <c r="CE873" s="101"/>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0">
        <v>150.50399999999999</v>
      </c>
      <c r="BZ874" s="121" t="str">
        <f t="shared" si="79"/>
        <v>Maturin Monagas Intl AP</v>
      </c>
      <c r="CA874" s="14">
        <f t="shared" si="80"/>
        <v>9.7490000000000006</v>
      </c>
      <c r="CB874" s="14">
        <f t="shared" si="81"/>
        <v>-63.152999999999999</v>
      </c>
      <c r="CC874" s="14">
        <f t="shared" si="82"/>
        <v>1.1477396796915071</v>
      </c>
      <c r="CD874" s="14">
        <f t="shared" si="83"/>
        <v>7307.3222752433785</v>
      </c>
      <c r="CE874" s="101"/>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0">
        <v>125.22</v>
      </c>
      <c r="BZ875" s="121" t="str">
        <f t="shared" si="79"/>
        <v>Limon Intl AP</v>
      </c>
      <c r="CA875" s="14">
        <f t="shared" si="80"/>
        <v>9.9580000000000002</v>
      </c>
      <c r="CB875" s="14">
        <f t="shared" si="81"/>
        <v>-83.022000000000006</v>
      </c>
      <c r="CC875" s="14">
        <f t="shared" si="82"/>
        <v>1.3583167043132063</v>
      </c>
      <c r="CD875" s="14">
        <f t="shared" si="83"/>
        <v>8648.0044960464493</v>
      </c>
      <c r="CE875" s="101"/>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0">
        <v>137.339</v>
      </c>
      <c r="BZ876" s="121" t="str">
        <f t="shared" si="79"/>
        <v>Ulithi AP-Falalop Island</v>
      </c>
      <c r="CA876" s="14">
        <f t="shared" si="80"/>
        <v>10.032999999999999</v>
      </c>
      <c r="CB876" s="14">
        <f t="shared" si="81"/>
        <v>139.80000000000001</v>
      </c>
      <c r="CC876" s="14">
        <f t="shared" si="82"/>
        <v>1.9098030818894609</v>
      </c>
      <c r="CD876" s="14">
        <f t="shared" si="83"/>
        <v>12159.156687316348</v>
      </c>
      <c r="CE876" s="101"/>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0">
        <v>178.47200000000001</v>
      </c>
      <c r="BZ877" s="121" t="str">
        <f t="shared" si="79"/>
        <v>Faranah Badala AP</v>
      </c>
      <c r="CA877" s="14">
        <f t="shared" si="80"/>
        <v>10.035</v>
      </c>
      <c r="CB877" s="14">
        <f t="shared" si="81"/>
        <v>-10.77</v>
      </c>
      <c r="CC877" s="14">
        <f t="shared" si="82"/>
        <v>0.73956521234346562</v>
      </c>
      <c r="CD877" s="14">
        <f t="shared" si="83"/>
        <v>4708.5950288004969</v>
      </c>
      <c r="CE877" s="101"/>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0">
        <v>191.80199999999999</v>
      </c>
      <c r="BZ878" s="121" t="str">
        <f t="shared" si="79"/>
        <v>Birao</v>
      </c>
      <c r="CA878" s="14">
        <f t="shared" si="80"/>
        <v>10.282999999999999</v>
      </c>
      <c r="CB878" s="14">
        <f t="shared" si="81"/>
        <v>22.783000000000001</v>
      </c>
      <c r="CC878" s="14">
        <f t="shared" si="82"/>
        <v>0.78976117604446261</v>
      </c>
      <c r="CD878" s="14">
        <f t="shared" si="83"/>
        <v>5028.1780232458859</v>
      </c>
      <c r="CE878" s="101"/>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0">
        <v>172.33199999999999</v>
      </c>
      <c r="BZ879" s="121" t="str">
        <f t="shared" si="79"/>
        <v>Kankan</v>
      </c>
      <c r="CA879" s="14">
        <f t="shared" si="80"/>
        <v>10.382999999999999</v>
      </c>
      <c r="CB879" s="14">
        <f t="shared" si="81"/>
        <v>-9.3000000000000007</v>
      </c>
      <c r="CC879" s="14">
        <f t="shared" si="82"/>
        <v>0.72952425552108779</v>
      </c>
      <c r="CD879" s="14">
        <f t="shared" si="83"/>
        <v>4644.6671985170315</v>
      </c>
      <c r="CE879" s="101"/>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0">
        <v>162.892</v>
      </c>
      <c r="BZ880" s="121" t="str">
        <f t="shared" si="79"/>
        <v>Maracaibo La Chinita Intl AP</v>
      </c>
      <c r="CA880" s="14">
        <f t="shared" si="80"/>
        <v>10.558</v>
      </c>
      <c r="CB880" s="14">
        <f t="shared" si="81"/>
        <v>-71.727999999999994</v>
      </c>
      <c r="CC880" s="14">
        <f t="shared" si="82"/>
        <v>1.2278285048357531</v>
      </c>
      <c r="CD880" s="14">
        <f t="shared" si="83"/>
        <v>7817.2243604722544</v>
      </c>
      <c r="CE880" s="101"/>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0">
        <v>151.863</v>
      </c>
      <c r="BZ881" s="121" t="str">
        <f t="shared" si="79"/>
        <v>Maiquetia Bolivar Intl AP</v>
      </c>
      <c r="CA881" s="14">
        <f t="shared" si="80"/>
        <v>10.603</v>
      </c>
      <c r="CB881" s="14">
        <f t="shared" si="81"/>
        <v>-66.991</v>
      </c>
      <c r="CC881" s="14">
        <f t="shared" si="82"/>
        <v>1.1765028650959799</v>
      </c>
      <c r="CD881" s="14">
        <f t="shared" si="83"/>
        <v>7490.4490496610342</v>
      </c>
      <c r="CE881" s="101"/>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0">
        <v>155.23099999999999</v>
      </c>
      <c r="BZ882" s="121" t="str">
        <f t="shared" si="79"/>
        <v>Tiruchirappalli Intl AP</v>
      </c>
      <c r="CA882" s="14">
        <f t="shared" si="80"/>
        <v>10.765000000000001</v>
      </c>
      <c r="CB882" s="14">
        <f t="shared" si="81"/>
        <v>78.709999999999994</v>
      </c>
      <c r="CC882" s="14">
        <f t="shared" si="82"/>
        <v>1.3027400380425966</v>
      </c>
      <c r="CD882" s="14">
        <f t="shared" si="83"/>
        <v>8294.1641447812999</v>
      </c>
      <c r="CE882" s="101"/>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0">
        <v>178.46299999999999</v>
      </c>
      <c r="BZ883" s="121" t="str">
        <f t="shared" si="79"/>
        <v>Sandheads Atoll</v>
      </c>
      <c r="CA883" s="14">
        <f t="shared" si="80"/>
        <v>10.882999999999999</v>
      </c>
      <c r="CB883" s="14">
        <f t="shared" si="81"/>
        <v>88.25</v>
      </c>
      <c r="CC883" s="14">
        <f t="shared" si="82"/>
        <v>1.4046713828671014</v>
      </c>
      <c r="CD883" s="14">
        <f t="shared" si="83"/>
        <v>8943.131153381908</v>
      </c>
      <c r="CE883" s="101"/>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0">
        <v>157.58000000000001</v>
      </c>
      <c r="BZ884" s="121" t="str">
        <f t="shared" si="79"/>
        <v>Barranquilla Cortissoz Intl AP</v>
      </c>
      <c r="CA884" s="14">
        <f t="shared" si="80"/>
        <v>10.89</v>
      </c>
      <c r="CB884" s="14">
        <f t="shared" si="81"/>
        <v>-74.781000000000006</v>
      </c>
      <c r="CC884" s="14">
        <f t="shared" si="82"/>
        <v>1.2562808675373427</v>
      </c>
      <c r="CD884" s="14">
        <f t="shared" si="83"/>
        <v>7998.372217805646</v>
      </c>
      <c r="CE884" s="101"/>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0">
        <v>140.33799999999999</v>
      </c>
      <c r="BZ885" s="121" t="str">
        <f t="shared" si="79"/>
        <v>Porlamar Marino Intl AP</v>
      </c>
      <c r="CA885" s="14">
        <f t="shared" si="80"/>
        <v>10.917</v>
      </c>
      <c r="CB885" s="14">
        <f t="shared" si="81"/>
        <v>-63.966999999999999</v>
      </c>
      <c r="CC885" s="14">
        <f t="shared" si="82"/>
        <v>1.1401656227715886</v>
      </c>
      <c r="CD885" s="14">
        <f t="shared" si="83"/>
        <v>7259.1004738852889</v>
      </c>
      <c r="CE885" s="101"/>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0">
        <v>155.16</v>
      </c>
      <c r="BZ886" s="121" t="str">
        <f t="shared" si="79"/>
        <v>Ho Chi Minh Thanh Intl AP</v>
      </c>
      <c r="CA886" s="14">
        <f t="shared" si="80"/>
        <v>10.967000000000001</v>
      </c>
      <c r="CB886" s="14">
        <f t="shared" si="81"/>
        <v>106.81699999999999</v>
      </c>
      <c r="CC886" s="14">
        <f t="shared" si="82"/>
        <v>1.5997490471613376</v>
      </c>
      <c r="CD886" s="14">
        <f t="shared" si="83"/>
        <v>10185.133487990459</v>
      </c>
      <c r="CE886" s="101"/>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0">
        <v>186.77600000000001</v>
      </c>
      <c r="BZ887" s="121" t="str">
        <f t="shared" si="79"/>
        <v>Am Timan</v>
      </c>
      <c r="CA887" s="14">
        <f t="shared" si="80"/>
        <v>11.032999999999999</v>
      </c>
      <c r="CB887" s="14">
        <f t="shared" si="81"/>
        <v>20.283000000000001</v>
      </c>
      <c r="CC887" s="14">
        <f t="shared" si="82"/>
        <v>0.76335325982364455</v>
      </c>
      <c r="CD887" s="14">
        <f t="shared" si="83"/>
        <v>4860.0465576726019</v>
      </c>
      <c r="CE887" s="101"/>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0">
        <v>181.00700000000001</v>
      </c>
      <c r="BZ888" s="121" t="str">
        <f t="shared" si="79"/>
        <v>Kombolcha Combolcha AP</v>
      </c>
      <c r="CA888" s="14">
        <f t="shared" si="80"/>
        <v>11.083</v>
      </c>
      <c r="CB888" s="14">
        <f t="shared" si="81"/>
        <v>39.716999999999999</v>
      </c>
      <c r="CC888" s="14">
        <f t="shared" si="82"/>
        <v>0.90246998261801725</v>
      </c>
      <c r="CD888" s="14">
        <f t="shared" si="83"/>
        <v>5745.7619732164949</v>
      </c>
      <c r="CE888" s="101"/>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0">
        <v>189.34</v>
      </c>
      <c r="BZ889" s="121" t="str">
        <f t="shared" si="79"/>
        <v>Dikhil</v>
      </c>
      <c r="CA889" s="14">
        <f t="shared" si="80"/>
        <v>11.1</v>
      </c>
      <c r="CB889" s="14">
        <f t="shared" si="81"/>
        <v>42.366999999999997</v>
      </c>
      <c r="CC889" s="14">
        <f t="shared" si="82"/>
        <v>0.92568576261896829</v>
      </c>
      <c r="CD889" s="14">
        <f t="shared" si="83"/>
        <v>5893.5700427115717</v>
      </c>
      <c r="CE889" s="101"/>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0">
        <v>161.30000000000001</v>
      </c>
      <c r="BZ890" s="121" t="str">
        <f t="shared" si="79"/>
        <v>Amini AP</v>
      </c>
      <c r="CA890" s="14">
        <f t="shared" si="80"/>
        <v>11.117000000000001</v>
      </c>
      <c r="CB890" s="14">
        <f t="shared" si="81"/>
        <v>72.733000000000004</v>
      </c>
      <c r="CC890" s="14">
        <f t="shared" si="82"/>
        <v>1.2332325164924636</v>
      </c>
      <c r="CD890" s="14">
        <f t="shared" si="83"/>
        <v>7851.6301194204589</v>
      </c>
      <c r="CE890" s="101"/>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0">
        <v>188.21700000000001</v>
      </c>
      <c r="BZ891" s="121" t="str">
        <f t="shared" si="79"/>
        <v>Kandi</v>
      </c>
      <c r="CA891" s="14">
        <f t="shared" si="80"/>
        <v>11.132999999999999</v>
      </c>
      <c r="CB891" s="14">
        <f t="shared" si="81"/>
        <v>2.9329999999999998</v>
      </c>
      <c r="CC891" s="14">
        <f t="shared" si="82"/>
        <v>0.70585704388692105</v>
      </c>
      <c r="CD891" s="14">
        <f t="shared" si="83"/>
        <v>4493.9849960739384</v>
      </c>
      <c r="CE891" s="101"/>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0">
        <v>169.446</v>
      </c>
      <c r="BZ892" s="121" t="str">
        <f t="shared" si="79"/>
        <v>Calicut Intl AP</v>
      </c>
      <c r="CA892" s="14">
        <f t="shared" si="80"/>
        <v>11.132999999999999</v>
      </c>
      <c r="CB892" s="14">
        <f t="shared" si="81"/>
        <v>75.95</v>
      </c>
      <c r="CC892" s="14">
        <f t="shared" si="82"/>
        <v>1.2678222063740896</v>
      </c>
      <c r="CD892" s="14">
        <f t="shared" si="83"/>
        <v>8071.8525407919178</v>
      </c>
      <c r="CE892" s="101"/>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0">
        <v>170.4</v>
      </c>
      <c r="BZ893" s="121" t="str">
        <f t="shared" si="79"/>
        <v>Kadugli AP</v>
      </c>
      <c r="CA893" s="14">
        <f t="shared" si="80"/>
        <v>11.138</v>
      </c>
      <c r="CB893" s="14">
        <f t="shared" si="81"/>
        <v>29.701000000000001</v>
      </c>
      <c r="CC893" s="14">
        <f t="shared" si="82"/>
        <v>0.82140233060876</v>
      </c>
      <c r="CD893" s="14">
        <f t="shared" si="83"/>
        <v>5229.6279841152837</v>
      </c>
      <c r="CE893" s="101"/>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0">
        <v>149.547</v>
      </c>
      <c r="BZ894" s="121" t="str">
        <f t="shared" si="79"/>
        <v>Canaan Scarborough Robinson Intl AP</v>
      </c>
      <c r="CA894" s="14">
        <f t="shared" si="80"/>
        <v>11.15</v>
      </c>
      <c r="CB894" s="14">
        <f t="shared" si="81"/>
        <v>-60.832999999999998</v>
      </c>
      <c r="CC894" s="14">
        <f t="shared" si="82"/>
        <v>1.1041095333605133</v>
      </c>
      <c r="CD894" s="14">
        <f t="shared" si="83"/>
        <v>7029.5419163363031</v>
      </c>
      <c r="CE894" s="101"/>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0">
        <v>181.90600000000001</v>
      </c>
      <c r="BZ895" s="121" t="str">
        <f t="shared" si="79"/>
        <v>Po</v>
      </c>
      <c r="CA895" s="14">
        <f t="shared" si="80"/>
        <v>11.15</v>
      </c>
      <c r="CB895" s="14">
        <f t="shared" si="81"/>
        <v>-1.1499999999999999</v>
      </c>
      <c r="CC895" s="14">
        <f t="shared" si="82"/>
        <v>0.70439873839832257</v>
      </c>
      <c r="CD895" s="14">
        <f t="shared" si="83"/>
        <v>4484.7003922831127</v>
      </c>
      <c r="CE895" s="101"/>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0">
        <v>183.33799999999999</v>
      </c>
      <c r="BZ896" s="121" t="str">
        <f t="shared" si="79"/>
        <v>Bobo Dioulasso AP</v>
      </c>
      <c r="CA896" s="14">
        <f t="shared" si="80"/>
        <v>11.16</v>
      </c>
      <c r="CB896" s="14">
        <f t="shared" si="81"/>
        <v>-4.3310000000000004</v>
      </c>
      <c r="CC896" s="14">
        <f t="shared" si="82"/>
        <v>0.70663323584849058</v>
      </c>
      <c r="CD896" s="14">
        <f t="shared" si="83"/>
        <v>4498.9267828841375</v>
      </c>
      <c r="CE896" s="101"/>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0">
        <v>171.26900000000001</v>
      </c>
      <c r="BZ897" s="121" t="str">
        <f t="shared" si="79"/>
        <v>Labe</v>
      </c>
      <c r="CA897" s="14">
        <f t="shared" si="80"/>
        <v>11.326000000000001</v>
      </c>
      <c r="CB897" s="14">
        <f t="shared" si="81"/>
        <v>-12.287000000000001</v>
      </c>
      <c r="CC897" s="14">
        <f t="shared" si="82"/>
        <v>0.72223072558422607</v>
      </c>
      <c r="CD897" s="14">
        <f t="shared" si="83"/>
        <v>4598.2314302711256</v>
      </c>
      <c r="CE897" s="101"/>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0">
        <v>182.60900000000001</v>
      </c>
      <c r="BZ898" s="121" t="str">
        <f t="shared" si="79"/>
        <v>Babanusa</v>
      </c>
      <c r="CA898" s="14">
        <f t="shared" si="80"/>
        <v>11.333</v>
      </c>
      <c r="CB898" s="14">
        <f t="shared" si="81"/>
        <v>27.817</v>
      </c>
      <c r="CC898" s="14">
        <f t="shared" si="82"/>
        <v>0.80496543529769171</v>
      </c>
      <c r="CD898" s="14">
        <f t="shared" si="83"/>
        <v>5124.9790873596221</v>
      </c>
      <c r="CE898" s="101"/>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0">
        <v>142.55000000000001</v>
      </c>
      <c r="BZ899" s="121" t="str">
        <f t="shared" si="79"/>
        <v>Enewetak Atoll AP</v>
      </c>
      <c r="CA899" s="14">
        <f t="shared" si="80"/>
        <v>11.342000000000001</v>
      </c>
      <c r="CB899" s="14">
        <f t="shared" si="81"/>
        <v>162.328</v>
      </c>
      <c r="CC899" s="14">
        <f t="shared" si="82"/>
        <v>2.0130368665274627</v>
      </c>
      <c r="CD899" s="14">
        <f t="shared" si="83"/>
        <v>12816.415948620015</v>
      </c>
      <c r="CE899" s="101"/>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0">
        <v>185.726</v>
      </c>
      <c r="BZ900" s="121" t="str">
        <f t="shared" si="79"/>
        <v>Sikasso</v>
      </c>
      <c r="CA900" s="14">
        <f t="shared" si="80"/>
        <v>11.35</v>
      </c>
      <c r="CB900" s="14">
        <f t="shared" si="81"/>
        <v>-5.6829999999999998</v>
      </c>
      <c r="CC900" s="14">
        <f t="shared" si="82"/>
        <v>0.7052280614672003</v>
      </c>
      <c r="CD900" s="14">
        <f t="shared" si="83"/>
        <v>4489.9804492871644</v>
      </c>
      <c r="CE900" s="101"/>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0">
        <v>184.06700000000001</v>
      </c>
      <c r="BZ901" s="121" t="str">
        <f t="shared" si="79"/>
        <v>Bougouni</v>
      </c>
      <c r="CA901" s="14">
        <f t="shared" si="80"/>
        <v>11.417</v>
      </c>
      <c r="CB901" s="14">
        <f t="shared" si="81"/>
        <v>-7.5</v>
      </c>
      <c r="CC901" s="14">
        <f t="shared" si="82"/>
        <v>0.70743666035874919</v>
      </c>
      <c r="CD901" s="14">
        <f t="shared" si="83"/>
        <v>4504.0419513532343</v>
      </c>
      <c r="CE901" s="101"/>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0">
        <v>125.753</v>
      </c>
      <c r="BZ902" s="121" t="str">
        <f t="shared" si="79"/>
        <v>Song Tu Tay South West Cay</v>
      </c>
      <c r="CA902" s="14">
        <f t="shared" si="80"/>
        <v>11.417</v>
      </c>
      <c r="CB902" s="14">
        <f t="shared" si="81"/>
        <v>114.333</v>
      </c>
      <c r="CC902" s="14">
        <f t="shared" si="82"/>
        <v>1.668430446967766</v>
      </c>
      <c r="CD902" s="14">
        <f t="shared" si="83"/>
        <v>10622.407838246701</v>
      </c>
      <c r="CE902" s="101"/>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0">
        <v>161.52799999999999</v>
      </c>
      <c r="BZ903" s="121" t="str">
        <f t="shared" si="79"/>
        <v>Rivas</v>
      </c>
      <c r="CA903" s="14">
        <f t="shared" si="80"/>
        <v>11.439</v>
      </c>
      <c r="CB903" s="14">
        <f t="shared" si="81"/>
        <v>-85.826999999999998</v>
      </c>
      <c r="CC903" s="14">
        <f t="shared" si="82"/>
        <v>1.3687526042811056</v>
      </c>
      <c r="CD903" s="14">
        <f t="shared" si="83"/>
        <v>8714.4468136268079</v>
      </c>
      <c r="CE903" s="101"/>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0">
        <v>150.10400000000001</v>
      </c>
      <c r="BZ904" s="121" t="str">
        <f t="shared" si="79"/>
        <v>Bao Loc Blao</v>
      </c>
      <c r="CA904" s="14">
        <f t="shared" si="80"/>
        <v>11.467000000000001</v>
      </c>
      <c r="CB904" s="14">
        <f t="shared" si="81"/>
        <v>107.8</v>
      </c>
      <c r="CC904" s="14">
        <f t="shared" si="82"/>
        <v>1.602731355978416</v>
      </c>
      <c r="CD904" s="14">
        <f t="shared" si="83"/>
        <v>10204.12097447045</v>
      </c>
      <c r="CE904" s="101"/>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0">
        <v>160.91900000000001</v>
      </c>
      <c r="BZ905" s="121"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1"/>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0">
        <v>168.34200000000001</v>
      </c>
      <c r="BZ906" s="121" t="str">
        <f t="shared" si="85"/>
        <v>Phnom Penh Intl AP</v>
      </c>
      <c r="CA906" s="14">
        <f t="shared" si="86"/>
        <v>11.547000000000001</v>
      </c>
      <c r="CB906" s="14">
        <f t="shared" si="87"/>
        <v>104.84399999999999</v>
      </c>
      <c r="CC906" s="14">
        <f t="shared" si="88"/>
        <v>1.5714221702090807</v>
      </c>
      <c r="CD906" s="14">
        <f t="shared" si="89"/>
        <v>10004.784561658191</v>
      </c>
      <c r="CE906" s="101"/>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0">
        <v>169.96799999999999</v>
      </c>
      <c r="BZ907" s="121" t="str">
        <f t="shared" si="85"/>
        <v>Djibouti Ambouli Intl AP</v>
      </c>
      <c r="CA907" s="14">
        <f t="shared" si="86"/>
        <v>11.55</v>
      </c>
      <c r="CB907" s="14">
        <f t="shared" si="87"/>
        <v>43.15</v>
      </c>
      <c r="CC907" s="14">
        <f t="shared" si="88"/>
        <v>0.92612455709830332</v>
      </c>
      <c r="CD907" s="14">
        <f t="shared" si="89"/>
        <v>5896.3637186032693</v>
      </c>
      <c r="CE907" s="101"/>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0">
        <v>144.51599999999999</v>
      </c>
      <c r="BZ908" s="121" t="str">
        <f t="shared" si="85"/>
        <v>Bolama</v>
      </c>
      <c r="CA908" s="14">
        <f t="shared" si="86"/>
        <v>11.583</v>
      </c>
      <c r="CB908" s="14">
        <f t="shared" si="87"/>
        <v>-15.483000000000001</v>
      </c>
      <c r="CC908" s="14">
        <f t="shared" si="88"/>
        <v>0.73007127692880358</v>
      </c>
      <c r="CD908" s="14">
        <f t="shared" si="89"/>
        <v>4648.1499235533483</v>
      </c>
      <c r="CE908" s="101"/>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0">
        <v>133.947</v>
      </c>
      <c r="BZ909" s="121" t="str">
        <f t="shared" si="85"/>
        <v>Roxas AP</v>
      </c>
      <c r="CA909" s="14">
        <f t="shared" si="86"/>
        <v>11.598000000000001</v>
      </c>
      <c r="CB909" s="14">
        <f t="shared" si="87"/>
        <v>122.752</v>
      </c>
      <c r="CC909" s="14">
        <f t="shared" si="88"/>
        <v>1.7451408172347631</v>
      </c>
      <c r="CD909" s="14">
        <f t="shared" si="89"/>
        <v>11110.800291093554</v>
      </c>
      <c r="CE909" s="101"/>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0">
        <v>181.381</v>
      </c>
      <c r="BZ910" s="121" t="str">
        <f t="shared" si="85"/>
        <v>Bahir Dar AP</v>
      </c>
      <c r="CA910" s="14">
        <f t="shared" si="86"/>
        <v>11.608000000000001</v>
      </c>
      <c r="CB910" s="14">
        <f t="shared" si="87"/>
        <v>37.322000000000003</v>
      </c>
      <c r="CC910" s="14">
        <f t="shared" si="88"/>
        <v>0.8740182234086018</v>
      </c>
      <c r="CD910" s="14">
        <f t="shared" si="89"/>
        <v>5564.6179581409651</v>
      </c>
      <c r="CE910" s="101"/>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0">
        <v>154.39599999999999</v>
      </c>
      <c r="BZ911" s="121" t="str">
        <f t="shared" si="85"/>
        <v>Port Blair</v>
      </c>
      <c r="CA911" s="14">
        <f t="shared" si="86"/>
        <v>11.667</v>
      </c>
      <c r="CB911" s="14">
        <f t="shared" si="87"/>
        <v>92.716999999999999</v>
      </c>
      <c r="CC911" s="14">
        <f t="shared" si="88"/>
        <v>1.4421422145719338</v>
      </c>
      <c r="CD911" s="14">
        <f t="shared" si="89"/>
        <v>9181.6969606233306</v>
      </c>
      <c r="CE911" s="101"/>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0">
        <v>122.48099999999999</v>
      </c>
      <c r="BZ912" s="121" t="str">
        <f t="shared" si="85"/>
        <v>Borongan AP</v>
      </c>
      <c r="CA912" s="14">
        <f t="shared" si="86"/>
        <v>11.673999999999999</v>
      </c>
      <c r="CB912" s="14">
        <f t="shared" si="87"/>
        <v>125.47799999999999</v>
      </c>
      <c r="CC912" s="14">
        <f t="shared" si="88"/>
        <v>1.7684187242401763</v>
      </c>
      <c r="CD912" s="14">
        <f t="shared" si="89"/>
        <v>11259.003905024038</v>
      </c>
      <c r="CE912" s="101"/>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0">
        <v>179.51300000000001</v>
      </c>
      <c r="BZ913" s="121" t="str">
        <f t="shared" si="85"/>
        <v>Boromo</v>
      </c>
      <c r="CA913" s="14">
        <f t="shared" si="86"/>
        <v>11.75</v>
      </c>
      <c r="CB913" s="14">
        <f t="shared" si="87"/>
        <v>-2.9329999999999998</v>
      </c>
      <c r="CC913" s="14">
        <f t="shared" si="88"/>
        <v>0.69493244738101767</v>
      </c>
      <c r="CD913" s="14">
        <f t="shared" si="89"/>
        <v>4424.4312908146667</v>
      </c>
      <c r="CE913" s="101"/>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0">
        <v>166.56299999999999</v>
      </c>
      <c r="BZ914" s="121" t="str">
        <f t="shared" si="85"/>
        <v>Renk</v>
      </c>
      <c r="CA914" s="14">
        <f t="shared" si="86"/>
        <v>11.75</v>
      </c>
      <c r="CB914" s="14">
        <f t="shared" si="87"/>
        <v>32.783000000000001</v>
      </c>
      <c r="CC914" s="14">
        <f t="shared" si="88"/>
        <v>0.83497916074229317</v>
      </c>
      <c r="CD914" s="14">
        <f t="shared" si="89"/>
        <v>5316.0676838289237</v>
      </c>
      <c r="CE914" s="101"/>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0">
        <v>147.786</v>
      </c>
      <c r="BZ915" s="121" t="str">
        <f t="shared" si="85"/>
        <v>Cuddalore</v>
      </c>
      <c r="CA915" s="14">
        <f t="shared" si="86"/>
        <v>11.766999999999999</v>
      </c>
      <c r="CB915" s="14">
        <f t="shared" si="87"/>
        <v>79.766999999999996</v>
      </c>
      <c r="CC915" s="14">
        <f t="shared" si="88"/>
        <v>1.300705720193102</v>
      </c>
      <c r="CD915" s="14">
        <f t="shared" si="89"/>
        <v>8281.2122390490422</v>
      </c>
      <c r="CE915" s="101"/>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0">
        <v>171.02</v>
      </c>
      <c r="BZ916" s="121" t="str">
        <f t="shared" si="85"/>
        <v>Khlong Yai</v>
      </c>
      <c r="CA916" s="14">
        <f t="shared" si="86"/>
        <v>11.766999999999999</v>
      </c>
      <c r="CB916" s="14">
        <f t="shared" si="87"/>
        <v>102.883</v>
      </c>
      <c r="CC916" s="14">
        <f t="shared" si="88"/>
        <v>1.5481116427645276</v>
      </c>
      <c r="CD916" s="14">
        <f t="shared" si="89"/>
        <v>9856.3732629488532</v>
      </c>
      <c r="CE916" s="101"/>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0">
        <v>167.94399999999999</v>
      </c>
      <c r="BZ917" s="121" t="str">
        <f t="shared" si="85"/>
        <v>Camejo Intl AP</v>
      </c>
      <c r="CA917" s="14">
        <f t="shared" si="86"/>
        <v>11.781000000000001</v>
      </c>
      <c r="CB917" s="14">
        <f t="shared" si="87"/>
        <v>-70.150999999999996</v>
      </c>
      <c r="CC917" s="14">
        <f t="shared" si="88"/>
        <v>1.1942574874169862</v>
      </c>
      <c r="CD917" s="14">
        <f t="shared" si="89"/>
        <v>7603.487528220644</v>
      </c>
      <c r="CE917" s="101"/>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0">
        <v>171.536</v>
      </c>
      <c r="BZ918" s="121" t="str">
        <f t="shared" si="85"/>
        <v>Damazine AP</v>
      </c>
      <c r="CA918" s="14">
        <f t="shared" si="86"/>
        <v>11.786</v>
      </c>
      <c r="CB918" s="14">
        <f t="shared" si="87"/>
        <v>34.337000000000003</v>
      </c>
      <c r="CC918" s="14">
        <f t="shared" si="88"/>
        <v>0.84671589249946499</v>
      </c>
      <c r="CD918" s="14">
        <f t="shared" si="89"/>
        <v>5390.7920162932242</v>
      </c>
      <c r="CE918" s="101"/>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0">
        <v>168.96899999999999</v>
      </c>
      <c r="BZ919" s="121" t="str">
        <f t="shared" si="85"/>
        <v>Prachuap Khiri Khan AP</v>
      </c>
      <c r="CA919" s="14">
        <f t="shared" si="86"/>
        <v>11.788</v>
      </c>
      <c r="CB919" s="14">
        <f t="shared" si="87"/>
        <v>99.805000000000007</v>
      </c>
      <c r="CC919" s="14">
        <f t="shared" si="88"/>
        <v>1.5157122055389305</v>
      </c>
      <c r="CD919" s="14">
        <f t="shared" si="89"/>
        <v>9650.0955385369998</v>
      </c>
      <c r="CE919" s="101"/>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0">
        <v>135.29</v>
      </c>
      <c r="BZ920" s="121" t="str">
        <f t="shared" si="85"/>
        <v>Isla La Orchila AP</v>
      </c>
      <c r="CA920" s="14">
        <f t="shared" si="86"/>
        <v>11.808999999999999</v>
      </c>
      <c r="CB920" s="14">
        <f t="shared" si="87"/>
        <v>-66.179000000000002</v>
      </c>
      <c r="CC920" s="14">
        <f t="shared" si="88"/>
        <v>1.1513734088920093</v>
      </c>
      <c r="CD920" s="14">
        <f t="shared" si="89"/>
        <v>7330.4571644511552</v>
      </c>
      <c r="CE920" s="101"/>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0">
        <v>176.547</v>
      </c>
      <c r="BZ921" s="121" t="str">
        <f t="shared" si="85"/>
        <v>Gaya</v>
      </c>
      <c r="CA921" s="14">
        <f t="shared" si="86"/>
        <v>11.882999999999999</v>
      </c>
      <c r="CB921" s="14">
        <f t="shared" si="87"/>
        <v>3.45</v>
      </c>
      <c r="CC921" s="14">
        <f t="shared" si="88"/>
        <v>0.69327822346827306</v>
      </c>
      <c r="CD921" s="14">
        <f t="shared" si="89"/>
        <v>4413.8993318175817</v>
      </c>
      <c r="CE921" s="101"/>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0">
        <v>133.607</v>
      </c>
      <c r="BZ922" s="121" t="str">
        <f t="shared" si="85"/>
        <v>Bluefields Intl AP</v>
      </c>
      <c r="CA922" s="14">
        <f t="shared" si="86"/>
        <v>11.991</v>
      </c>
      <c r="CB922" s="14">
        <f t="shared" si="87"/>
        <v>-83.774000000000001</v>
      </c>
      <c r="CC922" s="14">
        <f t="shared" si="88"/>
        <v>1.3390387464966904</v>
      </c>
      <c r="CD922" s="14">
        <f t="shared" si="89"/>
        <v>8525.2673866945352</v>
      </c>
      <c r="CE922" s="101"/>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0">
        <v>150.04</v>
      </c>
      <c r="BZ923" s="121" t="str">
        <f t="shared" si="85"/>
        <v>St Georges Bishop Intl AP</v>
      </c>
      <c r="CA923" s="14">
        <f t="shared" si="86"/>
        <v>12.004</v>
      </c>
      <c r="CB923" s="14">
        <f t="shared" si="87"/>
        <v>-61.786000000000001</v>
      </c>
      <c r="CC923" s="14">
        <f t="shared" si="88"/>
        <v>1.1022708521478619</v>
      </c>
      <c r="CD923" s="14">
        <f t="shared" si="89"/>
        <v>7017.8355717531031</v>
      </c>
      <c r="CE923" s="101"/>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0">
        <v>179.18600000000001</v>
      </c>
      <c r="BZ924" s="121" t="str">
        <f t="shared" si="85"/>
        <v>Fada Ngourma</v>
      </c>
      <c r="CA924" s="14">
        <f t="shared" si="86"/>
        <v>12.032999999999999</v>
      </c>
      <c r="CB924" s="14">
        <f t="shared" si="87"/>
        <v>0.36699999999999999</v>
      </c>
      <c r="CC924" s="14">
        <f t="shared" si="88"/>
        <v>0.6888609115869655</v>
      </c>
      <c r="CD924" s="14">
        <f t="shared" si="89"/>
        <v>4385.7756012555683</v>
      </c>
      <c r="CE924" s="101"/>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0">
        <v>167.82599999999999</v>
      </c>
      <c r="BZ925" s="121" t="str">
        <f t="shared" si="85"/>
        <v>Kano Intl AP</v>
      </c>
      <c r="CA925" s="14">
        <f t="shared" si="86"/>
        <v>12.048</v>
      </c>
      <c r="CB925" s="14">
        <f t="shared" si="87"/>
        <v>8.5250000000000004</v>
      </c>
      <c r="CC925" s="14">
        <f t="shared" si="88"/>
        <v>0.69933213310773612</v>
      </c>
      <c r="CD925" s="14">
        <f t="shared" si="89"/>
        <v>4452.4428008145314</v>
      </c>
      <c r="CE925" s="101"/>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0">
        <v>182.70099999999999</v>
      </c>
      <c r="BZ926" s="121" t="str">
        <f t="shared" si="85"/>
        <v>Nyala</v>
      </c>
      <c r="CA926" s="14">
        <f t="shared" si="86"/>
        <v>12.05</v>
      </c>
      <c r="CB926" s="14">
        <f t="shared" si="87"/>
        <v>24.882999999999999</v>
      </c>
      <c r="CC926" s="14">
        <f t="shared" si="88"/>
        <v>0.7738631366714761</v>
      </c>
      <c r="CD926" s="14">
        <f t="shared" si="89"/>
        <v>4926.9598643737063</v>
      </c>
      <c r="CE926" s="101"/>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0">
        <v>137.357</v>
      </c>
      <c r="BZ927" s="121" t="str">
        <f t="shared" si="85"/>
        <v>Coron</v>
      </c>
      <c r="CA927" s="14">
        <f t="shared" si="86"/>
        <v>12.082000000000001</v>
      </c>
      <c r="CB927" s="14">
        <f t="shared" si="87"/>
        <v>120.196</v>
      </c>
      <c r="CC927" s="14">
        <f t="shared" si="88"/>
        <v>1.7145643475824708</v>
      </c>
      <c r="CD927" s="14">
        <f t="shared" si="89"/>
        <v>10916.128867126969</v>
      </c>
      <c r="CE927" s="101"/>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0">
        <v>152.52600000000001</v>
      </c>
      <c r="BZ928" s="121" t="str">
        <f t="shared" si="85"/>
        <v>Bonaire Flamingo Intl AP</v>
      </c>
      <c r="CA928" s="14">
        <f t="shared" si="86"/>
        <v>12.131</v>
      </c>
      <c r="CB928" s="14">
        <f t="shared" si="87"/>
        <v>-68.269000000000005</v>
      </c>
      <c r="CC928" s="14">
        <f t="shared" si="88"/>
        <v>1.1693083217716311</v>
      </c>
      <c r="CD928" s="14">
        <f t="shared" si="89"/>
        <v>7444.6435001758518</v>
      </c>
      <c r="CE928" s="101"/>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0">
        <v>187.37</v>
      </c>
      <c r="BZ929" s="121" t="str">
        <f t="shared" si="85"/>
        <v>N-Djamena Intl AP</v>
      </c>
      <c r="CA929" s="14">
        <f t="shared" si="86"/>
        <v>12.134</v>
      </c>
      <c r="CB929" s="14">
        <f t="shared" si="87"/>
        <v>15.034000000000001</v>
      </c>
      <c r="CC929" s="14">
        <f t="shared" si="88"/>
        <v>0.71970181334806238</v>
      </c>
      <c r="CD929" s="14">
        <f t="shared" si="89"/>
        <v>4582.1305869854586</v>
      </c>
      <c r="CE929" s="101"/>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0">
        <v>187.14699999999999</v>
      </c>
      <c r="BZ930" s="121" t="str">
        <f t="shared" si="85"/>
        <v>Mongo</v>
      </c>
      <c r="CA930" s="14">
        <f t="shared" si="86"/>
        <v>12.183</v>
      </c>
      <c r="CB930" s="14">
        <f t="shared" si="87"/>
        <v>18.683</v>
      </c>
      <c r="CC930" s="14">
        <f t="shared" si="88"/>
        <v>0.73587044562782877</v>
      </c>
      <c r="CD930" s="14">
        <f t="shared" si="89"/>
        <v>4685.0715316166606</v>
      </c>
      <c r="CE930" s="101"/>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0">
        <v>128.41800000000001</v>
      </c>
      <c r="BZ931" s="121" t="str">
        <f t="shared" si="85"/>
        <v>Nha Trang</v>
      </c>
      <c r="CA931" s="14">
        <f t="shared" si="86"/>
        <v>12.25</v>
      </c>
      <c r="CB931" s="14">
        <f t="shared" si="87"/>
        <v>109.2</v>
      </c>
      <c r="CC931" s="14">
        <f t="shared" si="88"/>
        <v>1.6058168540040094</v>
      </c>
      <c r="CD931" s="14">
        <f t="shared" si="89"/>
        <v>10223.76543640863</v>
      </c>
      <c r="CE931" s="101"/>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0">
        <v>169.68</v>
      </c>
      <c r="BZ932" s="121" t="str">
        <f t="shared" si="85"/>
        <v>Trat AP</v>
      </c>
      <c r="CA932" s="14">
        <f t="shared" si="86"/>
        <v>12.275</v>
      </c>
      <c r="CB932" s="14">
        <f t="shared" si="87"/>
        <v>102.32</v>
      </c>
      <c r="CC932" s="14">
        <f t="shared" si="88"/>
        <v>1.5352303795782924</v>
      </c>
      <c r="CD932" s="14">
        <f t="shared" si="89"/>
        <v>9774.3620342011036</v>
      </c>
      <c r="CE932" s="101"/>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0">
        <v>113.616</v>
      </c>
      <c r="BZ933" s="121" t="str">
        <f t="shared" si="85"/>
        <v>Masbate Espinosa AP</v>
      </c>
      <c r="CA933" s="14">
        <f t="shared" si="86"/>
        <v>12.369</v>
      </c>
      <c r="CB933" s="14">
        <f t="shared" si="87"/>
        <v>123.629</v>
      </c>
      <c r="CC933" s="14">
        <f t="shared" si="88"/>
        <v>1.7416234158628494</v>
      </c>
      <c r="CD933" s="14">
        <f t="shared" si="89"/>
        <v>11088.406027088615</v>
      </c>
      <c r="CE933" s="101"/>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0">
        <v>179.82599999999999</v>
      </c>
      <c r="BZ934" s="121" t="str">
        <f t="shared" si="85"/>
        <v>Bokoro</v>
      </c>
      <c r="CA934" s="14">
        <f t="shared" si="86"/>
        <v>12.382999999999999</v>
      </c>
      <c r="CB934" s="14">
        <f t="shared" si="87"/>
        <v>17.05</v>
      </c>
      <c r="CC934" s="14">
        <f t="shared" si="88"/>
        <v>0.72451081889390745</v>
      </c>
      <c r="CD934" s="14">
        <f t="shared" si="89"/>
        <v>4612.7481163509756</v>
      </c>
      <c r="CE934" s="101"/>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0">
        <v>174.87</v>
      </c>
      <c r="BZ935" s="121" t="str">
        <f t="shared" si="85"/>
        <v>Cap Skirring AP</v>
      </c>
      <c r="CA935" s="14">
        <f t="shared" si="86"/>
        <v>12.41</v>
      </c>
      <c r="CB935" s="14">
        <f t="shared" si="87"/>
        <v>-16.745999999999999</v>
      </c>
      <c r="CC935" s="14">
        <f t="shared" si="88"/>
        <v>0.7217082594334181</v>
      </c>
      <c r="CD935" s="14">
        <f t="shared" si="89"/>
        <v>4594.9050413613295</v>
      </c>
      <c r="CE935" s="101"/>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0">
        <v>155.251</v>
      </c>
      <c r="BZ936" s="121" t="str">
        <f t="shared" si="85"/>
        <v>Myeik</v>
      </c>
      <c r="CA936" s="14">
        <f t="shared" si="86"/>
        <v>12.433</v>
      </c>
      <c r="CB936" s="14">
        <f t="shared" si="87"/>
        <v>98.6</v>
      </c>
      <c r="CC936" s="14">
        <f t="shared" si="88"/>
        <v>1.4941813969138076</v>
      </c>
      <c r="CD936" s="14">
        <f t="shared" si="89"/>
        <v>9513.0151881280526</v>
      </c>
      <c r="CE936" s="101"/>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0">
        <v>167.733</v>
      </c>
      <c r="BZ937" s="121" t="str">
        <f t="shared" si="85"/>
        <v>Koundara</v>
      </c>
      <c r="CA937" s="14">
        <f t="shared" si="86"/>
        <v>12.567</v>
      </c>
      <c r="CB937" s="14">
        <f t="shared" si="87"/>
        <v>-13.516999999999999</v>
      </c>
      <c r="CC937" s="14">
        <f t="shared" si="88"/>
        <v>0.7054834956012539</v>
      </c>
      <c r="CD937" s="14">
        <f t="shared" si="89"/>
        <v>4491.6067235814608</v>
      </c>
      <c r="CE937" s="101"/>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0">
        <v>142.86099999999999</v>
      </c>
      <c r="BZ938" s="121" t="str">
        <f t="shared" si="85"/>
        <v>San Andres Isla Pinilla AP</v>
      </c>
      <c r="CA938" s="14">
        <f t="shared" si="86"/>
        <v>12.584</v>
      </c>
      <c r="CB938" s="14">
        <f t="shared" si="87"/>
        <v>-81.710999999999999</v>
      </c>
      <c r="CC938" s="14">
        <f t="shared" si="88"/>
        <v>1.3086581698442576</v>
      </c>
      <c r="CD938" s="14">
        <f t="shared" si="89"/>
        <v>8331.8431560652225</v>
      </c>
      <c r="CE938" s="101"/>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0">
        <v>153.226</v>
      </c>
      <c r="BZ939" s="121" t="str">
        <f t="shared" si="85"/>
        <v>Socotra AP</v>
      </c>
      <c r="CA939" s="14">
        <f t="shared" si="86"/>
        <v>12.631</v>
      </c>
      <c r="CB939" s="14">
        <f t="shared" si="87"/>
        <v>53.905999999999999</v>
      </c>
      <c r="CC939" s="14">
        <f t="shared" si="88"/>
        <v>1.0143971645031573</v>
      </c>
      <c r="CD939" s="14">
        <f t="shared" si="89"/>
        <v>6458.3695477967649</v>
      </c>
      <c r="CE939" s="101"/>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0">
        <v>163.48699999999999</v>
      </c>
      <c r="BZ940" s="121" t="str">
        <f t="shared" si="85"/>
        <v>Chinandega AP</v>
      </c>
      <c r="CA940" s="14">
        <f t="shared" si="86"/>
        <v>12.632999999999999</v>
      </c>
      <c r="CB940" s="14">
        <f t="shared" si="87"/>
        <v>-87.132999999999996</v>
      </c>
      <c r="CC940" s="14">
        <f t="shared" si="88"/>
        <v>1.3667816922834926</v>
      </c>
      <c r="CD940" s="14">
        <f t="shared" si="89"/>
        <v>8701.8985943768002</v>
      </c>
      <c r="CE940" s="101"/>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0">
        <v>163.20400000000001</v>
      </c>
      <c r="BZ941" s="121" t="str">
        <f t="shared" si="85"/>
        <v>Aden Intl AP</v>
      </c>
      <c r="CA941" s="14">
        <f t="shared" si="86"/>
        <v>12.833</v>
      </c>
      <c r="CB941" s="14">
        <f t="shared" si="87"/>
        <v>45.033000000000001</v>
      </c>
      <c r="CC941" s="14">
        <f t="shared" si="88"/>
        <v>0.92477161414926856</v>
      </c>
      <c r="CD941" s="14">
        <f t="shared" si="89"/>
        <v>5887.749927232675</v>
      </c>
      <c r="CE941" s="101"/>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0">
        <v>164.41800000000001</v>
      </c>
      <c r="BZ942" s="121" t="str">
        <f t="shared" si="85"/>
        <v>Dosso</v>
      </c>
      <c r="CA942" s="14">
        <f t="shared" si="86"/>
        <v>13.032999999999999</v>
      </c>
      <c r="CB942" s="14">
        <f t="shared" si="87"/>
        <v>3.3</v>
      </c>
      <c r="CC942" s="14">
        <f t="shared" si="88"/>
        <v>0.67309002837760012</v>
      </c>
      <c r="CD942" s="14">
        <f t="shared" si="89"/>
        <v>4285.3670084228861</v>
      </c>
      <c r="CE942" s="101"/>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0">
        <v>154.45500000000001</v>
      </c>
      <c r="BZ943" s="121" t="str">
        <f t="shared" si="85"/>
        <v>Seawell Adams Intl AP</v>
      </c>
      <c r="CA943" s="14">
        <f t="shared" si="86"/>
        <v>13.074999999999999</v>
      </c>
      <c r="CB943" s="14">
        <f t="shared" si="87"/>
        <v>-59.491999999999997</v>
      </c>
      <c r="CC943" s="14">
        <f t="shared" si="88"/>
        <v>1.0635297757722084</v>
      </c>
      <c r="CD943" s="14">
        <f t="shared" si="89"/>
        <v>6771.1824888494893</v>
      </c>
      <c r="CE943" s="101"/>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0">
        <v>176.39400000000001</v>
      </c>
      <c r="BZ944" s="121" t="str">
        <f t="shared" si="85"/>
        <v>Obeid AP</v>
      </c>
      <c r="CA944" s="14">
        <f t="shared" si="86"/>
        <v>13.153</v>
      </c>
      <c r="CB944" s="14">
        <f t="shared" si="87"/>
        <v>30.233000000000001</v>
      </c>
      <c r="CC944" s="14">
        <f t="shared" si="88"/>
        <v>0.79359914654088959</v>
      </c>
      <c r="CD944" s="14">
        <f t="shared" si="89"/>
        <v>5052.6132569460979</v>
      </c>
      <c r="CE944" s="101"/>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0">
        <v>185.7</v>
      </c>
      <c r="BZ945" s="121" t="str">
        <f t="shared" si="85"/>
        <v>Ati</v>
      </c>
      <c r="CA945" s="14">
        <f t="shared" si="86"/>
        <v>13.217000000000001</v>
      </c>
      <c r="CB945" s="14">
        <f t="shared" si="87"/>
        <v>18.317</v>
      </c>
      <c r="CC945" s="14">
        <f t="shared" si="88"/>
        <v>0.71678610631700179</v>
      </c>
      <c r="CD945" s="14">
        <f t="shared" si="89"/>
        <v>4563.5671345640185</v>
      </c>
      <c r="CE945" s="101"/>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0">
        <v>174.83799999999999</v>
      </c>
      <c r="BZ946" s="121" t="str">
        <f t="shared" si="85"/>
        <v>Maine Soroa</v>
      </c>
      <c r="CA946" s="14">
        <f t="shared" si="86"/>
        <v>13.233000000000001</v>
      </c>
      <c r="CB946" s="14">
        <f t="shared" si="87"/>
        <v>11.983000000000001</v>
      </c>
      <c r="CC946" s="14">
        <f t="shared" si="88"/>
        <v>0.68927415014679261</v>
      </c>
      <c r="CD946" s="14">
        <f t="shared" si="89"/>
        <v>4388.4065700951451</v>
      </c>
      <c r="CE946" s="101"/>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0">
        <v>154.12</v>
      </c>
      <c r="BZ947" s="121" t="str">
        <f t="shared" si="85"/>
        <v>Providencia Isla El Embrujo AP</v>
      </c>
      <c r="CA947" s="14">
        <f t="shared" si="86"/>
        <v>13.356999999999999</v>
      </c>
      <c r="CB947" s="14">
        <f t="shared" si="87"/>
        <v>-81.358000000000004</v>
      </c>
      <c r="CC947" s="14">
        <f t="shared" si="88"/>
        <v>1.2944419293615401</v>
      </c>
      <c r="CD947" s="14">
        <f t="shared" si="89"/>
        <v>8241.3325179930962</v>
      </c>
      <c r="CE947" s="101"/>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0">
        <v>179.322</v>
      </c>
      <c r="BZ948" s="121" t="str">
        <f t="shared" si="85"/>
        <v>Segou</v>
      </c>
      <c r="CA948" s="14">
        <f t="shared" si="86"/>
        <v>13.4</v>
      </c>
      <c r="CB948" s="14">
        <f t="shared" si="87"/>
        <v>-6.15</v>
      </c>
      <c r="CC948" s="14">
        <f t="shared" si="88"/>
        <v>0.67041772966058111</v>
      </c>
      <c r="CD948" s="14">
        <f t="shared" si="89"/>
        <v>4268.3532654230576</v>
      </c>
      <c r="CE948" s="101"/>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0">
        <v>180.78</v>
      </c>
      <c r="BZ949" s="121" t="str">
        <f t="shared" si="85"/>
        <v>Niamey Hamani Intl AP</v>
      </c>
      <c r="CA949" s="14">
        <f t="shared" si="86"/>
        <v>13.481999999999999</v>
      </c>
      <c r="CB949" s="14">
        <f t="shared" si="87"/>
        <v>2.1840000000000002</v>
      </c>
      <c r="CC949" s="14">
        <f t="shared" si="88"/>
        <v>0.66431971591174876</v>
      </c>
      <c r="CD949" s="14">
        <f t="shared" si="89"/>
        <v>4229.5289984833971</v>
      </c>
      <c r="CE949" s="101"/>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0">
        <v>174.131</v>
      </c>
      <c r="BZ950" s="121" t="str">
        <f t="shared" si="85"/>
        <v>Geneina</v>
      </c>
      <c r="CA950" s="14">
        <f t="shared" si="86"/>
        <v>13.483000000000001</v>
      </c>
      <c r="CB950" s="14">
        <f t="shared" si="87"/>
        <v>22.45</v>
      </c>
      <c r="CC950" s="14">
        <f t="shared" si="88"/>
        <v>0.73542517371070459</v>
      </c>
      <c r="CD950" s="14">
        <f t="shared" si="89"/>
        <v>4682.2366157763227</v>
      </c>
      <c r="CE950" s="101"/>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0">
        <v>174.71799999999999</v>
      </c>
      <c r="BZ951" s="121" t="str">
        <f t="shared" si="85"/>
        <v>Maradi AP</v>
      </c>
      <c r="CA951" s="14">
        <f t="shared" si="86"/>
        <v>13.503</v>
      </c>
      <c r="CB951" s="14">
        <f t="shared" si="87"/>
        <v>7.1269999999999998</v>
      </c>
      <c r="CC951" s="14">
        <f t="shared" si="88"/>
        <v>0.67094554473064583</v>
      </c>
      <c r="CD951" s="14">
        <f t="shared" si="89"/>
        <v>4271.7137093346328</v>
      </c>
      <c r="CE951" s="101"/>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0">
        <v>173.24799999999999</v>
      </c>
      <c r="BZ952" s="121" t="str">
        <f t="shared" si="85"/>
        <v>Ouahigouya</v>
      </c>
      <c r="CA952" s="14">
        <f t="shared" si="86"/>
        <v>13.567</v>
      </c>
      <c r="CB952" s="14">
        <f t="shared" si="87"/>
        <v>-2.4169999999999998</v>
      </c>
      <c r="CC952" s="14">
        <f t="shared" si="88"/>
        <v>0.66286012520801807</v>
      </c>
      <c r="CD952" s="14">
        <f t="shared" si="89"/>
        <v>4220.236212104367</v>
      </c>
      <c r="CE952" s="101"/>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0">
        <v>112.928</v>
      </c>
      <c r="BZ953" s="121" t="str">
        <f t="shared" si="85"/>
        <v>Andersen AFB</v>
      </c>
      <c r="CA953" s="14">
        <f t="shared" si="86"/>
        <v>13.567</v>
      </c>
      <c r="CB953" s="14">
        <f t="shared" si="87"/>
        <v>144.917</v>
      </c>
      <c r="CC953" s="14">
        <f t="shared" si="88"/>
        <v>1.8883274335443532</v>
      </c>
      <c r="CD953" s="14">
        <f t="shared" si="89"/>
        <v>12022.42752624937</v>
      </c>
      <c r="CE953" s="101"/>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0">
        <v>172.32599999999999</v>
      </c>
      <c r="BZ954" s="121" t="str">
        <f t="shared" si="85"/>
        <v>Fashir AP</v>
      </c>
      <c r="CA954" s="14">
        <f t="shared" si="86"/>
        <v>13.615</v>
      </c>
      <c r="CB954" s="14">
        <f t="shared" si="87"/>
        <v>25.324999999999999</v>
      </c>
      <c r="CC954" s="14">
        <f t="shared" si="88"/>
        <v>0.75152670671990252</v>
      </c>
      <c r="CD954" s="14">
        <f t="shared" si="89"/>
        <v>4784.7503590105925</v>
      </c>
      <c r="CE954" s="101"/>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0">
        <v>170.15</v>
      </c>
      <c r="BZ955" s="121" t="str">
        <f t="shared" si="85"/>
        <v>Tambacounda AP</v>
      </c>
      <c r="CA955" s="14">
        <f t="shared" si="86"/>
        <v>13.737</v>
      </c>
      <c r="CB955" s="14">
        <f t="shared" si="87"/>
        <v>-13.653</v>
      </c>
      <c r="CC955" s="14">
        <f t="shared" si="88"/>
        <v>0.68611730394365822</v>
      </c>
      <c r="CD955" s="14">
        <f t="shared" si="89"/>
        <v>4368.3078552141869</v>
      </c>
      <c r="CE955" s="101"/>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0">
        <v>119.41</v>
      </c>
      <c r="BZ956" s="121" t="str">
        <f t="shared" si="85"/>
        <v>Quy Nhon</v>
      </c>
      <c r="CA956" s="14">
        <f t="shared" si="86"/>
        <v>13.766999999999999</v>
      </c>
      <c r="CB956" s="14">
        <f t="shared" si="87"/>
        <v>109.217</v>
      </c>
      <c r="CC956" s="14">
        <f t="shared" si="88"/>
        <v>1.5845647663835423</v>
      </c>
      <c r="CD956" s="14">
        <f t="shared" si="89"/>
        <v>10088.459620976504</v>
      </c>
      <c r="CE956" s="101"/>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0">
        <v>173.154</v>
      </c>
      <c r="BZ957" s="121" t="str">
        <f t="shared" si="85"/>
        <v>Zinder AP</v>
      </c>
      <c r="CA957" s="14">
        <f t="shared" si="86"/>
        <v>13.779</v>
      </c>
      <c r="CB957" s="14">
        <f t="shared" si="87"/>
        <v>8.984</v>
      </c>
      <c r="CC957" s="14">
        <f t="shared" si="88"/>
        <v>0.67065232498206795</v>
      </c>
      <c r="CD957" s="14">
        <f t="shared" si="89"/>
        <v>4269.8468651031071</v>
      </c>
      <c r="CE957" s="101"/>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0">
        <v>177.166</v>
      </c>
      <c r="BZ958" s="121" t="str">
        <f t="shared" si="85"/>
        <v>Abeche AP</v>
      </c>
      <c r="CA958" s="14">
        <f t="shared" si="86"/>
        <v>13.847</v>
      </c>
      <c r="CB958" s="14">
        <f t="shared" si="87"/>
        <v>20.844000000000001</v>
      </c>
      <c r="CC958" s="14">
        <f t="shared" si="88"/>
        <v>0.72002263217264029</v>
      </c>
      <c r="CD958" s="14">
        <f t="shared" si="89"/>
        <v>4584.1731464478853</v>
      </c>
      <c r="CE958" s="101"/>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0">
        <v>167.80600000000001</v>
      </c>
      <c r="BZ959" s="121" t="str">
        <f t="shared" si="85"/>
        <v>Goure</v>
      </c>
      <c r="CA959" s="14">
        <f t="shared" si="86"/>
        <v>13.983000000000001</v>
      </c>
      <c r="CB959" s="14">
        <f t="shared" si="87"/>
        <v>10.3</v>
      </c>
      <c r="CC959" s="14">
        <f t="shared" si="88"/>
        <v>0.67092207950899951</v>
      </c>
      <c r="CD959" s="14">
        <f t="shared" si="89"/>
        <v>4271.5643131432626</v>
      </c>
      <c r="CE959" s="101"/>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0">
        <v>165.358</v>
      </c>
      <c r="BZ960" s="121" t="str">
        <f t="shared" si="85"/>
        <v>Ad Douiem</v>
      </c>
      <c r="CA960" s="14">
        <f t="shared" si="86"/>
        <v>14.000999999999999</v>
      </c>
      <c r="CB960" s="14">
        <f t="shared" si="87"/>
        <v>32.323</v>
      </c>
      <c r="CC960" s="14">
        <f t="shared" si="88"/>
        <v>0.79651165239152766</v>
      </c>
      <c r="CD960" s="14">
        <f t="shared" si="89"/>
        <v>5071.1563283896712</v>
      </c>
      <c r="CE960" s="101"/>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0">
        <v>147.16499999999999</v>
      </c>
      <c r="BZ961" s="121" t="str">
        <f t="shared" si="85"/>
        <v>Pleiku AP</v>
      </c>
      <c r="CA961" s="14">
        <f t="shared" si="86"/>
        <v>14.005000000000001</v>
      </c>
      <c r="CB961" s="14">
        <f t="shared" si="87"/>
        <v>108.017</v>
      </c>
      <c r="CC961" s="14">
        <f t="shared" si="88"/>
        <v>1.5692220640647785</v>
      </c>
      <c r="CD961" s="14">
        <f t="shared" si="89"/>
        <v>9990.7771304256312</v>
      </c>
      <c r="CE961" s="101"/>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0">
        <v>169.33699999999999</v>
      </c>
      <c r="BZ962" s="121" t="str">
        <f t="shared" si="85"/>
        <v>Qadarif</v>
      </c>
      <c r="CA962" s="14">
        <f t="shared" si="86"/>
        <v>14.032999999999999</v>
      </c>
      <c r="CB962" s="14">
        <f t="shared" si="87"/>
        <v>35.4</v>
      </c>
      <c r="CC962" s="14">
        <f t="shared" si="88"/>
        <v>0.82106600352691195</v>
      </c>
      <c r="CD962" s="14">
        <f t="shared" si="89"/>
        <v>5227.4866881224361</v>
      </c>
      <c r="CE962" s="101"/>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0">
        <v>131.107</v>
      </c>
      <c r="BZ963" s="121" t="str">
        <f t="shared" si="85"/>
        <v>Puerto Cabezas Bilwi AP</v>
      </c>
      <c r="CA963" s="14">
        <f t="shared" si="86"/>
        <v>14.047000000000001</v>
      </c>
      <c r="CB963" s="14">
        <f t="shared" si="87"/>
        <v>-83.387</v>
      </c>
      <c r="CC963" s="14">
        <f t="shared" si="88"/>
        <v>1.3072082393375251</v>
      </c>
      <c r="CD963" s="14">
        <f t="shared" si="89"/>
        <v>8322.6118733302319</v>
      </c>
      <c r="CE963" s="101"/>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0">
        <v>109.05800000000001</v>
      </c>
      <c r="BZ964" s="121" t="str">
        <f t="shared" si="85"/>
        <v>Alabat</v>
      </c>
      <c r="CA964" s="14">
        <f t="shared" si="86"/>
        <v>14.1</v>
      </c>
      <c r="CB964" s="14">
        <f t="shared" si="87"/>
        <v>122.017</v>
      </c>
      <c r="CC964" s="14">
        <f t="shared" si="88"/>
        <v>1.7015017662557814</v>
      </c>
      <c r="CD964" s="14">
        <f t="shared" si="89"/>
        <v>10832.963238901626</v>
      </c>
      <c r="CE964" s="101"/>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0">
        <v>175.71</v>
      </c>
      <c r="BZ965" s="121" t="str">
        <f t="shared" si="85"/>
        <v>Mao</v>
      </c>
      <c r="CA965" s="14">
        <f t="shared" si="86"/>
        <v>14.117000000000001</v>
      </c>
      <c r="CB965" s="14">
        <f t="shared" si="87"/>
        <v>15.317</v>
      </c>
      <c r="CC965" s="14">
        <f t="shared" si="88"/>
        <v>0.68744306081680762</v>
      </c>
      <c r="CD965" s="14">
        <f t="shared" si="89"/>
        <v>4376.748560804609</v>
      </c>
      <c r="CE965" s="101"/>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0">
        <v>148.339</v>
      </c>
      <c r="BZ966" s="121" t="str">
        <f t="shared" si="85"/>
        <v>Coco Island AP</v>
      </c>
      <c r="CA966" s="14">
        <f t="shared" si="86"/>
        <v>14.117000000000001</v>
      </c>
      <c r="CB966" s="14">
        <f t="shared" si="87"/>
        <v>93.367000000000004</v>
      </c>
      <c r="CC966" s="14">
        <f t="shared" si="88"/>
        <v>1.4158050515709695</v>
      </c>
      <c r="CD966" s="14">
        <f t="shared" si="89"/>
        <v>9014.0159600715433</v>
      </c>
      <c r="CE966" s="101"/>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0">
        <v>104.252</v>
      </c>
      <c r="BZ967" s="121" t="str">
        <f t="shared" si="85"/>
        <v>Daet Bagasbas AP</v>
      </c>
      <c r="CA967" s="14">
        <f t="shared" si="86"/>
        <v>14.129</v>
      </c>
      <c r="CB967" s="14">
        <f t="shared" si="87"/>
        <v>122.98</v>
      </c>
      <c r="CC967" s="14">
        <f t="shared" si="88"/>
        <v>1.7096990617687273</v>
      </c>
      <c r="CD967" s="14">
        <f t="shared" si="89"/>
        <v>10885.153017784762</v>
      </c>
      <c r="CE967" s="101"/>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0">
        <v>170.99100000000001</v>
      </c>
      <c r="BZ968" s="121" t="str">
        <f t="shared" si="85"/>
        <v>Tillaberi</v>
      </c>
      <c r="CA968" s="14">
        <f t="shared" si="86"/>
        <v>14.199</v>
      </c>
      <c r="CB968" s="14">
        <f t="shared" si="87"/>
        <v>1.45</v>
      </c>
      <c r="CC968" s="14">
        <f t="shared" si="88"/>
        <v>0.65138956363013378</v>
      </c>
      <c r="CD968" s="14">
        <f t="shared" si="89"/>
        <v>4147.2065071889156</v>
      </c>
      <c r="CE968" s="101"/>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0">
        <v>165.625</v>
      </c>
      <c r="BZ969" s="121"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1"/>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0">
        <v>173.72900000000001</v>
      </c>
      <c r="BZ970" s="121" t="str">
        <f t="shared" si="91"/>
        <v>N-Guigmi</v>
      </c>
      <c r="CA970" s="14">
        <f t="shared" si="92"/>
        <v>14.25</v>
      </c>
      <c r="CB970" s="14">
        <f t="shared" si="93"/>
        <v>13.117000000000001</v>
      </c>
      <c r="CC970" s="14">
        <f t="shared" si="94"/>
        <v>0.67609910379558502</v>
      </c>
      <c r="CD970" s="14">
        <f t="shared" si="95"/>
        <v>4304.5249100087567</v>
      </c>
      <c r="CE970" s="101"/>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0">
        <v>171.4</v>
      </c>
      <c r="BZ971" s="121" t="str">
        <f t="shared" si="91"/>
        <v>Honavar</v>
      </c>
      <c r="CA971" s="14">
        <f t="shared" si="92"/>
        <v>14.282999999999999</v>
      </c>
      <c r="CB971" s="14">
        <f t="shared" si="93"/>
        <v>74.45</v>
      </c>
      <c r="CC971" s="14">
        <f t="shared" si="94"/>
        <v>1.2091778444214134</v>
      </c>
      <c r="CD971" s="14">
        <f t="shared" si="95"/>
        <v>7698.4810698940846</v>
      </c>
      <c r="CE971" s="101"/>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0">
        <v>155.167</v>
      </c>
      <c r="BZ972" s="121" t="str">
        <f t="shared" si="91"/>
        <v>Comayagua Soto Cano AB</v>
      </c>
      <c r="CA972" s="14">
        <f t="shared" si="92"/>
        <v>14.382</v>
      </c>
      <c r="CB972" s="14">
        <f t="shared" si="93"/>
        <v>-87.620999999999995</v>
      </c>
      <c r="CC972" s="14">
        <f t="shared" si="94"/>
        <v>1.3484994882985404</v>
      </c>
      <c r="CD972" s="14">
        <f t="shared" si="95"/>
        <v>8585.5011579339898</v>
      </c>
      <c r="CE972" s="101"/>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0">
        <v>171.33500000000001</v>
      </c>
      <c r="BZ973" s="121" t="str">
        <f t="shared" si="91"/>
        <v>Wad Madani</v>
      </c>
      <c r="CA973" s="14">
        <f t="shared" si="92"/>
        <v>14.4</v>
      </c>
      <c r="CB973" s="14">
        <f t="shared" si="93"/>
        <v>33.482999999999997</v>
      </c>
      <c r="CC973" s="14">
        <f t="shared" si="94"/>
        <v>0.79967255167719953</v>
      </c>
      <c r="CD973" s="14">
        <f t="shared" si="95"/>
        <v>5091.2808480596714</v>
      </c>
      <c r="CE973" s="101"/>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0">
        <v>163.52199999999999</v>
      </c>
      <c r="BZ974" s="121" t="str">
        <f t="shared" si="91"/>
        <v>Suphan Buri</v>
      </c>
      <c r="CA974" s="14">
        <f t="shared" si="92"/>
        <v>14.467000000000001</v>
      </c>
      <c r="CB974" s="14">
        <f t="shared" si="93"/>
        <v>100.133</v>
      </c>
      <c r="CC974" s="14">
        <f t="shared" si="94"/>
        <v>1.4822517193684306</v>
      </c>
      <c r="CD974" s="14">
        <f t="shared" si="95"/>
        <v>9437.0624263596055</v>
      </c>
      <c r="CE974" s="101"/>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0">
        <v>175.82599999999999</v>
      </c>
      <c r="BZ975" s="121" t="str">
        <f t="shared" si="91"/>
        <v>Kayes AP</v>
      </c>
      <c r="CA975" s="14">
        <f t="shared" si="92"/>
        <v>14.481999999999999</v>
      </c>
      <c r="CB975" s="14">
        <f t="shared" si="93"/>
        <v>-11.44</v>
      </c>
      <c r="CC975" s="14">
        <f t="shared" si="94"/>
        <v>0.66538431014588872</v>
      </c>
      <c r="CD975" s="14">
        <f t="shared" si="95"/>
        <v>4236.306958066808</v>
      </c>
      <c r="CE975" s="101"/>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0">
        <v>122.754</v>
      </c>
      <c r="BZ976" s="121" t="str">
        <f t="shared" si="91"/>
        <v>Cavite Sangley Point AB</v>
      </c>
      <c r="CA976" s="14">
        <f t="shared" si="92"/>
        <v>14.5</v>
      </c>
      <c r="CB976" s="14">
        <f t="shared" si="93"/>
        <v>120.9</v>
      </c>
      <c r="CC976" s="14">
        <f t="shared" si="94"/>
        <v>1.6855045592552924</v>
      </c>
      <c r="CD976" s="14">
        <f t="shared" si="95"/>
        <v>10731.113708799317</v>
      </c>
      <c r="CE976" s="101"/>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0">
        <v>176.05099999999999</v>
      </c>
      <c r="BZ977" s="121" t="str">
        <f t="shared" si="91"/>
        <v>Mopti Ambodedjo AP</v>
      </c>
      <c r="CA977" s="14">
        <f t="shared" si="92"/>
        <v>14.513</v>
      </c>
      <c r="CB977" s="14">
        <f t="shared" si="93"/>
        <v>-4.08</v>
      </c>
      <c r="CC977" s="14">
        <f t="shared" si="94"/>
        <v>0.6479568082899978</v>
      </c>
      <c r="CD977" s="14">
        <f t="shared" si="95"/>
        <v>4125.3511596686676</v>
      </c>
      <c r="CE977" s="101"/>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0">
        <v>173.19900000000001</v>
      </c>
      <c r="BZ978" s="121" t="str">
        <f t="shared" si="91"/>
        <v>Ataq AP</v>
      </c>
      <c r="CA978" s="14">
        <f t="shared" si="92"/>
        <v>14.551</v>
      </c>
      <c r="CB978" s="14">
        <f t="shared" si="93"/>
        <v>46.826000000000001</v>
      </c>
      <c r="CC978" s="14">
        <f t="shared" si="94"/>
        <v>0.91709512280623018</v>
      </c>
      <c r="CD978" s="14">
        <f t="shared" si="95"/>
        <v>5838.8759559138698</v>
      </c>
      <c r="CE978" s="101"/>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0">
        <v>120.241</v>
      </c>
      <c r="BZ979" s="121" t="str">
        <f t="shared" si="91"/>
        <v>Esquipulas</v>
      </c>
      <c r="CA979" s="14">
        <f t="shared" si="92"/>
        <v>14.57</v>
      </c>
      <c r="CB979" s="14">
        <f t="shared" si="93"/>
        <v>-89.35</v>
      </c>
      <c r="CC979" s="14">
        <f t="shared" si="94"/>
        <v>1.3645764043748909</v>
      </c>
      <c r="CD979" s="14">
        <f t="shared" si="95"/>
        <v>8687.8581723691022</v>
      </c>
      <c r="CE979" s="101"/>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0">
        <v>160.238</v>
      </c>
      <c r="BZ980" s="121" t="str">
        <f t="shared" si="91"/>
        <v>Ciudad Guatemala La Aurora Intl AP</v>
      </c>
      <c r="CA980" s="14">
        <f t="shared" si="92"/>
        <v>14.583</v>
      </c>
      <c r="CB980" s="14">
        <f t="shared" si="93"/>
        <v>-90.527000000000001</v>
      </c>
      <c r="CC980" s="14">
        <f t="shared" si="94"/>
        <v>1.37702908034232</v>
      </c>
      <c r="CD980" s="14">
        <f t="shared" si="95"/>
        <v>8767.1407118624156</v>
      </c>
      <c r="CE980" s="101"/>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0">
        <v>179.13800000000001</v>
      </c>
      <c r="BZ981" s="121" t="str">
        <f t="shared" si="91"/>
        <v>Dhamar</v>
      </c>
      <c r="CA981" s="14">
        <f t="shared" si="92"/>
        <v>14.583</v>
      </c>
      <c r="CB981" s="14">
        <f t="shared" si="93"/>
        <v>44.417000000000002</v>
      </c>
      <c r="CC981" s="14">
        <f t="shared" si="94"/>
        <v>0.89357993754047427</v>
      </c>
      <c r="CD981" s="14">
        <f t="shared" si="95"/>
        <v>5689.1616608176873</v>
      </c>
      <c r="CE981" s="101"/>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0">
        <v>165.238</v>
      </c>
      <c r="BZ982" s="121" t="str">
        <f t="shared" si="91"/>
        <v>Anantapur</v>
      </c>
      <c r="CA982" s="14">
        <f t="shared" si="92"/>
        <v>14.583</v>
      </c>
      <c r="CB982" s="14">
        <f t="shared" si="93"/>
        <v>77.632999999999996</v>
      </c>
      <c r="CC982" s="14">
        <f t="shared" si="94"/>
        <v>1.239731743470917</v>
      </c>
      <c r="CD982" s="14">
        <f t="shared" si="95"/>
        <v>7893.0087934454596</v>
      </c>
      <c r="CE982" s="101"/>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0">
        <v>150.45500000000001</v>
      </c>
      <c r="BZ983" s="121" t="str">
        <f t="shared" si="91"/>
        <v>Martinique Cesaire Intl AP</v>
      </c>
      <c r="CA983" s="14">
        <f t="shared" si="92"/>
        <v>14.590999999999999</v>
      </c>
      <c r="CB983" s="14">
        <f t="shared" si="93"/>
        <v>-61.003</v>
      </c>
      <c r="CC983" s="14">
        <f t="shared" si="94"/>
        <v>1.0585783083897384</v>
      </c>
      <c r="CD983" s="14">
        <f t="shared" si="95"/>
        <v>6739.6579467087231</v>
      </c>
      <c r="CE983" s="101"/>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0">
        <v>160.898</v>
      </c>
      <c r="BZ984" s="121" t="str">
        <f t="shared" si="91"/>
        <v>Pak Chong Agromet</v>
      </c>
      <c r="CA984" s="14">
        <f t="shared" si="92"/>
        <v>14.632999999999999</v>
      </c>
      <c r="CB984" s="14">
        <f t="shared" si="93"/>
        <v>101.31699999999999</v>
      </c>
      <c r="CC984" s="14">
        <f t="shared" si="94"/>
        <v>1.4922365203553274</v>
      </c>
      <c r="CD984" s="14">
        <f t="shared" si="95"/>
        <v>9500.632728891127</v>
      </c>
      <c r="CE984" s="101"/>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0">
        <v>165.47399999999999</v>
      </c>
      <c r="BZ985" s="121" t="str">
        <f t="shared" si="91"/>
        <v>Diourbel</v>
      </c>
      <c r="CA985" s="14">
        <f t="shared" si="92"/>
        <v>14.65</v>
      </c>
      <c r="CB985" s="14">
        <f t="shared" si="93"/>
        <v>-16.233000000000001</v>
      </c>
      <c r="CC985" s="14">
        <f t="shared" si="94"/>
        <v>0.68171966788206229</v>
      </c>
      <c r="CD985" s="14">
        <f t="shared" si="95"/>
        <v>4340.3093948316455</v>
      </c>
      <c r="CE985" s="101"/>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0">
        <v>171.291</v>
      </c>
      <c r="BZ986" s="121" t="str">
        <f t="shared" si="91"/>
        <v>Riyan AP</v>
      </c>
      <c r="CA986" s="14">
        <f t="shared" si="92"/>
        <v>14.663</v>
      </c>
      <c r="CB986" s="14">
        <f t="shared" si="93"/>
        <v>49.375</v>
      </c>
      <c r="CC986" s="14">
        <f t="shared" si="94"/>
        <v>0.9404461589982267</v>
      </c>
      <c r="CD986" s="14">
        <f t="shared" si="95"/>
        <v>5987.5451619499063</v>
      </c>
      <c r="CE986" s="101"/>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0">
        <v>159.822</v>
      </c>
      <c r="BZ987" s="121" t="str">
        <f t="shared" si="91"/>
        <v>Dakar Senghor Intl AP</v>
      </c>
      <c r="CA987" s="14">
        <f t="shared" si="92"/>
        <v>14.74</v>
      </c>
      <c r="CB987" s="14">
        <f t="shared" si="93"/>
        <v>-17.489999999999998</v>
      </c>
      <c r="CC987" s="14">
        <f t="shared" si="94"/>
        <v>0.68624276311176657</v>
      </c>
      <c r="CD987" s="14">
        <f t="shared" si="95"/>
        <v>4369.1066169804417</v>
      </c>
      <c r="CE987" s="101"/>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0">
        <v>162.69499999999999</v>
      </c>
      <c r="BZ988" s="121" t="str">
        <f t="shared" si="91"/>
        <v>Thong Pha Phum</v>
      </c>
      <c r="CA988" s="14">
        <f t="shared" si="92"/>
        <v>14.75</v>
      </c>
      <c r="CB988" s="14">
        <f t="shared" si="93"/>
        <v>98.632999999999996</v>
      </c>
      <c r="CC988" s="14">
        <f t="shared" si="94"/>
        <v>1.4627343489233127</v>
      </c>
      <c r="CD988" s="14">
        <f t="shared" si="95"/>
        <v>9312.8010469446144</v>
      </c>
      <c r="CE988" s="101"/>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0">
        <v>159.43600000000001</v>
      </c>
      <c r="BZ989" s="121" t="str">
        <f t="shared" si="91"/>
        <v>Hodeida Intl AP</v>
      </c>
      <c r="CA989" s="14">
        <f t="shared" si="92"/>
        <v>14.753</v>
      </c>
      <c r="CB989" s="14">
        <f t="shared" si="93"/>
        <v>42.975999999999999</v>
      </c>
      <c r="CC989" s="14">
        <f t="shared" si="94"/>
        <v>0.87757636728720267</v>
      </c>
      <c r="CD989" s="14">
        <f t="shared" si="95"/>
        <v>5587.2716177492212</v>
      </c>
      <c r="CE989" s="101"/>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0">
        <v>162.232</v>
      </c>
      <c r="BZ990" s="121" t="str">
        <f t="shared" si="91"/>
        <v>Tapachula Intl AP</v>
      </c>
      <c r="CA990" s="14">
        <f t="shared" si="92"/>
        <v>14.794</v>
      </c>
      <c r="CB990" s="14">
        <f t="shared" si="93"/>
        <v>-92.37</v>
      </c>
      <c r="CC990" s="14">
        <f t="shared" si="94"/>
        <v>1.3938797386521642</v>
      </c>
      <c r="CD990" s="14">
        <f t="shared" si="95"/>
        <v>8874.4239164067894</v>
      </c>
      <c r="CE990" s="101"/>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0">
        <v>159.416</v>
      </c>
      <c r="BZ991" s="121" t="str">
        <f t="shared" si="91"/>
        <v>Attapeu AP</v>
      </c>
      <c r="CA991" s="14">
        <f t="shared" si="92"/>
        <v>14.8</v>
      </c>
      <c r="CB991" s="14">
        <f t="shared" si="93"/>
        <v>106.833</v>
      </c>
      <c r="CC991" s="14">
        <f t="shared" si="94"/>
        <v>1.5461740726116053</v>
      </c>
      <c r="CD991" s="14">
        <f t="shared" si="95"/>
        <v>9844.0373214554802</v>
      </c>
      <c r="CE991" s="101"/>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0">
        <v>172.93600000000001</v>
      </c>
      <c r="BZ992" s="121" t="str">
        <f t="shared" si="91"/>
        <v>Tahoua AP</v>
      </c>
      <c r="CA992" s="14">
        <f t="shared" si="92"/>
        <v>14.875999999999999</v>
      </c>
      <c r="CB992" s="14">
        <f t="shared" si="93"/>
        <v>5.2649999999999997</v>
      </c>
      <c r="CC992" s="14">
        <f t="shared" si="94"/>
        <v>0.64361445160353337</v>
      </c>
      <c r="CD992" s="14">
        <f t="shared" si="95"/>
        <v>4097.704646871809</v>
      </c>
      <c r="CE992" s="101"/>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0">
        <v>162.61500000000001</v>
      </c>
      <c r="BZ993" s="121" t="str">
        <f t="shared" si="91"/>
        <v>Surin Agromet</v>
      </c>
      <c r="CA993" s="14">
        <f t="shared" si="92"/>
        <v>14.882999999999999</v>
      </c>
      <c r="CB993" s="14">
        <f t="shared" si="93"/>
        <v>103.45</v>
      </c>
      <c r="CC993" s="14">
        <f t="shared" si="94"/>
        <v>1.5107087242657884</v>
      </c>
      <c r="CD993" s="14">
        <f t="shared" si="95"/>
        <v>9618.2398391933802</v>
      </c>
      <c r="CE993" s="101"/>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0">
        <v>132.10400000000001</v>
      </c>
      <c r="BZ994" s="121" t="str">
        <f t="shared" si="91"/>
        <v>Catacamas</v>
      </c>
      <c r="CA994" s="14">
        <f t="shared" si="92"/>
        <v>14.9</v>
      </c>
      <c r="CB994" s="14">
        <f t="shared" si="93"/>
        <v>-85.933000000000007</v>
      </c>
      <c r="CC994" s="14">
        <f t="shared" si="94"/>
        <v>1.3233307528888738</v>
      </c>
      <c r="CD994" s="14">
        <f t="shared" si="95"/>
        <v>8425.2591935294877</v>
      </c>
      <c r="CE994" s="101"/>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0">
        <v>160.64400000000001</v>
      </c>
      <c r="BZ995" s="121" t="str">
        <f t="shared" si="91"/>
        <v>Praia Mandela AP</v>
      </c>
      <c r="CA995" s="14">
        <f t="shared" si="92"/>
        <v>14.933</v>
      </c>
      <c r="CB995" s="14">
        <f t="shared" si="93"/>
        <v>-23.483000000000001</v>
      </c>
      <c r="CC995" s="14">
        <f t="shared" si="94"/>
        <v>0.71702853336755812</v>
      </c>
      <c r="CD995" s="14">
        <f t="shared" si="95"/>
        <v>4565.110596568511</v>
      </c>
      <c r="CE995" s="101"/>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0">
        <v>124.628</v>
      </c>
      <c r="BZ996" s="121" t="str">
        <f t="shared" si="91"/>
        <v>Tinian Intl AP</v>
      </c>
      <c r="CA996" s="14">
        <f t="shared" si="92"/>
        <v>14.999000000000001</v>
      </c>
      <c r="CB996" s="14">
        <f t="shared" si="93"/>
        <v>145.62100000000001</v>
      </c>
      <c r="CC996" s="14">
        <f t="shared" si="94"/>
        <v>1.8695414415842999</v>
      </c>
      <c r="CD996" s="14">
        <f t="shared" si="95"/>
        <v>11902.822619369148</v>
      </c>
      <c r="CE996" s="101"/>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0">
        <v>168.881</v>
      </c>
      <c r="BZ997" s="121" t="str">
        <f t="shared" si="91"/>
        <v>Yelimane</v>
      </c>
      <c r="CA997" s="14">
        <f t="shared" si="92"/>
        <v>15.117000000000001</v>
      </c>
      <c r="CB997" s="14">
        <f t="shared" si="93"/>
        <v>-10.567</v>
      </c>
      <c r="CC997" s="14">
        <f t="shared" si="94"/>
        <v>0.65167421760653965</v>
      </c>
      <c r="CD997" s="14">
        <f t="shared" si="95"/>
        <v>4149.0188156586264</v>
      </c>
      <c r="CE997" s="101"/>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0">
        <v>169.81399999999999</v>
      </c>
      <c r="BZ998" s="121" t="str">
        <f t="shared" si="91"/>
        <v>Nara</v>
      </c>
      <c r="CA998" s="14">
        <f t="shared" si="92"/>
        <v>15.167</v>
      </c>
      <c r="CB998" s="14">
        <f t="shared" si="93"/>
        <v>-7.2830000000000004</v>
      </c>
      <c r="CC998" s="14">
        <f t="shared" si="94"/>
        <v>0.64204676470377331</v>
      </c>
      <c r="CD998" s="14">
        <f t="shared" si="95"/>
        <v>4087.7236436827388</v>
      </c>
      <c r="CE998" s="101"/>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0">
        <v>173.84899999999999</v>
      </c>
      <c r="BZ999" s="121" t="str">
        <f t="shared" si="91"/>
        <v>Nioro du Sahel</v>
      </c>
      <c r="CA999" s="14">
        <f t="shared" si="92"/>
        <v>15.233000000000001</v>
      </c>
      <c r="CB999" s="14">
        <f t="shared" si="93"/>
        <v>-9.35</v>
      </c>
      <c r="CC999" s="14">
        <f t="shared" si="94"/>
        <v>0.64606575161040725</v>
      </c>
      <c r="CD999" s="14">
        <f t="shared" si="95"/>
        <v>4113.3113558324585</v>
      </c>
      <c r="CE999" s="101"/>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0">
        <v>157.98699999999999</v>
      </c>
      <c r="BZ1000" s="121" t="str">
        <f t="shared" si="91"/>
        <v>Ubon Ratchathani AP</v>
      </c>
      <c r="CA1000" s="14">
        <f t="shared" si="92"/>
        <v>15.250999999999999</v>
      </c>
      <c r="CB1000" s="14">
        <f t="shared" si="93"/>
        <v>104.87</v>
      </c>
      <c r="CC1000" s="14">
        <f t="shared" si="94"/>
        <v>1.5200517101110853</v>
      </c>
      <c r="CD1000" s="14">
        <f t="shared" si="95"/>
        <v>9677.7238927576618</v>
      </c>
      <c r="CE1000" s="101"/>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0">
        <v>132.78800000000001</v>
      </c>
      <c r="BZ1001" s="121" t="str">
        <f t="shared" si="91"/>
        <v>Puerto Lempira AP</v>
      </c>
      <c r="CA1001" s="14">
        <f t="shared" si="92"/>
        <v>15.260999999999999</v>
      </c>
      <c r="CB1001" s="14">
        <f t="shared" si="93"/>
        <v>-83.781000000000006</v>
      </c>
      <c r="CC1001" s="14">
        <f t="shared" si="94"/>
        <v>1.2952261757248476</v>
      </c>
      <c r="CD1001" s="14">
        <f t="shared" si="95"/>
        <v>8246.3255848193767</v>
      </c>
      <c r="CE1001" s="101"/>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0">
        <v>169.88300000000001</v>
      </c>
      <c r="BZ1002" s="121" t="str">
        <f t="shared" si="91"/>
        <v>Asmara Intl AP</v>
      </c>
      <c r="CA1002" s="14">
        <f t="shared" si="92"/>
        <v>15.292</v>
      </c>
      <c r="CB1002" s="14">
        <f t="shared" si="93"/>
        <v>38.911000000000001</v>
      </c>
      <c r="CC1002" s="14">
        <f t="shared" si="94"/>
        <v>0.83255625449135462</v>
      </c>
      <c r="CD1002" s="14">
        <f t="shared" si="95"/>
        <v>5300.6417495934966</v>
      </c>
      <c r="CE1002" s="101"/>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0">
        <v>172.48500000000001</v>
      </c>
      <c r="BZ1003" s="121" t="str">
        <f t="shared" si="91"/>
        <v>Hombori</v>
      </c>
      <c r="CA1003" s="14">
        <f t="shared" si="92"/>
        <v>15.333</v>
      </c>
      <c r="CB1003" s="14">
        <f t="shared" si="93"/>
        <v>-1.6830000000000001</v>
      </c>
      <c r="CC1003" s="14">
        <f t="shared" si="94"/>
        <v>0.63162137841258004</v>
      </c>
      <c r="CD1003" s="14">
        <f t="shared" si="95"/>
        <v>4021.3482636016647</v>
      </c>
      <c r="CE1003" s="101"/>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0">
        <v>167.83199999999999</v>
      </c>
      <c r="BZ1004" s="121" t="str">
        <f t="shared" si="91"/>
        <v>Linguere</v>
      </c>
      <c r="CA1004" s="14">
        <f t="shared" si="92"/>
        <v>15.382999999999999</v>
      </c>
      <c r="CB1004" s="14">
        <f t="shared" si="93"/>
        <v>-15.117000000000001</v>
      </c>
      <c r="CC1004" s="14">
        <f t="shared" si="94"/>
        <v>0.66435087673779825</v>
      </c>
      <c r="CD1004" s="14">
        <f t="shared" si="95"/>
        <v>4229.7273903333389</v>
      </c>
      <c r="CE1004" s="101"/>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0">
        <v>168.87899999999999</v>
      </c>
      <c r="BZ1005" s="121" t="str">
        <f t="shared" si="91"/>
        <v>Kassala AP</v>
      </c>
      <c r="CA1005" s="14">
        <f t="shared" si="92"/>
        <v>15.387</v>
      </c>
      <c r="CB1005" s="14">
        <f t="shared" si="93"/>
        <v>36.329000000000001</v>
      </c>
      <c r="CC1005" s="14">
        <f t="shared" si="94"/>
        <v>0.80851545994726215</v>
      </c>
      <c r="CD1005" s="14">
        <f t="shared" si="95"/>
        <v>5147.5810542154177</v>
      </c>
      <c r="CE1005" s="101"/>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0">
        <v>137.72499999999999</v>
      </c>
      <c r="BZ1006" s="121" t="str">
        <f t="shared" si="91"/>
        <v>Massawa</v>
      </c>
      <c r="CA1006" s="14">
        <f t="shared" si="92"/>
        <v>15.617000000000001</v>
      </c>
      <c r="CB1006" s="14">
        <f t="shared" si="93"/>
        <v>39.450000000000003</v>
      </c>
      <c r="CC1006" s="14">
        <f t="shared" si="94"/>
        <v>0.83258764661340701</v>
      </c>
      <c r="CD1006" s="14">
        <f t="shared" si="95"/>
        <v>5300.8416140373256</v>
      </c>
      <c r="CE1006" s="101"/>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0">
        <v>163.66399999999999</v>
      </c>
      <c r="BZ1007" s="121" t="str">
        <f t="shared" si="91"/>
        <v>Puerto Angel San Pedro Pochutla</v>
      </c>
      <c r="CA1007" s="14">
        <f t="shared" si="92"/>
        <v>15.667999999999999</v>
      </c>
      <c r="CB1007" s="14">
        <f t="shared" si="93"/>
        <v>-96.49</v>
      </c>
      <c r="CC1007" s="14">
        <f t="shared" si="94"/>
        <v>1.4256425402023476</v>
      </c>
      <c r="CD1007" s="14">
        <f t="shared" si="95"/>
        <v>9076.6483679951252</v>
      </c>
      <c r="CE1007" s="101"/>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0">
        <v>155.53899999999999</v>
      </c>
      <c r="BZ1008" s="121" t="str">
        <f t="shared" si="91"/>
        <v>Bahias de Huatulco Intl AP</v>
      </c>
      <c r="CA1008" s="14">
        <f t="shared" si="92"/>
        <v>15.775</v>
      </c>
      <c r="CB1008" s="14">
        <f t="shared" si="93"/>
        <v>-96.263000000000005</v>
      </c>
      <c r="CC1008" s="14">
        <f t="shared" si="94"/>
        <v>1.4217999267007715</v>
      </c>
      <c r="CD1008" s="14">
        <f t="shared" si="95"/>
        <v>9052.1835736414414</v>
      </c>
      <c r="CE1008" s="101"/>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0">
        <v>169.98400000000001</v>
      </c>
      <c r="BZ1009" s="121" t="str">
        <f t="shared" si="91"/>
        <v>Gao AP</v>
      </c>
      <c r="CA1009" s="14">
        <f t="shared" si="92"/>
        <v>16.248000000000001</v>
      </c>
      <c r="CB1009" s="14">
        <f t="shared" si="93"/>
        <v>-5.0000000000000001E-3</v>
      </c>
      <c r="CC1009" s="14">
        <f t="shared" si="94"/>
        <v>0.61526489126615069</v>
      </c>
      <c r="CD1009" s="14">
        <f t="shared" si="95"/>
        <v>3917.2113020722345</v>
      </c>
      <c r="CE1009" s="101"/>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0">
        <v>135.833</v>
      </c>
      <c r="BZ1010" s="121" t="str">
        <f t="shared" si="91"/>
        <v>Abymes Pointe Pitre Intl AP</v>
      </c>
      <c r="CA1010" s="14">
        <f t="shared" si="92"/>
        <v>16.265000000000001</v>
      </c>
      <c r="CB1010" s="14">
        <f t="shared" si="93"/>
        <v>-61.531999999999996</v>
      </c>
      <c r="CC1010" s="14">
        <f t="shared" si="94"/>
        <v>1.0414536645558314</v>
      </c>
      <c r="CD1010" s="14">
        <f t="shared" si="95"/>
        <v>6630.6303566050574</v>
      </c>
      <c r="CE1010" s="101"/>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0">
        <v>157.953</v>
      </c>
      <c r="BZ1011" s="121" t="str">
        <f t="shared" si="91"/>
        <v>Ixtepec AP</v>
      </c>
      <c r="CA1011" s="14">
        <f t="shared" si="92"/>
        <v>16.449000000000002</v>
      </c>
      <c r="CB1011" s="14">
        <f t="shared" si="93"/>
        <v>-95.093999999999994</v>
      </c>
      <c r="CC1011" s="14">
        <f t="shared" si="94"/>
        <v>1.4003402451769269</v>
      </c>
      <c r="CD1011" s="14">
        <f t="shared" si="95"/>
        <v>8915.5560686474801</v>
      </c>
      <c r="CE1011" s="101"/>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0">
        <v>119.673</v>
      </c>
      <c r="BZ1012" s="121" t="str">
        <f t="shared" si="91"/>
        <v>Guanaja Island</v>
      </c>
      <c r="CA1012" s="14">
        <f t="shared" si="92"/>
        <v>16.466999999999999</v>
      </c>
      <c r="CB1012" s="14">
        <f t="shared" si="93"/>
        <v>-85.9</v>
      </c>
      <c r="CC1012" s="14">
        <f t="shared" si="94"/>
        <v>1.3020091920190719</v>
      </c>
      <c r="CD1012" s="14">
        <f t="shared" si="95"/>
        <v>8289.5110622731554</v>
      </c>
      <c r="CE1012" s="101"/>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0">
        <v>156.571</v>
      </c>
      <c r="BZ1013" s="121" t="str">
        <f t="shared" si="91"/>
        <v>Gannavaram Vijayawada AP</v>
      </c>
      <c r="CA1013" s="14">
        <f t="shared" si="92"/>
        <v>16.53</v>
      </c>
      <c r="CB1013" s="14">
        <f t="shared" si="93"/>
        <v>80.796999999999997</v>
      </c>
      <c r="CC1013" s="14">
        <f t="shared" si="94"/>
        <v>1.2481440645790065</v>
      </c>
      <c r="CD1013" s="14">
        <f t="shared" si="95"/>
        <v>7946.5675772945688</v>
      </c>
      <c r="CE1013" s="101"/>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0">
        <v>132.39400000000001</v>
      </c>
      <c r="BZ1014" s="121" t="str">
        <f t="shared" si="91"/>
        <v>Sanhu Dao</v>
      </c>
      <c r="CA1014" s="14">
        <f t="shared" si="92"/>
        <v>16.533999999999999</v>
      </c>
      <c r="CB1014" s="14">
        <f t="shared" si="93"/>
        <v>111.607</v>
      </c>
      <c r="CC1014" s="14">
        <f t="shared" si="94"/>
        <v>1.5688014567105384</v>
      </c>
      <c r="CD1014" s="14">
        <f t="shared" si="95"/>
        <v>9988.0992466309399</v>
      </c>
      <c r="CE1014" s="101"/>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0">
        <v>164.476</v>
      </c>
      <c r="BZ1015" s="121" t="str">
        <f t="shared" si="91"/>
        <v>Nema AP</v>
      </c>
      <c r="CA1015" s="14">
        <f t="shared" si="92"/>
        <v>16.622</v>
      </c>
      <c r="CB1015" s="14">
        <f t="shared" si="93"/>
        <v>-7.3170000000000002</v>
      </c>
      <c r="CC1015" s="14">
        <f t="shared" si="94"/>
        <v>0.61695194044814705</v>
      </c>
      <c r="CD1015" s="14">
        <f t="shared" si="95"/>
        <v>3927.952249941482</v>
      </c>
      <c r="CE1015" s="101"/>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0">
        <v>159.93299999999999</v>
      </c>
      <c r="BZ1016" s="121" t="str">
        <f t="shared" si="91"/>
        <v>Kolhapur AP</v>
      </c>
      <c r="CA1016" s="14">
        <f t="shared" si="92"/>
        <v>16.664999999999999</v>
      </c>
      <c r="CB1016" s="14">
        <f t="shared" si="93"/>
        <v>74.289000000000001</v>
      </c>
      <c r="CC1016" s="14">
        <f t="shared" si="94"/>
        <v>1.1756772371061752</v>
      </c>
      <c r="CD1016" s="14">
        <f t="shared" si="95"/>
        <v>7485.1925181428551</v>
      </c>
      <c r="CE1016" s="101"/>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0">
        <v>166.02799999999999</v>
      </c>
      <c r="BZ1017" s="121" t="str">
        <f t="shared" si="91"/>
        <v>Aioun Atrouss AP</v>
      </c>
      <c r="CA1017" s="14">
        <f t="shared" si="92"/>
        <v>16.710999999999999</v>
      </c>
      <c r="CB1017" s="14">
        <f t="shared" si="93"/>
        <v>-9.6379999999999999</v>
      </c>
      <c r="CC1017" s="14">
        <f t="shared" si="94"/>
        <v>0.6214819244467279</v>
      </c>
      <c r="CD1017" s="14">
        <f t="shared" si="95"/>
        <v>3956.7933308634415</v>
      </c>
      <c r="CE1017" s="101"/>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0">
        <v>166.864</v>
      </c>
      <c r="BZ1018" s="121" t="str">
        <f t="shared" si="91"/>
        <v>Timbuktu Tombouctou Intl AP</v>
      </c>
      <c r="CA1018" s="14">
        <f t="shared" si="92"/>
        <v>16.73</v>
      </c>
      <c r="CB1018" s="14">
        <f t="shared" si="93"/>
        <v>-3.008</v>
      </c>
      <c r="CC1018" s="14">
        <f t="shared" si="94"/>
        <v>0.60819583596896531</v>
      </c>
      <c r="CD1018" s="14">
        <f t="shared" si="95"/>
        <v>3872.2046980904556</v>
      </c>
      <c r="CE1018" s="101"/>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0">
        <v>138.006</v>
      </c>
      <c r="BZ1019" s="121" t="str">
        <f t="shared" si="91"/>
        <v>Johnston Atoll AP</v>
      </c>
      <c r="CA1019" s="14">
        <f t="shared" si="92"/>
        <v>16.733000000000001</v>
      </c>
      <c r="CB1019" s="14">
        <f t="shared" si="93"/>
        <v>-169.517</v>
      </c>
      <c r="CC1019" s="14">
        <f t="shared" si="94"/>
        <v>1.9398064148488952</v>
      </c>
      <c r="CD1019" s="14">
        <f t="shared" si="95"/>
        <v>12350.179117877386</v>
      </c>
      <c r="CE1019" s="101"/>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0">
        <v>95.197000000000003</v>
      </c>
      <c r="BZ1020" s="121" t="str">
        <f t="shared" si="91"/>
        <v>Quang Tri</v>
      </c>
      <c r="CA1020" s="14">
        <f t="shared" si="92"/>
        <v>16.733000000000001</v>
      </c>
      <c r="CB1020" s="14">
        <f t="shared" si="93"/>
        <v>107.18300000000001</v>
      </c>
      <c r="CC1020" s="14">
        <f t="shared" si="94"/>
        <v>1.5225679909033654</v>
      </c>
      <c r="CD1020" s="14">
        <f t="shared" si="95"/>
        <v>9693.7443153408876</v>
      </c>
      <c r="CE1020" s="101"/>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0">
        <v>141.30799999999999</v>
      </c>
      <c r="BZ1021" s="121" t="str">
        <f t="shared" si="91"/>
        <v>Cabral Intl AP-Sal Island</v>
      </c>
      <c r="CA1021" s="14">
        <f t="shared" si="92"/>
        <v>16.741</v>
      </c>
      <c r="CB1021" s="14">
        <f t="shared" si="93"/>
        <v>-22.949000000000002</v>
      </c>
      <c r="CC1021" s="14">
        <f t="shared" si="94"/>
        <v>0.68442946664378834</v>
      </c>
      <c r="CD1021" s="14">
        <f t="shared" si="95"/>
        <v>4357.5618896293417</v>
      </c>
      <c r="CE1021" s="101"/>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0">
        <v>152.34200000000001</v>
      </c>
      <c r="BZ1022" s="121" t="str">
        <f t="shared" si="91"/>
        <v>Acapulco</v>
      </c>
      <c r="CA1022" s="14">
        <f t="shared" si="92"/>
        <v>16.832999999999998</v>
      </c>
      <c r="CB1022" s="14">
        <f t="shared" si="93"/>
        <v>-99.933000000000007</v>
      </c>
      <c r="CC1022" s="14">
        <f t="shared" si="94"/>
        <v>1.4455954421027237</v>
      </c>
      <c r="CD1022" s="14">
        <f t="shared" si="95"/>
        <v>9203.6826485835227</v>
      </c>
      <c r="CE1022" s="101"/>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0">
        <v>135.684</v>
      </c>
      <c r="BZ1023" s="121" t="str">
        <f t="shared" si="91"/>
        <v>Xisha Dao Sansha AP</v>
      </c>
      <c r="CA1023" s="14">
        <f t="shared" si="92"/>
        <v>16.832999999999998</v>
      </c>
      <c r="CB1023" s="14">
        <f t="shared" si="93"/>
        <v>112.333</v>
      </c>
      <c r="CC1023" s="14">
        <f t="shared" si="94"/>
        <v>1.5715410684642868</v>
      </c>
      <c r="CD1023" s="14">
        <f t="shared" si="95"/>
        <v>10005.541552014218</v>
      </c>
      <c r="CE1023" s="101"/>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0">
        <v>149.68700000000001</v>
      </c>
      <c r="BZ1024" s="121" t="str">
        <f t="shared" si="91"/>
        <v>San Pedro Evora AP</v>
      </c>
      <c r="CA1024" s="14">
        <f t="shared" si="92"/>
        <v>16.834</v>
      </c>
      <c r="CB1024" s="14">
        <f t="shared" si="93"/>
        <v>-25.056999999999999</v>
      </c>
      <c r="CC1024" s="14">
        <f t="shared" si="94"/>
        <v>0.696885150935595</v>
      </c>
      <c r="CD1024" s="14">
        <f t="shared" si="95"/>
        <v>4436.8635822425849</v>
      </c>
      <c r="CE1024" s="101"/>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0">
        <v>155.352</v>
      </c>
      <c r="BZ1025" s="121" t="str">
        <f t="shared" si="91"/>
        <v>Yangon Intl AP</v>
      </c>
      <c r="CA1025" s="14">
        <f t="shared" si="92"/>
        <v>16.907</v>
      </c>
      <c r="CB1025" s="14">
        <f t="shared" si="93"/>
        <v>96.132999999999996</v>
      </c>
      <c r="CC1025" s="14">
        <f t="shared" si="94"/>
        <v>1.4071356568562985</v>
      </c>
      <c r="CD1025" s="14">
        <f t="shared" si="95"/>
        <v>8958.8204638868865</v>
      </c>
      <c r="CE1025" s="101"/>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0">
        <v>136.11000000000001</v>
      </c>
      <c r="BZ1026" s="121" t="str">
        <f t="shared" si="91"/>
        <v>Flores Mundo Maya Intl AP</v>
      </c>
      <c r="CA1026" s="14">
        <f t="shared" si="92"/>
        <v>16.914000000000001</v>
      </c>
      <c r="CB1026" s="14">
        <f t="shared" si="93"/>
        <v>-89.866</v>
      </c>
      <c r="CC1026" s="14">
        <f t="shared" si="94"/>
        <v>1.3385940218084569</v>
      </c>
      <c r="CD1026" s="14">
        <f t="shared" si="95"/>
        <v>8522.4359549002147</v>
      </c>
      <c r="CE1026" s="101"/>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0">
        <v>166.249</v>
      </c>
      <c r="BZ1027" s="121" t="str">
        <f t="shared" si="91"/>
        <v>Agadez</v>
      </c>
      <c r="CA1027" s="14">
        <f t="shared" si="92"/>
        <v>16.966999999999999</v>
      </c>
      <c r="CB1027" s="14">
        <f t="shared" si="93"/>
        <v>7.9669999999999996</v>
      </c>
      <c r="CC1027" s="14">
        <f t="shared" si="94"/>
        <v>0.61303090365027746</v>
      </c>
      <c r="CD1027" s="14">
        <f t="shared" si="95"/>
        <v>3902.9881574367928</v>
      </c>
      <c r="CE1027" s="101"/>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0">
        <v>162.667</v>
      </c>
      <c r="BZ1028" s="121" t="str">
        <f t="shared" si="91"/>
        <v>Ratnagiri</v>
      </c>
      <c r="CA1028" s="14">
        <f t="shared" si="92"/>
        <v>16.983000000000001</v>
      </c>
      <c r="CB1028" s="14">
        <f t="shared" si="93"/>
        <v>73.332999999999998</v>
      </c>
      <c r="CC1028" s="14">
        <f t="shared" si="94"/>
        <v>1.1610775568690015</v>
      </c>
      <c r="CD1028" s="14">
        <f t="shared" si="95"/>
        <v>7392.2406314944774</v>
      </c>
      <c r="CE1028" s="101"/>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0">
        <v>138.85300000000001</v>
      </c>
      <c r="BZ1029" s="121" t="str">
        <f t="shared" si="91"/>
        <v>Swan Islands Islas del Cisne AP</v>
      </c>
      <c r="CA1029" s="14">
        <f t="shared" si="92"/>
        <v>17.407</v>
      </c>
      <c r="CB1029" s="14">
        <f t="shared" si="93"/>
        <v>-83.933000000000007</v>
      </c>
      <c r="CC1029" s="14">
        <f t="shared" si="94"/>
        <v>1.2682675271298327</v>
      </c>
      <c r="CD1029" s="14">
        <f t="shared" si="95"/>
        <v>8074.6877675734331</v>
      </c>
      <c r="CE1029" s="101"/>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0">
        <v>151.67599999999999</v>
      </c>
      <c r="BZ1030" s="121" t="str">
        <f t="shared" si="91"/>
        <v>Nakhon Phanom Agromet</v>
      </c>
      <c r="CA1030" s="14">
        <f t="shared" si="92"/>
        <v>17.433</v>
      </c>
      <c r="CB1030" s="14">
        <f t="shared" si="93"/>
        <v>104.783</v>
      </c>
      <c r="CC1030" s="14">
        <f t="shared" si="94"/>
        <v>1.4887889193934813</v>
      </c>
      <c r="CD1030" s="14">
        <f t="shared" si="95"/>
        <v>9478.682863646929</v>
      </c>
      <c r="CE1030" s="101"/>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0">
        <v>150.547</v>
      </c>
      <c r="BZ1031" s="121" t="str">
        <f t="shared" si="91"/>
        <v>Loei AP</v>
      </c>
      <c r="CA1031" s="14">
        <f t="shared" si="92"/>
        <v>17.439</v>
      </c>
      <c r="CB1031" s="14">
        <f t="shared" si="93"/>
        <v>101.72199999999999</v>
      </c>
      <c r="CC1031" s="14">
        <f t="shared" si="94"/>
        <v>1.457689046352038</v>
      </c>
      <c r="CD1031" s="14">
        <f t="shared" si="95"/>
        <v>9280.6790836486089</v>
      </c>
      <c r="CE1031" s="101"/>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0">
        <v>158.81899999999999</v>
      </c>
      <c r="BZ1032" s="121" t="str">
        <f t="shared" si="91"/>
        <v>Hyderabad Begumpet AP</v>
      </c>
      <c r="CA1032" s="14">
        <f t="shared" si="92"/>
        <v>17.452000000000002</v>
      </c>
      <c r="CB1032" s="14">
        <f t="shared" si="93"/>
        <v>78.460999999999999</v>
      </c>
      <c r="CC1032" s="14">
        <f t="shared" si="94"/>
        <v>1.2105696958153513</v>
      </c>
      <c r="CD1032" s="14">
        <f t="shared" si="95"/>
        <v>7707.3425799339602</v>
      </c>
      <c r="CE1032" s="101"/>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0">
        <v>167.72200000000001</v>
      </c>
      <c r="BZ1033" s="121"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1"/>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0">
        <v>105.572</v>
      </c>
      <c r="BZ1034" s="121" t="str">
        <f t="shared" si="97"/>
        <v>Dong Hoi</v>
      </c>
      <c r="CA1034" s="14">
        <f t="shared" si="98"/>
        <v>17.483000000000001</v>
      </c>
      <c r="CB1034" s="14">
        <f t="shared" si="99"/>
        <v>106.6</v>
      </c>
      <c r="CC1034" s="14">
        <f t="shared" si="100"/>
        <v>1.5062608828769255</v>
      </c>
      <c r="CD1034" s="14">
        <f t="shared" si="101"/>
        <v>9589.9217362013114</v>
      </c>
      <c r="CE1034" s="101"/>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0">
        <v>88.42</v>
      </c>
      <c r="BZ1035" s="121" t="str">
        <f t="shared" si="97"/>
        <v>Belize City Muni AP</v>
      </c>
      <c r="CA1035" s="14">
        <f t="shared" si="98"/>
        <v>17.516999999999999</v>
      </c>
      <c r="CB1035" s="14">
        <f t="shared" si="99"/>
        <v>-88.2</v>
      </c>
      <c r="CC1035" s="14">
        <f t="shared" si="100"/>
        <v>1.3127017161923107</v>
      </c>
      <c r="CD1035" s="14">
        <f t="shared" si="101"/>
        <v>8357.5872309830229</v>
      </c>
      <c r="CE1035" s="101"/>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0">
        <v>162.52500000000001</v>
      </c>
      <c r="BZ1036" s="121" t="str">
        <f t="shared" si="97"/>
        <v>Boutilimit AP</v>
      </c>
      <c r="CA1036" s="14">
        <f t="shared" si="98"/>
        <v>17.533000000000001</v>
      </c>
      <c r="CB1036" s="14">
        <f t="shared" si="99"/>
        <v>-14.683</v>
      </c>
      <c r="CC1036" s="14">
        <f t="shared" si="100"/>
        <v>0.62624131140889161</v>
      </c>
      <c r="CD1036" s="14">
        <f t="shared" si="101"/>
        <v>3987.0949532439358</v>
      </c>
      <c r="CE1036" s="101"/>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0">
        <v>150.886</v>
      </c>
      <c r="BZ1037" s="121" t="str">
        <f t="shared" si="97"/>
        <v>Chilpancingo</v>
      </c>
      <c r="CA1037" s="14">
        <f t="shared" si="98"/>
        <v>17.55</v>
      </c>
      <c r="CB1037" s="14">
        <f t="shared" si="99"/>
        <v>-99.5</v>
      </c>
      <c r="CC1037" s="14">
        <f t="shared" si="100"/>
        <v>1.4312986286409648</v>
      </c>
      <c r="CD1037" s="14">
        <f t="shared" si="101"/>
        <v>9112.6590259601489</v>
      </c>
      <c r="CE1037" s="101"/>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0">
        <v>140.91999999999999</v>
      </c>
      <c r="BZ1038" s="121" t="str">
        <f t="shared" si="97"/>
        <v>Vigan Mindoro AP</v>
      </c>
      <c r="CA1038" s="14">
        <f t="shared" si="98"/>
        <v>17.555</v>
      </c>
      <c r="CB1038" s="14">
        <f t="shared" si="99"/>
        <v>120.35599999999999</v>
      </c>
      <c r="CC1038" s="14">
        <f t="shared" si="100"/>
        <v>1.6356333362155226</v>
      </c>
      <c r="CD1038" s="14">
        <f t="shared" si="101"/>
        <v>10413.598243001281</v>
      </c>
      <c r="CE1038" s="101"/>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0">
        <v>161.381</v>
      </c>
      <c r="BZ1039" s="121" t="str">
        <f t="shared" si="97"/>
        <v>Najran AP</v>
      </c>
      <c r="CA1039" s="14">
        <f t="shared" si="98"/>
        <v>17.611000000000001</v>
      </c>
      <c r="CB1039" s="14">
        <f t="shared" si="99"/>
        <v>44.418999999999997</v>
      </c>
      <c r="CC1039" s="14">
        <f t="shared" si="100"/>
        <v>0.85018822295782792</v>
      </c>
      <c r="CD1039" s="14">
        <f t="shared" si="101"/>
        <v>5412.8993269964849</v>
      </c>
      <c r="CE1039" s="101"/>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0">
        <v>154.51499999999999</v>
      </c>
      <c r="BZ1040" s="121" t="str">
        <f t="shared" si="97"/>
        <v>Uttaradit</v>
      </c>
      <c r="CA1040" s="14">
        <f t="shared" si="98"/>
        <v>17.617000000000001</v>
      </c>
      <c r="CB1040" s="14">
        <f t="shared" si="99"/>
        <v>100.1</v>
      </c>
      <c r="CC1040" s="14">
        <f t="shared" si="100"/>
        <v>1.4386211271840181</v>
      </c>
      <c r="CD1040" s="14">
        <f t="shared" si="101"/>
        <v>9159.2792288344408</v>
      </c>
      <c r="CE1040" s="101"/>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0">
        <v>162.65700000000001</v>
      </c>
      <c r="BZ1041" s="121" t="str">
        <f t="shared" si="97"/>
        <v>Solapur</v>
      </c>
      <c r="CA1041" s="14">
        <f t="shared" si="98"/>
        <v>17.628</v>
      </c>
      <c r="CB1041" s="14">
        <f t="shared" si="99"/>
        <v>75.935000000000002</v>
      </c>
      <c r="CC1041" s="14">
        <f t="shared" si="100"/>
        <v>1.1808074169106291</v>
      </c>
      <c r="CD1041" s="14">
        <f t="shared" si="101"/>
        <v>7517.8548699151352</v>
      </c>
      <c r="CE1041" s="101"/>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0">
        <v>112.438</v>
      </c>
      <c r="BZ1042" s="121" t="str">
        <f t="shared" si="97"/>
        <v>Tuguegarao AP</v>
      </c>
      <c r="CA1042" s="14">
        <f t="shared" si="98"/>
        <v>17.638000000000002</v>
      </c>
      <c r="CB1042" s="14">
        <f t="shared" si="99"/>
        <v>121.73099999999999</v>
      </c>
      <c r="CC1042" s="14">
        <f t="shared" si="100"/>
        <v>1.6466265082121152</v>
      </c>
      <c r="CD1042" s="14">
        <f t="shared" si="101"/>
        <v>10483.588548318488</v>
      </c>
      <c r="CE1042" s="101"/>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0">
        <v>128.25399999999999</v>
      </c>
      <c r="BZ1043" s="121" t="str">
        <f t="shared" si="97"/>
        <v>Zihuatanejo</v>
      </c>
      <c r="CA1043" s="14">
        <f t="shared" si="98"/>
        <v>17.649999999999999</v>
      </c>
      <c r="CB1043" s="14">
        <f t="shared" si="99"/>
        <v>-101.45</v>
      </c>
      <c r="CC1043" s="14">
        <f t="shared" si="100"/>
        <v>1.449959369575835</v>
      </c>
      <c r="CD1043" s="14">
        <f t="shared" si="101"/>
        <v>9231.4664962591414</v>
      </c>
      <c r="CE1043" s="101"/>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0">
        <v>163.922</v>
      </c>
      <c r="BZ1044" s="121" t="str">
        <f t="shared" si="97"/>
        <v>Thumrait AB</v>
      </c>
      <c r="CA1044" s="14">
        <f t="shared" si="98"/>
        <v>17.666</v>
      </c>
      <c r="CB1044" s="14">
        <f t="shared" si="99"/>
        <v>54.024999999999999</v>
      </c>
      <c r="CC1044" s="14">
        <f t="shared" si="100"/>
        <v>0.94579541382547527</v>
      </c>
      <c r="CD1044" s="14">
        <f t="shared" si="101"/>
        <v>6021.6023002076099</v>
      </c>
      <c r="CE1044" s="101"/>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0">
        <v>147.084</v>
      </c>
      <c r="BZ1045" s="121" t="str">
        <f t="shared" si="97"/>
        <v>Hinthada</v>
      </c>
      <c r="CA1045" s="14">
        <f t="shared" si="98"/>
        <v>17.667000000000002</v>
      </c>
      <c r="CB1045" s="14">
        <f t="shared" si="99"/>
        <v>95.417000000000002</v>
      </c>
      <c r="CC1045" s="14">
        <f t="shared" si="100"/>
        <v>1.3893190666898898</v>
      </c>
      <c r="CD1045" s="14">
        <f t="shared" si="101"/>
        <v>8845.3874542109679</v>
      </c>
      <c r="CE1045" s="101"/>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0">
        <v>163.958</v>
      </c>
      <c r="BZ1046" s="121" t="str">
        <f t="shared" si="97"/>
        <v>Atbara</v>
      </c>
      <c r="CA1046" s="14">
        <f t="shared" si="98"/>
        <v>17.7</v>
      </c>
      <c r="CB1046" s="14">
        <f t="shared" si="99"/>
        <v>33.966999999999999</v>
      </c>
      <c r="CC1046" s="14">
        <f t="shared" si="100"/>
        <v>0.75363277906008119</v>
      </c>
      <c r="CD1046" s="14">
        <f t="shared" si="101"/>
        <v>4798.15910456237</v>
      </c>
      <c r="CE1046" s="101"/>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0">
        <v>151.70400000000001</v>
      </c>
      <c r="BZ1047" s="121" t="str">
        <f t="shared" si="97"/>
        <v>Vishakhapatnam Intl AP</v>
      </c>
      <c r="CA1047" s="14">
        <f t="shared" si="98"/>
        <v>17.716999999999999</v>
      </c>
      <c r="CB1047" s="14">
        <f t="shared" si="99"/>
        <v>83.233000000000004</v>
      </c>
      <c r="CC1047" s="14">
        <f t="shared" si="100"/>
        <v>1.2587515942581746</v>
      </c>
      <c r="CD1047" s="14">
        <f t="shared" si="101"/>
        <v>8014.1026109624163</v>
      </c>
      <c r="CE1047" s="101"/>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0">
        <v>134.92500000000001</v>
      </c>
      <c r="BZ1048" s="121" t="str">
        <f t="shared" si="97"/>
        <v>St Croix Christiansted Harbor</v>
      </c>
      <c r="CA1048" s="14">
        <f t="shared" si="98"/>
        <v>17.75</v>
      </c>
      <c r="CB1048" s="14">
        <f t="shared" si="99"/>
        <v>-64.7</v>
      </c>
      <c r="CC1048" s="14">
        <f t="shared" si="100"/>
        <v>1.0553807401638446</v>
      </c>
      <c r="CD1048" s="14">
        <f t="shared" si="101"/>
        <v>6719.2999666396145</v>
      </c>
      <c r="CE1048" s="101"/>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0">
        <v>161.696</v>
      </c>
      <c r="BZ1049" s="121" t="str">
        <f t="shared" si="97"/>
        <v>Huajuapan de Leon</v>
      </c>
      <c r="CA1049" s="14">
        <f t="shared" si="98"/>
        <v>17.8</v>
      </c>
      <c r="CB1049" s="14">
        <f t="shared" si="99"/>
        <v>-97.766999999999996</v>
      </c>
      <c r="CC1049" s="14">
        <f t="shared" si="100"/>
        <v>1.4099411515337625</v>
      </c>
      <c r="CD1049" s="14">
        <f t="shared" si="101"/>
        <v>8976.6822265430492</v>
      </c>
      <c r="CE1049" s="101"/>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0">
        <v>155.35900000000001</v>
      </c>
      <c r="BZ1050" s="121" t="str">
        <f t="shared" si="97"/>
        <v>Nong Khai</v>
      </c>
      <c r="CA1050" s="14">
        <f t="shared" si="98"/>
        <v>17.867000000000001</v>
      </c>
      <c r="CB1050" s="14">
        <f t="shared" si="99"/>
        <v>102.75</v>
      </c>
      <c r="CC1050" s="14">
        <f t="shared" si="100"/>
        <v>1.4622421863295685</v>
      </c>
      <c r="CD1050" s="14">
        <f t="shared" si="101"/>
        <v>9309.66759190429</v>
      </c>
      <c r="CE1050" s="101"/>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0">
        <v>140.64699999999999</v>
      </c>
      <c r="BZ1051" s="121" t="str">
        <f t="shared" si="97"/>
        <v>Gustavia</v>
      </c>
      <c r="CA1051" s="14">
        <f t="shared" si="98"/>
        <v>17.907</v>
      </c>
      <c r="CB1051" s="14">
        <f t="shared" si="99"/>
        <v>-62.829000000000001</v>
      </c>
      <c r="CC1051" s="14">
        <f t="shared" si="100"/>
        <v>1.033227678509359</v>
      </c>
      <c r="CD1051" s="14">
        <f t="shared" si="101"/>
        <v>6578.2579135007245</v>
      </c>
      <c r="CE1051" s="101"/>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0">
        <v>165.06</v>
      </c>
      <c r="BZ1052" s="121" t="str">
        <f t="shared" si="97"/>
        <v>Largeau Faya AP</v>
      </c>
      <c r="CA1052" s="14">
        <f t="shared" si="98"/>
        <v>17.917000000000002</v>
      </c>
      <c r="CB1052" s="14">
        <f t="shared" si="99"/>
        <v>19.111000000000001</v>
      </c>
      <c r="CC1052" s="14">
        <f t="shared" si="100"/>
        <v>0.64333318457462074</v>
      </c>
      <c r="CD1052" s="14">
        <f t="shared" si="101"/>
        <v>4095.9139021044793</v>
      </c>
      <c r="CE1052" s="101"/>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0">
        <v>143.55699999999999</v>
      </c>
      <c r="BZ1053" s="121" t="str">
        <f t="shared" si="97"/>
        <v>Kingston Manley Intl AP</v>
      </c>
      <c r="CA1053" s="14">
        <f t="shared" si="98"/>
        <v>17.936</v>
      </c>
      <c r="CB1053" s="14">
        <f t="shared" si="99"/>
        <v>-76.787999999999997</v>
      </c>
      <c r="CC1053" s="14">
        <f t="shared" si="100"/>
        <v>1.1838331307412384</v>
      </c>
      <c r="CD1053" s="14">
        <f t="shared" si="101"/>
        <v>7537.1187033994547</v>
      </c>
      <c r="CE1053" s="101"/>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0">
        <v>138.70099999999999</v>
      </c>
      <c r="BZ1054" s="121" t="str">
        <f t="shared" si="97"/>
        <v>Maguesyes Islands</v>
      </c>
      <c r="CA1054" s="14">
        <f t="shared" si="98"/>
        <v>17.97</v>
      </c>
      <c r="CB1054" s="14">
        <f t="shared" si="99"/>
        <v>-67.05</v>
      </c>
      <c r="CC1054" s="14">
        <f t="shared" si="100"/>
        <v>1.0777683498350921</v>
      </c>
      <c r="CD1054" s="14">
        <f t="shared" si="101"/>
        <v>6861.8353182832307</v>
      </c>
      <c r="CE1054" s="101"/>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0">
        <v>117.625</v>
      </c>
      <c r="BZ1055" s="121" t="str">
        <f t="shared" si="97"/>
        <v>Villahermosa Perez Intl AP</v>
      </c>
      <c r="CA1055" s="14">
        <f t="shared" si="98"/>
        <v>17.983000000000001</v>
      </c>
      <c r="CB1055" s="14">
        <f t="shared" si="99"/>
        <v>-92.816999999999993</v>
      </c>
      <c r="CC1055" s="14">
        <f t="shared" si="100"/>
        <v>1.3555879691132813</v>
      </c>
      <c r="CD1055" s="14">
        <f t="shared" si="101"/>
        <v>8630.6314384947473</v>
      </c>
      <c r="CE1055" s="101"/>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0">
        <v>129.97999999999999</v>
      </c>
      <c r="BZ1056" s="121" t="str">
        <f t="shared" si="97"/>
        <v>Esperanza</v>
      </c>
      <c r="CA1056" s="14">
        <f t="shared" si="98"/>
        <v>18.094000000000001</v>
      </c>
      <c r="CB1056" s="14">
        <f t="shared" si="99"/>
        <v>-65.471000000000004</v>
      </c>
      <c r="CC1056" s="14">
        <f t="shared" si="100"/>
        <v>1.0590986140243512</v>
      </c>
      <c r="CD1056" s="14">
        <f t="shared" si="101"/>
        <v>6742.9705802448943</v>
      </c>
      <c r="CE1056" s="101"/>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0">
        <v>161.28200000000001</v>
      </c>
      <c r="BZ1057" s="121" t="str">
        <f t="shared" si="97"/>
        <v>Nouakchott Intl AP</v>
      </c>
      <c r="CA1057" s="14">
        <f t="shared" si="98"/>
        <v>18.097999999999999</v>
      </c>
      <c r="CB1057" s="14">
        <f t="shared" si="99"/>
        <v>-15.948</v>
      </c>
      <c r="CC1057" s="14">
        <f t="shared" si="100"/>
        <v>0.62264764728370869</v>
      </c>
      <c r="CD1057" s="14">
        <f t="shared" si="101"/>
        <v>3964.2151466324308</v>
      </c>
      <c r="CE1057" s="101"/>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0">
        <v>111.18600000000001</v>
      </c>
      <c r="BZ1058" s="121" t="str">
        <f t="shared" si="97"/>
        <v>Pagan Island AP</v>
      </c>
      <c r="CA1058" s="14">
        <f t="shared" si="98"/>
        <v>18.123000000000001</v>
      </c>
      <c r="CB1058" s="14">
        <f t="shared" si="99"/>
        <v>145.76400000000001</v>
      </c>
      <c r="CC1058" s="14">
        <f t="shared" si="100"/>
        <v>1.8196181217890173</v>
      </c>
      <c r="CD1058" s="14">
        <f t="shared" si="101"/>
        <v>11584.975468792092</v>
      </c>
      <c r="CE1058" s="101"/>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0">
        <v>107.756</v>
      </c>
      <c r="BZ1059" s="121" t="str">
        <f t="shared" si="97"/>
        <v>Coatzacoalcos</v>
      </c>
      <c r="CA1059" s="14">
        <f t="shared" si="98"/>
        <v>18.132999999999999</v>
      </c>
      <c r="CB1059" s="14">
        <f t="shared" si="99"/>
        <v>-94.417000000000002</v>
      </c>
      <c r="CC1059" s="14">
        <f t="shared" si="100"/>
        <v>1.3704242490690395</v>
      </c>
      <c r="CD1059" s="14">
        <f t="shared" si="101"/>
        <v>8725.0896862322461</v>
      </c>
      <c r="CE1059" s="101"/>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0">
        <v>155.452</v>
      </c>
      <c r="BZ1060" s="121" t="str">
        <f t="shared" si="97"/>
        <v>Marmul AP</v>
      </c>
      <c r="CA1060" s="14">
        <f t="shared" si="98"/>
        <v>18.132999999999999</v>
      </c>
      <c r="CB1060" s="14">
        <f t="shared" si="99"/>
        <v>55.183</v>
      </c>
      <c r="CC1060" s="14">
        <f t="shared" si="100"/>
        <v>0.95145923977853541</v>
      </c>
      <c r="CD1060" s="14">
        <f t="shared" si="101"/>
        <v>6057.6622206601487</v>
      </c>
      <c r="CE1060" s="101"/>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0">
        <v>136.238</v>
      </c>
      <c r="BZ1061" s="121" t="str">
        <f t="shared" si="97"/>
        <v>Mae Sariang</v>
      </c>
      <c r="CA1061" s="14">
        <f t="shared" si="98"/>
        <v>18.167000000000002</v>
      </c>
      <c r="CB1061" s="14">
        <f t="shared" si="99"/>
        <v>97.933000000000007</v>
      </c>
      <c r="CC1061" s="14">
        <f t="shared" si="100"/>
        <v>1.408736184747575</v>
      </c>
      <c r="CD1061" s="14">
        <f t="shared" si="101"/>
        <v>8969.0105560471711</v>
      </c>
      <c r="CE1061" s="101"/>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0">
        <v>140.08199999999999</v>
      </c>
      <c r="BZ1062" s="121" t="str">
        <f t="shared" si="97"/>
        <v>Sanya</v>
      </c>
      <c r="CA1062" s="14">
        <f t="shared" si="98"/>
        <v>18.216999999999999</v>
      </c>
      <c r="CB1062" s="14">
        <f t="shared" si="99"/>
        <v>109.583</v>
      </c>
      <c r="CC1062" s="14">
        <f t="shared" si="100"/>
        <v>1.5252880774075086</v>
      </c>
      <c r="CD1062" s="14">
        <f t="shared" si="101"/>
        <v>9711.0623091804464</v>
      </c>
      <c r="CE1062" s="101"/>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0">
        <v>158.01300000000001</v>
      </c>
      <c r="BZ1063" s="121" t="str">
        <f t="shared" si="97"/>
        <v>Khalid AB</v>
      </c>
      <c r="CA1063" s="14">
        <f t="shared" si="98"/>
        <v>18.297000000000001</v>
      </c>
      <c r="CB1063" s="14">
        <f t="shared" si="99"/>
        <v>42.804000000000002</v>
      </c>
      <c r="CC1063" s="14">
        <f t="shared" si="100"/>
        <v>0.82490150844288346</v>
      </c>
      <c r="CD1063" s="14">
        <f t="shared" si="101"/>
        <v>5251.9062241942547</v>
      </c>
      <c r="CE1063" s="101"/>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0">
        <v>138.60300000000001</v>
      </c>
      <c r="BZ1064" s="121" t="str">
        <f t="shared" si="97"/>
        <v>Kalingapatam</v>
      </c>
      <c r="CA1064" s="14">
        <f t="shared" si="98"/>
        <v>18.332999999999998</v>
      </c>
      <c r="CB1064" s="14">
        <f t="shared" si="99"/>
        <v>84.132999999999996</v>
      </c>
      <c r="CC1064" s="14">
        <f t="shared" si="100"/>
        <v>1.2602925080875018</v>
      </c>
      <c r="CD1064" s="14">
        <f t="shared" si="101"/>
        <v>8023.9131578560291</v>
      </c>
      <c r="CE1064" s="101"/>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0">
        <v>139.875</v>
      </c>
      <c r="BZ1065" s="121" t="str">
        <f t="shared" si="97"/>
        <v>La Romana Casa de Campo Intl AP</v>
      </c>
      <c r="CA1065" s="14">
        <f t="shared" si="98"/>
        <v>18.45</v>
      </c>
      <c r="CB1065" s="14">
        <f t="shared" si="99"/>
        <v>-68.92</v>
      </c>
      <c r="CC1065" s="14">
        <f t="shared" si="100"/>
        <v>1.0916397462918781</v>
      </c>
      <c r="CD1065" s="14">
        <f t="shared" si="101"/>
        <v>6950.1504354748304</v>
      </c>
      <c r="CE1065" s="101"/>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0">
        <v>132.947</v>
      </c>
      <c r="BZ1066" s="121" t="str">
        <f t="shared" si="97"/>
        <v>San Geronimo</v>
      </c>
      <c r="CA1066" s="14">
        <f t="shared" si="98"/>
        <v>18.466999999999999</v>
      </c>
      <c r="CB1066" s="14">
        <f t="shared" si="99"/>
        <v>-69.966999999999999</v>
      </c>
      <c r="CC1066" s="14">
        <f t="shared" si="100"/>
        <v>1.1027607267478099</v>
      </c>
      <c r="CD1066" s="14">
        <f t="shared" si="101"/>
        <v>7020.9544598072644</v>
      </c>
      <c r="CE1066" s="101"/>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0">
        <v>143.63800000000001</v>
      </c>
      <c r="BZ1067" s="121" t="str">
        <f t="shared" si="97"/>
        <v>Thandwe</v>
      </c>
      <c r="CA1067" s="14">
        <f t="shared" si="98"/>
        <v>18.466999999999999</v>
      </c>
      <c r="CB1067" s="14">
        <f t="shared" si="99"/>
        <v>94.35</v>
      </c>
      <c r="CC1067" s="14">
        <f t="shared" si="100"/>
        <v>1.3673104225882453</v>
      </c>
      <c r="CD1067" s="14">
        <f t="shared" si="101"/>
        <v>8705.2648653194901</v>
      </c>
      <c r="CE1067" s="101"/>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0">
        <v>138.83000000000001</v>
      </c>
      <c r="BZ1068" s="121" t="str">
        <f t="shared" si="97"/>
        <v>Montego Bay Sangster Intl AP</v>
      </c>
      <c r="CA1068" s="14">
        <f t="shared" si="98"/>
        <v>18.504000000000001</v>
      </c>
      <c r="CB1068" s="14">
        <f t="shared" si="99"/>
        <v>-77.912999999999997</v>
      </c>
      <c r="CC1068" s="14">
        <f t="shared" si="100"/>
        <v>1.188558421808678</v>
      </c>
      <c r="CD1068" s="14">
        <f t="shared" si="101"/>
        <v>7567.2032472076726</v>
      </c>
      <c r="CE1068" s="101"/>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0">
        <v>161.91499999999999</v>
      </c>
      <c r="BZ1069" s="121" t="str">
        <f t="shared" si="97"/>
        <v>Karima</v>
      </c>
      <c r="CA1069" s="14">
        <f t="shared" si="98"/>
        <v>18.55</v>
      </c>
      <c r="CB1069" s="14">
        <f t="shared" si="99"/>
        <v>31.85</v>
      </c>
      <c r="CC1069" s="14">
        <f t="shared" si="100"/>
        <v>0.72312665123317643</v>
      </c>
      <c r="CD1069" s="14">
        <f t="shared" si="101"/>
        <v>4603.935526389243</v>
      </c>
      <c r="CE1069" s="101"/>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0">
        <v>159.51499999999999</v>
      </c>
      <c r="BZ1070" s="121" t="str">
        <f t="shared" si="97"/>
        <v>Tidjikja AP</v>
      </c>
      <c r="CA1070" s="14">
        <f t="shared" si="98"/>
        <v>18.57</v>
      </c>
      <c r="CB1070" s="14">
        <f t="shared" si="99"/>
        <v>-11.423999999999999</v>
      </c>
      <c r="CC1070" s="14">
        <f t="shared" si="100"/>
        <v>0.59553679854585484</v>
      </c>
      <c r="CD1070" s="14">
        <f t="shared" si="101"/>
        <v>3791.6083156687046</v>
      </c>
      <c r="CE1070" s="101"/>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0">
        <v>150.435</v>
      </c>
      <c r="BZ1071" s="121" t="str">
        <f t="shared" si="97"/>
        <v>Port Au Prince Louverture Intl AP</v>
      </c>
      <c r="CA1071" s="14">
        <f t="shared" si="98"/>
        <v>18.579999999999998</v>
      </c>
      <c r="CB1071" s="14">
        <f t="shared" si="99"/>
        <v>-72.293000000000006</v>
      </c>
      <c r="CC1071" s="14">
        <f t="shared" si="100"/>
        <v>1.126512677520914</v>
      </c>
      <c r="CD1071" s="14">
        <f t="shared" si="101"/>
        <v>7172.1761715210559</v>
      </c>
      <c r="CE1071" s="101"/>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0">
        <v>158.26</v>
      </c>
      <c r="BZ1072" s="121" t="str">
        <f t="shared" si="97"/>
        <v>Bilma</v>
      </c>
      <c r="CA1072" s="14">
        <f t="shared" si="98"/>
        <v>18.683</v>
      </c>
      <c r="CB1072" s="14">
        <f t="shared" si="99"/>
        <v>12.917</v>
      </c>
      <c r="CC1072" s="14">
        <f t="shared" si="100"/>
        <v>0.60014773776809294</v>
      </c>
      <c r="CD1072" s="14">
        <f t="shared" si="101"/>
        <v>3820.9648147813864</v>
      </c>
      <c r="CE1072" s="101"/>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0">
        <v>140.172</v>
      </c>
      <c r="BZ1073" s="121" t="str">
        <f t="shared" si="97"/>
        <v>Isla Socorro</v>
      </c>
      <c r="CA1073" s="14">
        <f t="shared" si="98"/>
        <v>18.716999999999999</v>
      </c>
      <c r="CB1073" s="14">
        <f t="shared" si="99"/>
        <v>-110.95</v>
      </c>
      <c r="CC1073" s="14">
        <f t="shared" si="100"/>
        <v>1.529499802231149</v>
      </c>
      <c r="CD1073" s="14">
        <f t="shared" si="101"/>
        <v>9737.8771271792939</v>
      </c>
      <c r="CE1073" s="101"/>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0">
        <v>153.98500000000001</v>
      </c>
      <c r="BZ1074" s="121" t="str">
        <f t="shared" si="97"/>
        <v>Ramgundam RS</v>
      </c>
      <c r="CA1074" s="14">
        <f t="shared" si="98"/>
        <v>18.766999999999999</v>
      </c>
      <c r="CB1074" s="14">
        <f t="shared" si="99"/>
        <v>79.433000000000007</v>
      </c>
      <c r="CC1074" s="14">
        <f t="shared" si="100"/>
        <v>1.2037498713442172</v>
      </c>
      <c r="CD1074" s="14">
        <f t="shared" si="101"/>
        <v>7663.922755601875</v>
      </c>
      <c r="CE1074" s="101"/>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0">
        <v>121.437</v>
      </c>
      <c r="BZ1075" s="121" t="str">
        <f t="shared" si="97"/>
        <v>South Point Hawaii</v>
      </c>
      <c r="CA1075" s="14">
        <f t="shared" si="98"/>
        <v>19</v>
      </c>
      <c r="CB1075" s="14">
        <f t="shared" si="99"/>
        <v>-155.667</v>
      </c>
      <c r="CC1075" s="14">
        <f t="shared" si="100"/>
        <v>1.8557314623161576</v>
      </c>
      <c r="CD1075" s="14">
        <f t="shared" si="101"/>
        <v>11814.898527423604</v>
      </c>
      <c r="CE1075" s="101"/>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0">
        <v>134.00700000000001</v>
      </c>
      <c r="BZ1076" s="121" t="str">
        <f t="shared" si="97"/>
        <v>Manzanillo Playa de Oro Intl AP</v>
      </c>
      <c r="CA1076" s="14">
        <f t="shared" si="98"/>
        <v>19.145</v>
      </c>
      <c r="CB1076" s="14">
        <f t="shared" si="99"/>
        <v>-104.559</v>
      </c>
      <c r="CC1076" s="14">
        <f t="shared" si="100"/>
        <v>1.4607472995613526</v>
      </c>
      <c r="CD1076" s="14">
        <f t="shared" si="101"/>
        <v>9300.1500858237414</v>
      </c>
      <c r="CE1076" s="101"/>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0">
        <v>156.86799999999999</v>
      </c>
      <c r="BZ1077" s="121" t="str">
        <f t="shared" si="97"/>
        <v>Dongola AP</v>
      </c>
      <c r="CA1077" s="14">
        <f t="shared" si="98"/>
        <v>19.154</v>
      </c>
      <c r="CB1077" s="14">
        <f t="shared" si="99"/>
        <v>30.43</v>
      </c>
      <c r="CC1077" s="14">
        <f t="shared" si="100"/>
        <v>0.7023797833525508</v>
      </c>
      <c r="CD1077" s="14">
        <f t="shared" si="101"/>
        <v>4471.8462970211558</v>
      </c>
      <c r="CE1077" s="101"/>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0">
        <v>144.00399999999999</v>
      </c>
      <c r="BZ1078" s="121" t="str">
        <f t="shared" si="97"/>
        <v>Colima AP</v>
      </c>
      <c r="CA1078" s="14">
        <f t="shared" si="98"/>
        <v>19.277000000000001</v>
      </c>
      <c r="CB1078" s="14">
        <f t="shared" si="99"/>
        <v>-103.577</v>
      </c>
      <c r="CC1078" s="14">
        <f t="shared" si="100"/>
        <v>1.4490752703751448</v>
      </c>
      <c r="CD1078" s="14">
        <f t="shared" si="101"/>
        <v>9225.8376956721768</v>
      </c>
      <c r="CE1078" s="101"/>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0">
        <v>131.09100000000001</v>
      </c>
      <c r="BZ1079" s="121" t="str">
        <f t="shared" si="97"/>
        <v>Georgetown Roberts Intl AP</v>
      </c>
      <c r="CA1079" s="14">
        <f t="shared" si="98"/>
        <v>19.283000000000001</v>
      </c>
      <c r="CB1079" s="14">
        <f t="shared" si="99"/>
        <v>-81.349999999999994</v>
      </c>
      <c r="CC1079" s="14">
        <f t="shared" si="100"/>
        <v>1.2155403014491211</v>
      </c>
      <c r="CD1079" s="14">
        <f t="shared" si="101"/>
        <v>7738.9889697136177</v>
      </c>
      <c r="CE1079" s="101"/>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0">
        <v>156.90100000000001</v>
      </c>
      <c r="BZ1080" s="121" t="str">
        <f t="shared" si="97"/>
        <v>Abu Hamed</v>
      </c>
      <c r="CA1080" s="14">
        <f t="shared" si="98"/>
        <v>19.533000000000001</v>
      </c>
      <c r="CB1080" s="14">
        <f t="shared" si="99"/>
        <v>33.317</v>
      </c>
      <c r="CC1080" s="14">
        <f t="shared" si="100"/>
        <v>0.72066891670855615</v>
      </c>
      <c r="CD1080" s="14">
        <f t="shared" si="101"/>
        <v>4588.2878507392916</v>
      </c>
      <c r="CE1080" s="101"/>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0">
        <v>163.65199999999999</v>
      </c>
      <c r="BZ1081" s="121" t="str">
        <f t="shared" si="97"/>
        <v>In Guezzam AP</v>
      </c>
      <c r="CA1081" s="14">
        <f t="shared" si="98"/>
        <v>19.57</v>
      </c>
      <c r="CB1081" s="14">
        <f t="shared" si="99"/>
        <v>5.75</v>
      </c>
      <c r="CC1081" s="14">
        <f t="shared" si="100"/>
        <v>0.56303288058608569</v>
      </c>
      <c r="CD1081" s="14">
        <f t="shared" si="101"/>
        <v>3584.6653930331941</v>
      </c>
      <c r="CE1081" s="101"/>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0">
        <v>136.58699999999999</v>
      </c>
      <c r="BZ1082" s="121" t="str">
        <f t="shared" si="97"/>
        <v>Port Sudan Intl AP</v>
      </c>
      <c r="CA1082" s="14">
        <f t="shared" si="98"/>
        <v>19.582999999999998</v>
      </c>
      <c r="CB1082" s="14">
        <f t="shared" si="99"/>
        <v>37.216999999999999</v>
      </c>
      <c r="CC1082" s="14">
        <f t="shared" si="100"/>
        <v>0.75429680487634598</v>
      </c>
      <c r="CD1082" s="14">
        <f t="shared" si="101"/>
        <v>4802.3867623879087</v>
      </c>
      <c r="CE1082" s="101"/>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0">
        <v>154.447</v>
      </c>
      <c r="BZ1083" s="121" t="str">
        <f t="shared" si="97"/>
        <v>Akjoujt</v>
      </c>
      <c r="CA1083" s="14">
        <f t="shared" si="98"/>
        <v>19.75</v>
      </c>
      <c r="CB1083" s="14">
        <f t="shared" si="99"/>
        <v>-14.367000000000001</v>
      </c>
      <c r="CC1083" s="14">
        <f t="shared" si="100"/>
        <v>0.58758489122994662</v>
      </c>
      <c r="CD1083" s="14">
        <f t="shared" si="101"/>
        <v>3740.9808515421482</v>
      </c>
      <c r="CE1083" s="101"/>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0">
        <v>128.10300000000001</v>
      </c>
      <c r="BZ1084" s="121"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1"/>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0">
        <v>114.59399999999999</v>
      </c>
      <c r="BZ1085" s="121" t="str">
        <f t="shared" si="97"/>
        <v>Campeche Ignacio</v>
      </c>
      <c r="CA1085" s="14">
        <f t="shared" si="98"/>
        <v>19.832999999999998</v>
      </c>
      <c r="CB1085" s="14">
        <f t="shared" si="99"/>
        <v>-90.516999999999996</v>
      </c>
      <c r="CC1085" s="14">
        <f t="shared" si="100"/>
        <v>1.3064677601362502</v>
      </c>
      <c r="CD1085" s="14">
        <f t="shared" si="101"/>
        <v>8317.8974592016857</v>
      </c>
      <c r="CE1085" s="101"/>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0">
        <v>152.54900000000001</v>
      </c>
      <c r="BZ1086" s="121" t="str">
        <f t="shared" si="97"/>
        <v>Aurangabad AP</v>
      </c>
      <c r="CA1086" s="14">
        <f t="shared" si="98"/>
        <v>19.863</v>
      </c>
      <c r="CB1086" s="14">
        <f t="shared" si="99"/>
        <v>75.397999999999996</v>
      </c>
      <c r="CC1086" s="14">
        <f t="shared" si="100"/>
        <v>1.1455767912442714</v>
      </c>
      <c r="CD1086" s="14">
        <f t="shared" si="101"/>
        <v>7293.5517981839812</v>
      </c>
      <c r="CE1086" s="101"/>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0">
        <v>118.57899999999999</v>
      </c>
      <c r="BZ1087" s="121" t="str">
        <f t="shared" si="97"/>
        <v>Doi Ang Khang</v>
      </c>
      <c r="CA1087" s="14">
        <f t="shared" si="98"/>
        <v>19.917000000000002</v>
      </c>
      <c r="CB1087" s="14">
        <f t="shared" si="99"/>
        <v>99.033000000000001</v>
      </c>
      <c r="CC1087" s="14">
        <f t="shared" si="100"/>
        <v>1.3962082294705147</v>
      </c>
      <c r="CD1087" s="14">
        <f t="shared" si="101"/>
        <v>8889.2487352448079</v>
      </c>
      <c r="CE1087" s="101"/>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0">
        <v>152.62100000000001</v>
      </c>
      <c r="BZ1088" s="121" t="str">
        <f t="shared" si="97"/>
        <v>Bisha AP</v>
      </c>
      <c r="CA1088" s="14">
        <f t="shared" si="98"/>
        <v>19.984000000000002</v>
      </c>
      <c r="CB1088" s="14">
        <f t="shared" si="99"/>
        <v>42.621000000000002</v>
      </c>
      <c r="CC1088" s="14">
        <f t="shared" si="100"/>
        <v>0.79922092051875315</v>
      </c>
      <c r="CD1088" s="14">
        <f t="shared" si="101"/>
        <v>5088.4054447929684</v>
      </c>
      <c r="CE1088" s="101"/>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0">
        <v>118.07</v>
      </c>
      <c r="BZ1089" s="121" t="str">
        <f t="shared" si="97"/>
        <v>Waimea Kohala AP Hawaii</v>
      </c>
      <c r="CA1089" s="14">
        <f t="shared" si="98"/>
        <v>20.001000000000001</v>
      </c>
      <c r="CB1089" s="14">
        <f t="shared" si="99"/>
        <v>-155.66800000000001</v>
      </c>
      <c r="CC1089" s="14">
        <f t="shared" si="100"/>
        <v>1.8389025525817262</v>
      </c>
      <c r="CD1089" s="14">
        <f t="shared" si="101"/>
        <v>11707.753789686974</v>
      </c>
      <c r="CE1089" s="101"/>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0">
        <v>151.458</v>
      </c>
      <c r="BZ1090" s="121" t="str">
        <f t="shared" si="97"/>
        <v>Haima AP</v>
      </c>
      <c r="CA1090" s="14">
        <f t="shared" si="98"/>
        <v>20.05</v>
      </c>
      <c r="CB1090" s="14">
        <f t="shared" si="99"/>
        <v>56.383000000000003</v>
      </c>
      <c r="CC1090" s="14">
        <f t="shared" si="100"/>
        <v>0.9382264673155668</v>
      </c>
      <c r="CD1090" s="14">
        <f t="shared" si="101"/>
        <v>5973.4130353328037</v>
      </c>
      <c r="CE1090" s="101"/>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0">
        <v>146.86799999999999</v>
      </c>
      <c r="BZ1091" s="121" t="str">
        <f t="shared" si="97"/>
        <v>Aqiq Abdulaziz AP</v>
      </c>
      <c r="CA1091" s="14">
        <f t="shared" si="98"/>
        <v>20.295999999999999</v>
      </c>
      <c r="CB1091" s="14">
        <f t="shared" si="99"/>
        <v>41.634</v>
      </c>
      <c r="CC1091" s="14">
        <f t="shared" si="100"/>
        <v>0.78531084860606415</v>
      </c>
      <c r="CD1091" s="14">
        <f t="shared" si="101"/>
        <v>4999.8440923047892</v>
      </c>
      <c r="CE1091" s="101"/>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0">
        <v>95.367999999999995</v>
      </c>
      <c r="BZ1092" s="121" t="str">
        <f t="shared" si="97"/>
        <v>Viang XaI Caves</v>
      </c>
      <c r="CA1092" s="14">
        <f t="shared" si="98"/>
        <v>20.417000000000002</v>
      </c>
      <c r="CB1092" s="14">
        <f t="shared" si="99"/>
        <v>104.233</v>
      </c>
      <c r="CC1092" s="14">
        <f t="shared" si="100"/>
        <v>1.4418529792877257</v>
      </c>
      <c r="CD1092" s="14">
        <f t="shared" si="101"/>
        <v>9179.8554843090787</v>
      </c>
      <c r="CE1092" s="101"/>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0">
        <v>146.84800000000001</v>
      </c>
      <c r="BZ1093" s="121" t="str">
        <f t="shared" si="97"/>
        <v>Sulayyil</v>
      </c>
      <c r="CA1093" s="14">
        <f t="shared" si="98"/>
        <v>20.466999999999999</v>
      </c>
      <c r="CB1093" s="14">
        <f t="shared" si="99"/>
        <v>45.667000000000002</v>
      </c>
      <c r="CC1093" s="14">
        <f t="shared" si="100"/>
        <v>0.82236161585071821</v>
      </c>
      <c r="CD1093" s="14">
        <f t="shared" si="101"/>
        <v>5235.7354721989559</v>
      </c>
      <c r="CE1093" s="101"/>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0">
        <v>150.40299999999999</v>
      </c>
      <c r="BZ1094" s="121" t="str">
        <f t="shared" si="97"/>
        <v>Wadi Dawasir AP</v>
      </c>
      <c r="CA1094" s="14">
        <f t="shared" si="98"/>
        <v>20.504000000000001</v>
      </c>
      <c r="CB1094" s="14">
        <f t="shared" si="99"/>
        <v>45.2</v>
      </c>
      <c r="CC1094" s="14">
        <f t="shared" si="100"/>
        <v>0.81720848636132559</v>
      </c>
      <c r="CD1094" s="14">
        <f t="shared" si="101"/>
        <v>5202.9270065064793</v>
      </c>
      <c r="CE1094" s="101"/>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0">
        <v>153.63800000000001</v>
      </c>
      <c r="BZ1095" s="121" t="str">
        <f t="shared" si="97"/>
        <v>Atar AP</v>
      </c>
      <c r="CA1095" s="14">
        <f t="shared" si="98"/>
        <v>20.507000000000001</v>
      </c>
      <c r="CB1095" s="14">
        <f t="shared" si="99"/>
        <v>-13.042999999999999</v>
      </c>
      <c r="CC1095" s="14">
        <f t="shared" si="100"/>
        <v>0.56904397918097849</v>
      </c>
      <c r="CD1095" s="14">
        <f t="shared" si="101"/>
        <v>3622.9362966521676</v>
      </c>
      <c r="CE1095" s="101"/>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0">
        <v>140.494</v>
      </c>
      <c r="BZ1096" s="121" t="str">
        <f t="shared" si="97"/>
        <v>Queretaro Intl AP</v>
      </c>
      <c r="CA1096" s="14">
        <f t="shared" si="98"/>
        <v>20.617000000000001</v>
      </c>
      <c r="CB1096" s="14">
        <f t="shared" si="99"/>
        <v>-100.18600000000001</v>
      </c>
      <c r="CC1096" s="14">
        <f t="shared" si="100"/>
        <v>1.3963783488934047</v>
      </c>
      <c r="CD1096" s="14">
        <f t="shared" si="101"/>
        <v>8890.3318357686749</v>
      </c>
      <c r="CE1096" s="101"/>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0">
        <v>141.02199999999999</v>
      </c>
      <c r="BZ1097" s="121"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1"/>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0">
        <v>145.148</v>
      </c>
      <c r="BZ1098" s="121" t="str">
        <f t="shared" si="103"/>
        <v>Masirah AFB</v>
      </c>
      <c r="CA1098" s="14">
        <f t="shared" si="104"/>
        <v>20.675000000000001</v>
      </c>
      <c r="CB1098" s="14">
        <f t="shared" si="105"/>
        <v>58.89</v>
      </c>
      <c r="CC1098" s="14">
        <f t="shared" si="106"/>
        <v>0.95651635490214715</v>
      </c>
      <c r="CD1098" s="14">
        <f t="shared" si="107"/>
        <v>6089.8593910160353</v>
      </c>
      <c r="CE1098" s="101"/>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0">
        <v>131.23099999999999</v>
      </c>
      <c r="BZ1099" s="121" t="str">
        <f t="shared" si="103"/>
        <v>Puerto Vallarta Ordaz Intl AP</v>
      </c>
      <c r="CA1099" s="14">
        <f t="shared" si="104"/>
        <v>20.68</v>
      </c>
      <c r="CB1099" s="14">
        <f t="shared" si="105"/>
        <v>-105.254</v>
      </c>
      <c r="CC1099" s="14">
        <f t="shared" si="106"/>
        <v>1.4463474576132531</v>
      </c>
      <c r="CD1099" s="14">
        <f t="shared" si="107"/>
        <v>9208.4705110131763</v>
      </c>
      <c r="CE1099" s="101"/>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0">
        <v>125.821</v>
      </c>
      <c r="BZ1100" s="121" t="str">
        <f t="shared" si="103"/>
        <v>Valladolid</v>
      </c>
      <c r="CA1100" s="14">
        <f t="shared" si="104"/>
        <v>20.683</v>
      </c>
      <c r="CB1100" s="14">
        <f t="shared" si="105"/>
        <v>-88.2</v>
      </c>
      <c r="CC1100" s="14">
        <f t="shared" si="106"/>
        <v>1.2705825708485587</v>
      </c>
      <c r="CD1100" s="14">
        <f t="shared" si="107"/>
        <v>8089.4269726678804</v>
      </c>
      <c r="CE1100" s="101"/>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0">
        <v>152.798</v>
      </c>
      <c r="BZ1101" s="121" t="str">
        <f t="shared" si="103"/>
        <v>Akola</v>
      </c>
      <c r="CA1101" s="14">
        <f t="shared" si="104"/>
        <v>20.7</v>
      </c>
      <c r="CB1101" s="14">
        <f t="shared" si="105"/>
        <v>77.033000000000001</v>
      </c>
      <c r="CC1101" s="14">
        <f t="shared" si="106"/>
        <v>1.1523842250172756</v>
      </c>
      <c r="CD1101" s="14">
        <f t="shared" si="107"/>
        <v>7336.8927345713046</v>
      </c>
      <c r="CE1101" s="101"/>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0">
        <v>100.43600000000001</v>
      </c>
      <c r="BZ1102" s="121" t="str">
        <f t="shared" si="103"/>
        <v>Dongsha Dao</v>
      </c>
      <c r="CA1102" s="14">
        <f t="shared" si="104"/>
        <v>20.707999999999998</v>
      </c>
      <c r="CB1102" s="14">
        <f t="shared" si="105"/>
        <v>116.718</v>
      </c>
      <c r="CC1102" s="14">
        <f t="shared" si="106"/>
        <v>1.5567692076505664</v>
      </c>
      <c r="CD1102" s="14">
        <f t="shared" si="107"/>
        <v>9911.4934420805184</v>
      </c>
      <c r="CE1102" s="101"/>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0">
        <v>139.64500000000001</v>
      </c>
      <c r="BZ1103" s="121" t="str">
        <f t="shared" si="103"/>
        <v>Santa Cruz Del Sur</v>
      </c>
      <c r="CA1103" s="14">
        <f t="shared" si="104"/>
        <v>20.716999999999999</v>
      </c>
      <c r="CB1103" s="14">
        <f t="shared" si="105"/>
        <v>-78</v>
      </c>
      <c r="CC1103" s="14">
        <f t="shared" si="106"/>
        <v>1.1604766585686461</v>
      </c>
      <c r="CD1103" s="14">
        <f t="shared" si="107"/>
        <v>7388.4148880676021</v>
      </c>
      <c r="CE1103" s="101"/>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0">
        <v>116.63</v>
      </c>
      <c r="BZ1104" s="121" t="str">
        <f t="shared" si="103"/>
        <v>Lanai AP Maui</v>
      </c>
      <c r="CA1104" s="14">
        <f t="shared" si="104"/>
        <v>20.783000000000001</v>
      </c>
      <c r="CB1104" s="14">
        <f t="shared" si="105"/>
        <v>-156.94999999999999</v>
      </c>
      <c r="CC1104" s="14">
        <f t="shared" si="106"/>
        <v>1.8311803906558364</v>
      </c>
      <c r="CD1104" s="14">
        <f t="shared" si="107"/>
        <v>11658.589047147743</v>
      </c>
      <c r="CE1104" s="101"/>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0">
        <v>142.89500000000001</v>
      </c>
      <c r="BZ1105" s="121" t="str">
        <f t="shared" si="103"/>
        <v>Taunggyi</v>
      </c>
      <c r="CA1105" s="14">
        <f t="shared" si="104"/>
        <v>20.783000000000001</v>
      </c>
      <c r="CB1105" s="14">
        <f t="shared" si="105"/>
        <v>97.05</v>
      </c>
      <c r="CC1105" s="14">
        <f t="shared" si="106"/>
        <v>1.3640756863267014</v>
      </c>
      <c r="CD1105" s="14">
        <f t="shared" si="107"/>
        <v>8684.6702472569068</v>
      </c>
      <c r="CE1105" s="101"/>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0">
        <v>109.765</v>
      </c>
      <c r="BZ1106" s="121" t="str">
        <f t="shared" si="103"/>
        <v>Phu Lien</v>
      </c>
      <c r="CA1106" s="14">
        <f t="shared" si="104"/>
        <v>20.8</v>
      </c>
      <c r="CB1106" s="14">
        <f t="shared" si="105"/>
        <v>106.633</v>
      </c>
      <c r="CC1106" s="14">
        <f t="shared" si="106"/>
        <v>1.4602098159848493</v>
      </c>
      <c r="CD1106" s="14">
        <f t="shared" si="107"/>
        <v>9296.728085364357</v>
      </c>
      <c r="CE1106" s="101"/>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0">
        <v>96.396000000000001</v>
      </c>
      <c r="BZ1107" s="121" t="str">
        <f t="shared" si="103"/>
        <v>Itbayat</v>
      </c>
      <c r="CA1107" s="14">
        <f t="shared" si="104"/>
        <v>20.8</v>
      </c>
      <c r="CB1107" s="14">
        <f t="shared" si="105"/>
        <v>121.85</v>
      </c>
      <c r="CC1107" s="14">
        <f t="shared" si="106"/>
        <v>1.600843081083712</v>
      </c>
      <c r="CD1107" s="14">
        <f t="shared" si="107"/>
        <v>10192.098881443604</v>
      </c>
      <c r="CE1107" s="101"/>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0">
        <v>148.40299999999999</v>
      </c>
      <c r="BZ1108" s="121" t="str">
        <f t="shared" si="103"/>
        <v>Veraval</v>
      </c>
      <c r="CA1108" s="14">
        <f t="shared" si="104"/>
        <v>20.9</v>
      </c>
      <c r="CB1108" s="14">
        <f t="shared" si="105"/>
        <v>70.367000000000004</v>
      </c>
      <c r="CC1108" s="14">
        <f t="shared" si="106"/>
        <v>1.0773894575243022</v>
      </c>
      <c r="CD1108" s="14">
        <f t="shared" si="107"/>
        <v>6859.4230219484925</v>
      </c>
      <c r="CE1108" s="101"/>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0">
        <v>142.30000000000001</v>
      </c>
      <c r="BZ1109" s="121" t="str">
        <f t="shared" si="103"/>
        <v>Nouadhibou Intl AP</v>
      </c>
      <c r="CA1109" s="14">
        <f t="shared" si="104"/>
        <v>20.933</v>
      </c>
      <c r="CB1109" s="14">
        <f t="shared" si="105"/>
        <v>-17.03</v>
      </c>
      <c r="CC1109" s="14">
        <f t="shared" si="106"/>
        <v>0.58114119119981678</v>
      </c>
      <c r="CD1109" s="14">
        <f t="shared" si="107"/>
        <v>3699.9557013288081</v>
      </c>
      <c r="CE1109" s="101"/>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0">
        <v>108.202</v>
      </c>
      <c r="BZ1110" s="121" t="str">
        <f t="shared" si="103"/>
        <v>Merida Rejon Intl AP</v>
      </c>
      <c r="CA1110" s="14">
        <f t="shared" si="104"/>
        <v>20.937000000000001</v>
      </c>
      <c r="CB1110" s="14">
        <f t="shared" si="105"/>
        <v>-89.658000000000001</v>
      </c>
      <c r="CC1110" s="14">
        <f t="shared" si="106"/>
        <v>1.2826835242374637</v>
      </c>
      <c r="CD1110" s="14">
        <f t="shared" si="107"/>
        <v>8166.4701975515882</v>
      </c>
      <c r="CE1110" s="101"/>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0">
        <v>92.977000000000004</v>
      </c>
      <c r="BZ1111" s="121" t="str">
        <f t="shared" si="103"/>
        <v>Tuxpan</v>
      </c>
      <c r="CA1111" s="14">
        <f t="shared" si="104"/>
        <v>20.95</v>
      </c>
      <c r="CB1111" s="14">
        <f t="shared" si="105"/>
        <v>-97.4</v>
      </c>
      <c r="CC1111" s="14">
        <f t="shared" si="106"/>
        <v>1.3633583777376301</v>
      </c>
      <c r="CD1111" s="14">
        <f t="shared" si="107"/>
        <v>8680.1033536277246</v>
      </c>
      <c r="CE1111" s="101"/>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0">
        <v>117.15300000000001</v>
      </c>
      <c r="BZ1112" s="121" t="str">
        <f t="shared" si="103"/>
        <v>Matthew Town AP</v>
      </c>
      <c r="CA1112" s="14">
        <f t="shared" si="104"/>
        <v>20.975000000000001</v>
      </c>
      <c r="CB1112" s="14">
        <f t="shared" si="105"/>
        <v>-73.667000000000002</v>
      </c>
      <c r="CC1112" s="14">
        <f t="shared" si="106"/>
        <v>1.1100919735513688</v>
      </c>
      <c r="CD1112" s="14">
        <f t="shared" si="107"/>
        <v>7067.6303602931239</v>
      </c>
      <c r="CE1112" s="101"/>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0">
        <v>127.29300000000001</v>
      </c>
      <c r="BZ1113" s="121" t="str">
        <f t="shared" si="103"/>
        <v>Weizhou Dao</v>
      </c>
      <c r="CA1113" s="14">
        <f t="shared" si="104"/>
        <v>21.033000000000001</v>
      </c>
      <c r="CB1113" s="14">
        <f t="shared" si="105"/>
        <v>109.117</v>
      </c>
      <c r="CC1113" s="14">
        <f t="shared" si="106"/>
        <v>1.4810405288177124</v>
      </c>
      <c r="CD1113" s="14">
        <f t="shared" si="107"/>
        <v>9429.3511309784044</v>
      </c>
      <c r="CE1113" s="101"/>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0">
        <v>111.58199999999999</v>
      </c>
      <c r="BZ1114" s="121" t="str">
        <f t="shared" si="103"/>
        <v>Cancun Intl AP</v>
      </c>
      <c r="CA1114" s="14">
        <f t="shared" si="104"/>
        <v>21.036999999999999</v>
      </c>
      <c r="CB1114" s="14">
        <f t="shared" si="105"/>
        <v>-86.876999999999995</v>
      </c>
      <c r="CC1114" s="14">
        <f t="shared" si="106"/>
        <v>1.2518145050943146</v>
      </c>
      <c r="CD1114" s="14">
        <f t="shared" si="107"/>
        <v>7969.9361966880142</v>
      </c>
      <c r="CE1114" s="101"/>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0">
        <v>106.268</v>
      </c>
      <c r="BZ1115" s="121" t="str">
        <f t="shared" si="103"/>
        <v>Luang Namtha</v>
      </c>
      <c r="CA1115" s="14">
        <f t="shared" si="104"/>
        <v>21.05</v>
      </c>
      <c r="CB1115" s="14">
        <f t="shared" si="105"/>
        <v>101.467</v>
      </c>
      <c r="CC1115" s="14">
        <f t="shared" si="106"/>
        <v>1.4054375649756405</v>
      </c>
      <c r="CD1115" s="14">
        <f t="shared" si="107"/>
        <v>8948.0092103905554</v>
      </c>
      <c r="CE1115" s="101"/>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0">
        <v>134.267</v>
      </c>
      <c r="BZ1116" s="121" t="str">
        <f t="shared" si="103"/>
        <v>Leon San Carlos AP</v>
      </c>
      <c r="CA1116" s="14">
        <f t="shared" si="104"/>
        <v>21.067</v>
      </c>
      <c r="CB1116" s="14">
        <f t="shared" si="105"/>
        <v>-101.55</v>
      </c>
      <c r="CC1116" s="14">
        <f t="shared" si="106"/>
        <v>1.4040257566033179</v>
      </c>
      <c r="CD1116" s="14">
        <f t="shared" si="107"/>
        <v>8939.0206401163086</v>
      </c>
      <c r="CE1116" s="101"/>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0">
        <v>128.899</v>
      </c>
      <c r="BZ1117" s="121" t="str">
        <f t="shared" si="103"/>
        <v>Punta Lucrecia</v>
      </c>
      <c r="CA1117" s="14">
        <f t="shared" si="104"/>
        <v>21.067</v>
      </c>
      <c r="CB1117" s="14">
        <f t="shared" si="105"/>
        <v>-75.617000000000004</v>
      </c>
      <c r="CC1117" s="14">
        <f t="shared" si="106"/>
        <v>1.1300702331436581</v>
      </c>
      <c r="CD1117" s="14">
        <f t="shared" si="107"/>
        <v>7194.826085876618</v>
      </c>
      <c r="CE1117" s="101"/>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0">
        <v>124.428</v>
      </c>
      <c r="BZ1118" s="121" t="str">
        <f t="shared" si="103"/>
        <v>Puerto Padre</v>
      </c>
      <c r="CA1118" s="14">
        <f t="shared" si="104"/>
        <v>21.2</v>
      </c>
      <c r="CB1118" s="14">
        <f t="shared" si="105"/>
        <v>-76.617000000000004</v>
      </c>
      <c r="CC1118" s="14">
        <f t="shared" si="106"/>
        <v>1.1391891593019703</v>
      </c>
      <c r="CD1118" s="14">
        <f t="shared" si="107"/>
        <v>7252.8836170589902</v>
      </c>
      <c r="CE1118" s="101"/>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0">
        <v>149.03200000000001</v>
      </c>
      <c r="BZ1119" s="121" t="str">
        <f t="shared" si="103"/>
        <v>Surat</v>
      </c>
      <c r="CA1119" s="14">
        <f t="shared" si="104"/>
        <v>21.2</v>
      </c>
      <c r="CB1119" s="14">
        <f t="shared" si="105"/>
        <v>72.832999999999998</v>
      </c>
      <c r="CC1119" s="14">
        <f t="shared" si="106"/>
        <v>1.1002789896956371</v>
      </c>
      <c r="CD1119" s="14">
        <f t="shared" si="107"/>
        <v>7005.1539670966586</v>
      </c>
      <c r="CE1119" s="101"/>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0">
        <v>136.33500000000001</v>
      </c>
      <c r="BZ1120" s="121" t="str">
        <f t="shared" si="103"/>
        <v>Nyaung U</v>
      </c>
      <c r="CA1120" s="14">
        <f t="shared" si="104"/>
        <v>21.2</v>
      </c>
      <c r="CB1120" s="14">
        <f t="shared" si="105"/>
        <v>94.917000000000002</v>
      </c>
      <c r="CC1120" s="14">
        <f t="shared" si="106"/>
        <v>1.336401001909155</v>
      </c>
      <c r="CD1120" s="14">
        <f t="shared" si="107"/>
        <v>8508.473639713442</v>
      </c>
      <c r="CE1120" s="101"/>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0">
        <v>129.63200000000001</v>
      </c>
      <c r="BZ1121" s="121" t="str">
        <f t="shared" si="103"/>
        <v>Keng Tung AP</v>
      </c>
      <c r="CA1121" s="14">
        <f t="shared" si="104"/>
        <v>21.3</v>
      </c>
      <c r="CB1121" s="14">
        <f t="shared" si="105"/>
        <v>99.617000000000004</v>
      </c>
      <c r="CC1121" s="14">
        <f t="shared" si="106"/>
        <v>1.3833084784568792</v>
      </c>
      <c r="CD1121" s="14">
        <f t="shared" si="107"/>
        <v>8807.1197999165724</v>
      </c>
      <c r="CE1121" s="101"/>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0">
        <v>119.634</v>
      </c>
      <c r="BZ1122" s="121" t="str">
        <f t="shared" si="103"/>
        <v>NAS Barbers Point Oahu</v>
      </c>
      <c r="CA1122" s="14">
        <f t="shared" si="104"/>
        <v>21.317</v>
      </c>
      <c r="CB1122" s="14">
        <f t="shared" si="105"/>
        <v>-158.06700000000001</v>
      </c>
      <c r="CC1122" s="14">
        <f t="shared" si="106"/>
        <v>1.8266501553635461</v>
      </c>
      <c r="CD1122" s="14">
        <f t="shared" si="107"/>
        <v>11629.74636631236</v>
      </c>
      <c r="CE1122" s="101"/>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0">
        <v>109.244</v>
      </c>
      <c r="BZ1123" s="121" t="str">
        <f t="shared" si="103"/>
        <v>Matlapa</v>
      </c>
      <c r="CA1123" s="14">
        <f t="shared" si="104"/>
        <v>21.317</v>
      </c>
      <c r="CB1123" s="14">
        <f t="shared" si="105"/>
        <v>-98.816999999999993</v>
      </c>
      <c r="CC1123" s="14">
        <f t="shared" si="106"/>
        <v>1.3728973035552936</v>
      </c>
      <c r="CD1123" s="14">
        <f t="shared" si="107"/>
        <v>8740.8348995894721</v>
      </c>
      <c r="CE1123" s="101"/>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0">
        <v>149.74799999999999</v>
      </c>
      <c r="BZ1124" s="121" t="str">
        <f t="shared" si="103"/>
        <v>Bordj Mokhtar AP</v>
      </c>
      <c r="CA1124" s="14">
        <f t="shared" si="104"/>
        <v>21.332999999999998</v>
      </c>
      <c r="CB1124" s="14">
        <f t="shared" si="105"/>
        <v>0.95</v>
      </c>
      <c r="CC1124" s="14">
        <f t="shared" si="106"/>
        <v>0.52670720132737847</v>
      </c>
      <c r="CD1124" s="14">
        <f t="shared" si="107"/>
        <v>3353.3904359089065</v>
      </c>
      <c r="CE1124" s="101"/>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0">
        <v>141.52199999999999</v>
      </c>
      <c r="BZ1125" s="121" t="str">
        <f t="shared" si="103"/>
        <v>Arafat</v>
      </c>
      <c r="CA1125" s="14">
        <f t="shared" si="104"/>
        <v>21.332999999999998</v>
      </c>
      <c r="CB1125" s="14">
        <f t="shared" si="105"/>
        <v>39.966999999999999</v>
      </c>
      <c r="CC1125" s="14">
        <f t="shared" si="106"/>
        <v>0.75471547839304964</v>
      </c>
      <c r="CD1125" s="14">
        <f t="shared" si="107"/>
        <v>4805.0523340055806</v>
      </c>
      <c r="CE1125" s="101"/>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0">
        <v>116.068</v>
      </c>
      <c r="BZ1126" s="121" t="str">
        <f t="shared" si="103"/>
        <v>Son La</v>
      </c>
      <c r="CA1126" s="14">
        <f t="shared" si="104"/>
        <v>21.332999999999998</v>
      </c>
      <c r="CB1126" s="14">
        <f t="shared" si="105"/>
        <v>103.9</v>
      </c>
      <c r="CC1126" s="14">
        <f t="shared" si="106"/>
        <v>1.4258673062329317</v>
      </c>
      <c r="CD1126" s="14">
        <f t="shared" si="107"/>
        <v>9078.0793874597912</v>
      </c>
      <c r="CE1126" s="101"/>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0">
        <v>144.85</v>
      </c>
      <c r="BZ1127" s="121" t="str">
        <f t="shared" si="103"/>
        <v>Ghaba Qarn Alam AP</v>
      </c>
      <c r="CA1127" s="14">
        <f t="shared" si="104"/>
        <v>21.382999999999999</v>
      </c>
      <c r="CB1127" s="14">
        <f t="shared" si="105"/>
        <v>57.05</v>
      </c>
      <c r="CC1127" s="14">
        <f t="shared" si="106"/>
        <v>0.92757923873472747</v>
      </c>
      <c r="CD1127" s="14">
        <f t="shared" si="107"/>
        <v>5905.6252503890191</v>
      </c>
      <c r="CE1127" s="101"/>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0">
        <v>118.607</v>
      </c>
      <c r="BZ1128" s="121" t="str">
        <f t="shared" si="103"/>
        <v>Mindat</v>
      </c>
      <c r="CA1128" s="14">
        <f t="shared" si="104"/>
        <v>21.382999999999999</v>
      </c>
      <c r="CB1128" s="14">
        <f t="shared" si="105"/>
        <v>93.95</v>
      </c>
      <c r="CC1128" s="14">
        <f t="shared" si="106"/>
        <v>1.3238959912677708</v>
      </c>
      <c r="CD1128" s="14">
        <f t="shared" si="107"/>
        <v>8428.8579006840973</v>
      </c>
      <c r="CE1128" s="101"/>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0">
        <v>138.41</v>
      </c>
      <c r="BZ1129" s="121" t="str">
        <f t="shared" si="103"/>
        <v>Coxs Bazar Intl AP</v>
      </c>
      <c r="CA1129" s="14">
        <f t="shared" si="104"/>
        <v>21.452000000000002</v>
      </c>
      <c r="CB1129" s="14">
        <f t="shared" si="105"/>
        <v>91.963999999999999</v>
      </c>
      <c r="CC1129" s="14">
        <f t="shared" si="106"/>
        <v>1.3022298712555558</v>
      </c>
      <c r="CD1129" s="14">
        <f t="shared" si="107"/>
        <v>8290.9160623171356</v>
      </c>
      <c r="CE1129" s="101"/>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0">
        <v>143.31</v>
      </c>
      <c r="BZ1130" s="121" t="str">
        <f t="shared" si="103"/>
        <v>Balasore</v>
      </c>
      <c r="CA1130" s="14">
        <f t="shared" si="104"/>
        <v>21.516999999999999</v>
      </c>
      <c r="CB1130" s="14">
        <f t="shared" si="105"/>
        <v>86.933000000000007</v>
      </c>
      <c r="CC1130" s="14">
        <f t="shared" si="106"/>
        <v>1.2482114677196186</v>
      </c>
      <c r="CD1130" s="14">
        <f t="shared" si="107"/>
        <v>7946.9967133430382</v>
      </c>
      <c r="CE1130" s="101"/>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0">
        <v>122.67400000000001</v>
      </c>
      <c r="BZ1131" s="121" t="str">
        <f t="shared" si="103"/>
        <v>Mong Cai</v>
      </c>
      <c r="CA1131" s="14">
        <f t="shared" si="104"/>
        <v>21.516999999999999</v>
      </c>
      <c r="CB1131" s="14">
        <f t="shared" si="105"/>
        <v>107.967</v>
      </c>
      <c r="CC1131" s="14">
        <f t="shared" si="106"/>
        <v>1.4631508926773003</v>
      </c>
      <c r="CD1131" s="14">
        <f t="shared" si="107"/>
        <v>9315.4530589870519</v>
      </c>
      <c r="CE1131" s="101"/>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0">
        <v>143.47800000000001</v>
      </c>
      <c r="BZ1132" s="121" t="str">
        <f t="shared" si="103"/>
        <v>Jeddah</v>
      </c>
      <c r="CA1132" s="14">
        <f t="shared" si="104"/>
        <v>21.541</v>
      </c>
      <c r="CB1132" s="14">
        <f t="shared" si="105"/>
        <v>39.189</v>
      </c>
      <c r="CC1132" s="14">
        <f t="shared" si="106"/>
        <v>0.7443935686642642</v>
      </c>
      <c r="CD1132" s="14">
        <f t="shared" si="107"/>
        <v>4739.3357588807421</v>
      </c>
      <c r="CE1132" s="101"/>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0">
        <v>129.71299999999999</v>
      </c>
      <c r="BZ1133" s="121" t="str">
        <f t="shared" si="103"/>
        <v>Punta Del Este Caves</v>
      </c>
      <c r="CA1133" s="14">
        <f t="shared" si="104"/>
        <v>21.55</v>
      </c>
      <c r="CB1133" s="14">
        <f t="shared" si="105"/>
        <v>-82.533000000000001</v>
      </c>
      <c r="CC1133" s="14">
        <f t="shared" si="106"/>
        <v>1.1985509350456374</v>
      </c>
      <c r="CD1133" s="14">
        <f t="shared" si="107"/>
        <v>7630.8226513758063</v>
      </c>
      <c r="CE1133" s="101"/>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0">
        <v>133.577</v>
      </c>
      <c r="BZ1134" s="121" t="str">
        <f t="shared" si="103"/>
        <v>Acuna Intl AP</v>
      </c>
      <c r="CA1134" s="14">
        <f t="shared" si="104"/>
        <v>21.616</v>
      </c>
      <c r="CB1134" s="14">
        <f t="shared" si="105"/>
        <v>-81.546000000000006</v>
      </c>
      <c r="CC1134" s="14">
        <f t="shared" si="106"/>
        <v>1.1870656502433088</v>
      </c>
      <c r="CD1134" s="14">
        <f t="shared" si="107"/>
        <v>7557.6992080039372</v>
      </c>
      <c r="CE1134" s="101"/>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0">
        <v>118.84099999999999</v>
      </c>
      <c r="BZ1135" s="121" t="str">
        <f t="shared" si="103"/>
        <v>Shangchuan Dao</v>
      </c>
      <c r="CA1135" s="14">
        <f t="shared" si="104"/>
        <v>21.724</v>
      </c>
      <c r="CB1135" s="14">
        <f t="shared" si="105"/>
        <v>112.777</v>
      </c>
      <c r="CC1135" s="14">
        <f t="shared" si="106"/>
        <v>1.5058967418038851</v>
      </c>
      <c r="CD1135" s="14">
        <f t="shared" si="107"/>
        <v>9587.6033566754995</v>
      </c>
      <c r="CE1135" s="101"/>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0">
        <v>129.267</v>
      </c>
      <c r="BZ1136" s="121" t="str">
        <f t="shared" si="103"/>
        <v>Providenciales Intl AP</v>
      </c>
      <c r="CA1136" s="14">
        <f t="shared" si="104"/>
        <v>21.765999999999998</v>
      </c>
      <c r="CB1136" s="14">
        <f t="shared" si="105"/>
        <v>-72.266000000000005</v>
      </c>
      <c r="CC1136" s="14">
        <f t="shared" si="106"/>
        <v>1.0846033313243151</v>
      </c>
      <c r="CD1136" s="14">
        <f t="shared" si="107"/>
        <v>6905.3516429087767</v>
      </c>
      <c r="CE1136" s="101"/>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0">
        <v>147.30500000000001</v>
      </c>
      <c r="BZ1137" s="121" t="str">
        <f t="shared" si="103"/>
        <v>Wadi Halfa</v>
      </c>
      <c r="CA1137" s="14">
        <f t="shared" si="104"/>
        <v>21.817</v>
      </c>
      <c r="CB1137" s="14">
        <f t="shared" si="105"/>
        <v>31.483000000000001</v>
      </c>
      <c r="CC1137" s="14">
        <f t="shared" si="106"/>
        <v>0.67103706274222852</v>
      </c>
      <c r="CD1137" s="14">
        <f t="shared" si="107"/>
        <v>4272.2963777013865</v>
      </c>
      <c r="CE1137" s="101"/>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0">
        <v>102.145</v>
      </c>
      <c r="BZ1138" s="121" t="str">
        <f t="shared" si="103"/>
        <v>Port Allen AP Kauai</v>
      </c>
      <c r="CA1138" s="14">
        <f t="shared" si="104"/>
        <v>21.9</v>
      </c>
      <c r="CB1138" s="14">
        <f t="shared" si="105"/>
        <v>-159.6</v>
      </c>
      <c r="CC1138" s="14">
        <f t="shared" si="106"/>
        <v>1.8225582801155527</v>
      </c>
      <c r="CD1138" s="14">
        <f t="shared" si="107"/>
        <v>11603.694595448069</v>
      </c>
      <c r="CE1138" s="101"/>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0">
        <v>141.37299999999999</v>
      </c>
      <c r="BZ1139" s="121" t="str">
        <f t="shared" si="103"/>
        <v>Jharsuguda AP</v>
      </c>
      <c r="CA1139" s="14">
        <f t="shared" si="104"/>
        <v>21.914000000000001</v>
      </c>
      <c r="CB1139" s="14">
        <f t="shared" si="105"/>
        <v>84.05</v>
      </c>
      <c r="CC1139" s="14">
        <f t="shared" si="106"/>
        <v>1.2122155527028295</v>
      </c>
      <c r="CD1139" s="14">
        <f t="shared" si="107"/>
        <v>7717.8212685325498</v>
      </c>
      <c r="CE1139" s="101"/>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0">
        <v>118.05</v>
      </c>
      <c r="BZ1140" s="121" t="str">
        <f t="shared" si="103"/>
        <v>La Bajada</v>
      </c>
      <c r="CA1140" s="14">
        <f t="shared" si="104"/>
        <v>21.917000000000002</v>
      </c>
      <c r="CB1140" s="14">
        <f t="shared" si="105"/>
        <v>-84.466999999999999</v>
      </c>
      <c r="CC1140" s="14">
        <f t="shared" si="106"/>
        <v>1.2144994430766525</v>
      </c>
      <c r="CD1140" s="14">
        <f t="shared" si="107"/>
        <v>7732.3621294073237</v>
      </c>
      <c r="CE1140" s="101"/>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0">
        <v>131.17599999999999</v>
      </c>
      <c r="BZ1141" s="121" t="str">
        <f t="shared" si="103"/>
        <v>Cantarranas</v>
      </c>
      <c r="CA1141" s="14">
        <f t="shared" si="104"/>
        <v>21.917000000000002</v>
      </c>
      <c r="CB1141" s="14">
        <f t="shared" si="105"/>
        <v>-80.167000000000002</v>
      </c>
      <c r="CC1141" s="14">
        <f t="shared" si="106"/>
        <v>1.168275063819304</v>
      </c>
      <c r="CD1141" s="14">
        <f t="shared" si="107"/>
        <v>7438.0650495178224</v>
      </c>
      <c r="CE1141" s="101"/>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0">
        <v>131.66999999999999</v>
      </c>
      <c r="BZ1142" s="121" t="str">
        <f t="shared" si="103"/>
        <v>Kalapara</v>
      </c>
      <c r="CA1142" s="14">
        <f t="shared" si="104"/>
        <v>21.983000000000001</v>
      </c>
      <c r="CB1142" s="14">
        <f t="shared" si="105"/>
        <v>90.233000000000004</v>
      </c>
      <c r="CC1142" s="14">
        <f t="shared" si="106"/>
        <v>1.276987515699963</v>
      </c>
      <c r="CD1142" s="14">
        <f t="shared" si="107"/>
        <v>8130.2053800127869</v>
      </c>
      <c r="CE1142" s="101"/>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0">
        <v>128.613</v>
      </c>
      <c r="BZ1143" s="121" t="str">
        <f t="shared" si="103"/>
        <v>Hengchun</v>
      </c>
      <c r="CA1143" s="14">
        <f t="shared" si="104"/>
        <v>22</v>
      </c>
      <c r="CB1143" s="14">
        <f t="shared" si="105"/>
        <v>120.75</v>
      </c>
      <c r="CC1143" s="14">
        <f t="shared" si="106"/>
        <v>1.573602418640607</v>
      </c>
      <c r="CD1143" s="14">
        <f t="shared" si="107"/>
        <v>10018.66556465143</v>
      </c>
      <c r="CE1143" s="101"/>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0">
        <v>130.50700000000001</v>
      </c>
      <c r="BZ1144" s="121" t="str">
        <f t="shared" si="103"/>
        <v>Cheung Chau</v>
      </c>
      <c r="CA1144" s="14">
        <f t="shared" si="104"/>
        <v>22.201000000000001</v>
      </c>
      <c r="CB1144" s="14">
        <f t="shared" si="105"/>
        <v>114.027</v>
      </c>
      <c r="CC1144" s="14">
        <f t="shared" si="106"/>
        <v>1.5106409596372039</v>
      </c>
      <c r="CD1144" s="14">
        <f t="shared" si="107"/>
        <v>9617.8084016568973</v>
      </c>
      <c r="CE1144" s="101"/>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0">
        <v>130.648</v>
      </c>
      <c r="BZ1145" s="121" t="str">
        <f t="shared" si="103"/>
        <v>Taishan</v>
      </c>
      <c r="CA1145" s="14">
        <f t="shared" si="104"/>
        <v>22.266999999999999</v>
      </c>
      <c r="CB1145" s="14">
        <f t="shared" si="105"/>
        <v>112.783</v>
      </c>
      <c r="CC1145" s="14">
        <f t="shared" si="106"/>
        <v>1.4981981134457307</v>
      </c>
      <c r="CD1145" s="14">
        <f t="shared" si="107"/>
        <v>9538.588445467165</v>
      </c>
      <c r="CE1145" s="101"/>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0">
        <v>101.599</v>
      </c>
      <c r="BZ1146" s="121" t="str">
        <f t="shared" si="103"/>
        <v>Colonel Hill Church Grove Crooked Island</v>
      </c>
      <c r="CA1146" s="14">
        <f t="shared" si="104"/>
        <v>22.75</v>
      </c>
      <c r="CB1146" s="14">
        <f t="shared" si="105"/>
        <v>-74.233000000000004</v>
      </c>
      <c r="CC1146" s="14">
        <f t="shared" si="106"/>
        <v>1.0932508648379229</v>
      </c>
      <c r="CD1146" s="14">
        <f t="shared" si="107"/>
        <v>6960.4079552311705</v>
      </c>
      <c r="CE1146" s="101"/>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0">
        <v>133.666</v>
      </c>
      <c r="BZ1147" s="121" t="str">
        <f t="shared" si="103"/>
        <v>Zacatecas La Bufa Hill</v>
      </c>
      <c r="CA1147" s="14">
        <f t="shared" si="104"/>
        <v>22.783000000000001</v>
      </c>
      <c r="CB1147" s="14">
        <f t="shared" si="105"/>
        <v>-102.56699999999999</v>
      </c>
      <c r="CC1147" s="14">
        <f t="shared" si="106"/>
        <v>1.3906666687665614</v>
      </c>
      <c r="CD1147" s="14">
        <f t="shared" si="107"/>
        <v>8853.967241811999</v>
      </c>
      <c r="CE1147" s="101"/>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0">
        <v>136.76300000000001</v>
      </c>
      <c r="BZ1148" s="121" t="str">
        <f t="shared" si="103"/>
        <v>Shalatin</v>
      </c>
      <c r="CA1148" s="14">
        <f t="shared" si="104"/>
        <v>23.132999999999999</v>
      </c>
      <c r="CB1148" s="14">
        <f t="shared" si="105"/>
        <v>35.582999999999998</v>
      </c>
      <c r="CC1148" s="14">
        <f t="shared" si="106"/>
        <v>0.68811187509538041</v>
      </c>
      <c r="CD1148" s="14">
        <f t="shared" si="107"/>
        <v>4381.0067053667362</v>
      </c>
      <c r="CE1148" s="101"/>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0">
        <v>120.952</v>
      </c>
      <c r="BZ1149" s="121" t="str">
        <f t="shared" si="103"/>
        <v>Mazatlan</v>
      </c>
      <c r="CA1149" s="14">
        <f t="shared" si="104"/>
        <v>23.2</v>
      </c>
      <c r="CB1149" s="14">
        <f t="shared" si="105"/>
        <v>-106.417</v>
      </c>
      <c r="CC1149" s="14">
        <f t="shared" si="106"/>
        <v>1.4227069579711211</v>
      </c>
      <c r="CD1149" s="14">
        <f t="shared" si="107"/>
        <v>9057.9583759972775</v>
      </c>
      <c r="CE1149" s="101"/>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0">
        <v>142.50299999999999</v>
      </c>
      <c r="BZ1150" s="121" t="str">
        <f t="shared" si="103"/>
        <v>Bhuj</v>
      </c>
      <c r="CA1150" s="14">
        <f t="shared" si="104"/>
        <v>23.288</v>
      </c>
      <c r="CB1150" s="14">
        <f t="shared" si="105"/>
        <v>69.67</v>
      </c>
      <c r="CC1150" s="14">
        <f t="shared" si="106"/>
        <v>1.0389467366206004</v>
      </c>
      <c r="CD1150" s="14">
        <f t="shared" si="107"/>
        <v>6614.6694809224582</v>
      </c>
      <c r="CE1150" s="101"/>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0">
        <v>136.935</v>
      </c>
      <c r="BZ1151" s="121" t="str">
        <f t="shared" si="103"/>
        <v>Rustaq</v>
      </c>
      <c r="CA1151" s="14">
        <f t="shared" si="104"/>
        <v>23.417000000000002</v>
      </c>
      <c r="CB1151" s="14">
        <f t="shared" si="105"/>
        <v>57.433</v>
      </c>
      <c r="CC1151" s="14">
        <f t="shared" si="106"/>
        <v>0.90501344921076932</v>
      </c>
      <c r="CD1151" s="14">
        <f t="shared" si="107"/>
        <v>5761.955479826418</v>
      </c>
      <c r="CE1151" s="101"/>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0">
        <v>126.312</v>
      </c>
      <c r="BZ1152" s="121" t="str">
        <f t="shared" si="103"/>
        <v>Honghe Mengzi</v>
      </c>
      <c r="CA1152" s="14">
        <f t="shared" si="104"/>
        <v>23.443999999999999</v>
      </c>
      <c r="CB1152" s="14">
        <f t="shared" si="105"/>
        <v>103.328</v>
      </c>
      <c r="CC1152" s="14">
        <f t="shared" si="106"/>
        <v>1.3910967531819201</v>
      </c>
      <c r="CD1152" s="14">
        <f t="shared" si="107"/>
        <v>8856.7054632782347</v>
      </c>
      <c r="CE1152" s="101"/>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0">
        <v>132.01900000000001</v>
      </c>
      <c r="BZ1153" s="121" t="str">
        <f t="shared" si="103"/>
        <v>Panagarh AFB</v>
      </c>
      <c r="CA1153" s="14">
        <f t="shared" si="104"/>
        <v>23.466999999999999</v>
      </c>
      <c r="CB1153" s="14">
        <f t="shared" si="105"/>
        <v>87.433000000000007</v>
      </c>
      <c r="CC1153" s="14">
        <f t="shared" si="106"/>
        <v>1.2278852658664565</v>
      </c>
      <c r="CD1153" s="14">
        <f t="shared" si="107"/>
        <v>7817.5857413248668</v>
      </c>
      <c r="CE1153" s="101"/>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0">
        <v>128.27199999999999</v>
      </c>
      <c r="BZ1154" s="121" t="str">
        <f t="shared" si="103"/>
        <v>Yuanjiang</v>
      </c>
      <c r="CA1154" s="14">
        <f t="shared" si="104"/>
        <v>23.6</v>
      </c>
      <c r="CB1154" s="14">
        <f t="shared" si="105"/>
        <v>101.983</v>
      </c>
      <c r="CC1154" s="14">
        <f t="shared" si="106"/>
        <v>1.3756550063165669</v>
      </c>
      <c r="CD1154" s="14">
        <f t="shared" si="107"/>
        <v>8758.3923851173477</v>
      </c>
      <c r="CE1154" s="101"/>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0">
        <v>136.892</v>
      </c>
      <c r="BZ1155" s="121" t="str">
        <f t="shared" si="103"/>
        <v>Muscat Sultan Qaboos Port</v>
      </c>
      <c r="CA1155" s="14">
        <f t="shared" si="104"/>
        <v>23.628</v>
      </c>
      <c r="CB1155" s="14">
        <f t="shared" si="105"/>
        <v>58.564</v>
      </c>
      <c r="CC1155" s="14">
        <f t="shared" si="106"/>
        <v>0.91439629162230918</v>
      </c>
      <c r="CD1155" s="14">
        <f t="shared" si="107"/>
        <v>5821.6932884707712</v>
      </c>
      <c r="CE1155" s="101"/>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0">
        <v>138.684</v>
      </c>
      <c r="BZ1156" s="121" t="str">
        <f t="shared" si="103"/>
        <v>Sombrerete</v>
      </c>
      <c r="CA1156" s="14">
        <f t="shared" si="104"/>
        <v>23.632999999999999</v>
      </c>
      <c r="CB1156" s="14">
        <f t="shared" si="105"/>
        <v>-103.65</v>
      </c>
      <c r="CC1156" s="14">
        <f t="shared" si="106"/>
        <v>1.3896977013818514</v>
      </c>
      <c r="CD1156" s="14">
        <f t="shared" si="107"/>
        <v>8847.7981103621041</v>
      </c>
      <c r="CE1156" s="101"/>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0">
        <v>124.89</v>
      </c>
      <c r="BZ1157" s="121" t="str">
        <f t="shared" si="103"/>
        <v>Dakhla AP</v>
      </c>
      <c r="CA1157" s="14">
        <f t="shared" si="104"/>
        <v>23.718</v>
      </c>
      <c r="CB1157" s="14">
        <f t="shared" si="105"/>
        <v>-15.932</v>
      </c>
      <c r="CC1157" s="14">
        <f t="shared" si="106"/>
        <v>0.52940557821172962</v>
      </c>
      <c r="CD1157" s="14">
        <f t="shared" si="107"/>
        <v>3370.5702109597446</v>
      </c>
      <c r="CE1157" s="101"/>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0">
        <v>117.309</v>
      </c>
      <c r="BZ1158" s="121" t="str">
        <f t="shared" si="103"/>
        <v>Ciudad Victoria</v>
      </c>
      <c r="CA1158" s="14">
        <f t="shared" si="104"/>
        <v>23.733000000000001</v>
      </c>
      <c r="CB1158" s="14">
        <f t="shared" si="105"/>
        <v>-99.132999999999996</v>
      </c>
      <c r="CC1158" s="14">
        <f t="shared" si="106"/>
        <v>1.343330916247137</v>
      </c>
      <c r="CD1158" s="14">
        <f t="shared" si="107"/>
        <v>8552.5943739735612</v>
      </c>
      <c r="CE1158" s="101"/>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0">
        <v>125.122</v>
      </c>
      <c r="BZ1159" s="121" t="str">
        <f t="shared" si="103"/>
        <v>Dhaka Shahjalal Intl AP</v>
      </c>
      <c r="CA1159" s="14">
        <f t="shared" si="104"/>
        <v>23.843</v>
      </c>
      <c r="CB1159" s="14">
        <f t="shared" si="105"/>
        <v>90.397999999999996</v>
      </c>
      <c r="CC1159" s="14">
        <f t="shared" si="106"/>
        <v>1.2541238282774645</v>
      </c>
      <c r="CD1159" s="14">
        <f t="shared" si="107"/>
        <v>7984.6389808084541</v>
      </c>
      <c r="CE1159" s="101"/>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0">
        <v>119.07599999999999</v>
      </c>
      <c r="BZ1160" s="121" t="str">
        <f t="shared" si="103"/>
        <v>Dawan</v>
      </c>
      <c r="CA1160" s="14">
        <f t="shared" si="104"/>
        <v>23.85</v>
      </c>
      <c r="CB1160" s="14">
        <f t="shared" si="105"/>
        <v>109.417</v>
      </c>
      <c r="CC1160" s="14">
        <f t="shared" si="106"/>
        <v>1.4442303788999313</v>
      </c>
      <c r="CD1160" s="14">
        <f t="shared" si="107"/>
        <v>9194.991691108251</v>
      </c>
      <c r="CE1160" s="101"/>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0">
        <v>118.404</v>
      </c>
      <c r="BZ1161" s="121"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1"/>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0">
        <v>124.872</v>
      </c>
      <c r="BZ1162" s="121" t="str">
        <f t="shared" si="109"/>
        <v>Huaiji</v>
      </c>
      <c r="CA1162" s="14">
        <f t="shared" si="110"/>
        <v>23.914000000000001</v>
      </c>
      <c r="CB1162" s="14">
        <f t="shared" si="111"/>
        <v>112.187</v>
      </c>
      <c r="CC1162" s="14">
        <f t="shared" si="112"/>
        <v>1.4691991853727251</v>
      </c>
      <c r="CD1162" s="14">
        <f t="shared" si="113"/>
        <v>9353.9607665469666</v>
      </c>
      <c r="CE1162" s="101"/>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0">
        <v>141.089</v>
      </c>
      <c r="BZ1163" s="121" t="str">
        <f t="shared" si="109"/>
        <v>Aswan Intl AP</v>
      </c>
      <c r="CA1163" s="14">
        <f t="shared" si="110"/>
        <v>23.963999999999999</v>
      </c>
      <c r="CB1163" s="14">
        <f t="shared" si="111"/>
        <v>32.82</v>
      </c>
      <c r="CC1163" s="14">
        <f t="shared" si="112"/>
        <v>0.65116254916814265</v>
      </c>
      <c r="CD1163" s="14">
        <f t="shared" si="113"/>
        <v>4145.7611726202304</v>
      </c>
      <c r="CE1163" s="101"/>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0">
        <v>123.79900000000001</v>
      </c>
      <c r="BZ1164" s="121" t="str">
        <f t="shared" si="109"/>
        <v>Song Lin Ba</v>
      </c>
      <c r="CA1164" s="14">
        <f t="shared" si="110"/>
        <v>23.966999999999999</v>
      </c>
      <c r="CB1164" s="14">
        <f t="shared" si="111"/>
        <v>115.967</v>
      </c>
      <c r="CC1164" s="14">
        <f t="shared" si="112"/>
        <v>1.5028016094732011</v>
      </c>
      <c r="CD1164" s="14">
        <f t="shared" si="113"/>
        <v>9567.8975559394712</v>
      </c>
      <c r="CE1164" s="101"/>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0">
        <v>115.949</v>
      </c>
      <c r="BZ1165" s="121" t="str">
        <f t="shared" si="109"/>
        <v>Ruili</v>
      </c>
      <c r="CA1165" s="14">
        <f t="shared" si="110"/>
        <v>24</v>
      </c>
      <c r="CB1165" s="14">
        <f t="shared" si="111"/>
        <v>97.85</v>
      </c>
      <c r="CC1165" s="14">
        <f t="shared" si="112"/>
        <v>1.3287809129593777</v>
      </c>
      <c r="CD1165" s="14">
        <f t="shared" si="113"/>
        <v>8459.9587659077297</v>
      </c>
      <c r="CE1165" s="101"/>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0">
        <v>78.706999999999994</v>
      </c>
      <c r="BZ1166" s="121" t="str">
        <f t="shared" si="109"/>
        <v>Hualien AP</v>
      </c>
      <c r="CA1166" s="14">
        <f t="shared" si="110"/>
        <v>24.016999999999999</v>
      </c>
      <c r="CB1166" s="14">
        <f t="shared" si="111"/>
        <v>121.617</v>
      </c>
      <c r="CC1166" s="14">
        <f t="shared" si="112"/>
        <v>1.5512049043239973</v>
      </c>
      <c r="CD1166" s="14">
        <f t="shared" si="113"/>
        <v>9876.0671530326581</v>
      </c>
      <c r="CE1166" s="101"/>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0">
        <v>106.185</v>
      </c>
      <c r="BZ1167" s="121" t="str">
        <f t="shared" si="109"/>
        <v>Guangnan</v>
      </c>
      <c r="CA1167" s="14">
        <f t="shared" si="110"/>
        <v>24.045000000000002</v>
      </c>
      <c r="CB1167" s="14">
        <f t="shared" si="111"/>
        <v>105.056</v>
      </c>
      <c r="CC1167" s="14">
        <f t="shared" si="112"/>
        <v>1.3997184586221176</v>
      </c>
      <c r="CD1167" s="14">
        <f t="shared" si="113"/>
        <v>8911.59733582435</v>
      </c>
      <c r="CE1167" s="101"/>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0">
        <v>130.28200000000001</v>
      </c>
      <c r="BZ1168" s="121" t="str">
        <f t="shared" si="109"/>
        <v>Durango</v>
      </c>
      <c r="CA1168" s="14">
        <f t="shared" si="110"/>
        <v>24.05</v>
      </c>
      <c r="CB1168" s="14">
        <f t="shared" si="111"/>
        <v>-104.6</v>
      </c>
      <c r="CC1168" s="14">
        <f t="shared" si="112"/>
        <v>1.3932605521475598</v>
      </c>
      <c r="CD1168" s="14">
        <f t="shared" si="113"/>
        <v>8870.4817373415481</v>
      </c>
      <c r="CE1168" s="101"/>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0">
        <v>123.95099999999999</v>
      </c>
      <c r="BZ1169" s="121" t="str">
        <f t="shared" si="109"/>
        <v>Daltonganj</v>
      </c>
      <c r="CA1169" s="14">
        <f t="shared" si="110"/>
        <v>24.05</v>
      </c>
      <c r="CB1169" s="14">
        <f t="shared" si="111"/>
        <v>84.066999999999993</v>
      </c>
      <c r="CC1169" s="14">
        <f t="shared" si="112"/>
        <v>1.1845511887498335</v>
      </c>
      <c r="CD1169" s="14">
        <f t="shared" si="113"/>
        <v>7541.6903683631808</v>
      </c>
      <c r="CE1169" s="101"/>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0">
        <v>135.203</v>
      </c>
      <c r="BZ1170" s="121" t="str">
        <f t="shared" si="109"/>
        <v>Yanbu Abdulaziz Intl AP</v>
      </c>
      <c r="CA1170" s="14">
        <f t="shared" si="110"/>
        <v>24.143999999999998</v>
      </c>
      <c r="CB1170" s="14">
        <f t="shared" si="111"/>
        <v>38.063000000000002</v>
      </c>
      <c r="CC1170" s="14">
        <f t="shared" si="112"/>
        <v>0.69703372710114397</v>
      </c>
      <c r="CD1170" s="14">
        <f t="shared" si="113"/>
        <v>4437.809523158714</v>
      </c>
      <c r="CE1170" s="101"/>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0">
        <v>131.68600000000001</v>
      </c>
      <c r="BZ1171" s="121" t="str">
        <f t="shared" si="109"/>
        <v>Kharj</v>
      </c>
      <c r="CA1171" s="14">
        <f t="shared" si="110"/>
        <v>24.15</v>
      </c>
      <c r="CB1171" s="14">
        <f t="shared" si="111"/>
        <v>47.317</v>
      </c>
      <c r="CC1171" s="14">
        <f t="shared" si="112"/>
        <v>0.78900998025586411</v>
      </c>
      <c r="CD1171" s="14">
        <f t="shared" si="113"/>
        <v>5023.3953797456015</v>
      </c>
      <c r="CE1171" s="101"/>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0">
        <v>121.09699999999999</v>
      </c>
      <c r="BZ1172" s="121" t="str">
        <f t="shared" si="109"/>
        <v>Taichung</v>
      </c>
      <c r="CA1172" s="14">
        <f t="shared" si="110"/>
        <v>24.15</v>
      </c>
      <c r="CB1172" s="14">
        <f t="shared" si="111"/>
        <v>120.68300000000001</v>
      </c>
      <c r="CC1172" s="14">
        <f t="shared" si="112"/>
        <v>1.5413172392677319</v>
      </c>
      <c r="CD1172" s="14">
        <f t="shared" si="113"/>
        <v>9813.1152865125314</v>
      </c>
      <c r="CE1172" s="101"/>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0">
        <v>120.58</v>
      </c>
      <c r="BZ1173" s="121" t="str">
        <f t="shared" si="109"/>
        <v>Ishwardi AP</v>
      </c>
      <c r="CA1173" s="14">
        <f t="shared" si="110"/>
        <v>24.152999999999999</v>
      </c>
      <c r="CB1173" s="14">
        <f t="shared" si="111"/>
        <v>89.049000000000007</v>
      </c>
      <c r="CC1173" s="14">
        <f t="shared" si="112"/>
        <v>1.2359121838712421</v>
      </c>
      <c r="CD1173" s="14">
        <f t="shared" si="113"/>
        <v>7868.690776530836</v>
      </c>
      <c r="CE1173" s="101"/>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0">
        <v>129.38200000000001</v>
      </c>
      <c r="BZ1174" s="121" t="str">
        <f t="shared" si="109"/>
        <v>La Paz</v>
      </c>
      <c r="CA1174" s="14">
        <f t="shared" si="110"/>
        <v>24.167000000000002</v>
      </c>
      <c r="CB1174" s="14">
        <f t="shared" si="111"/>
        <v>-110.3</v>
      </c>
      <c r="CC1174" s="14">
        <f t="shared" si="112"/>
        <v>1.4461900435352171</v>
      </c>
      <c r="CD1174" s="14">
        <f t="shared" si="113"/>
        <v>9207.4683016975778</v>
      </c>
      <c r="CE1174" s="101"/>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0">
        <v>139.828</v>
      </c>
      <c r="BZ1175" s="121" t="str">
        <f t="shared" si="109"/>
        <v>Kufra AP</v>
      </c>
      <c r="CA1175" s="14">
        <f t="shared" si="110"/>
        <v>24.178999999999998</v>
      </c>
      <c r="CB1175" s="14">
        <f t="shared" si="111"/>
        <v>23.314</v>
      </c>
      <c r="CC1175" s="14">
        <f t="shared" si="112"/>
        <v>0.57039702258127301</v>
      </c>
      <c r="CD1175" s="14">
        <f t="shared" si="113"/>
        <v>3631.5507275665022</v>
      </c>
      <c r="CE1175" s="101"/>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0">
        <v>144.01300000000001</v>
      </c>
      <c r="BZ1176" s="121" t="str">
        <f t="shared" si="109"/>
        <v>Mertouek</v>
      </c>
      <c r="CA1176" s="14">
        <f t="shared" si="110"/>
        <v>24.216999999999999</v>
      </c>
      <c r="CB1176" s="14">
        <f t="shared" si="111"/>
        <v>5.5330000000000004</v>
      </c>
      <c r="CC1176" s="14">
        <f t="shared" si="112"/>
        <v>0.48212483709996234</v>
      </c>
      <c r="CD1176" s="14">
        <f t="shared" si="113"/>
        <v>3069.5475846365907</v>
      </c>
      <c r="CE1176" s="101"/>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0">
        <v>130.64500000000001</v>
      </c>
      <c r="BZ1177" s="121" t="str">
        <f t="shared" si="109"/>
        <v>Buraimi</v>
      </c>
      <c r="CA1177" s="14">
        <f t="shared" si="110"/>
        <v>24.233000000000001</v>
      </c>
      <c r="CB1177" s="14">
        <f t="shared" si="111"/>
        <v>55.783000000000001</v>
      </c>
      <c r="CC1177" s="14">
        <f t="shared" si="112"/>
        <v>0.87680217268308103</v>
      </c>
      <c r="CD1177" s="14">
        <f t="shared" si="113"/>
        <v>5582.3425475287067</v>
      </c>
      <c r="CE1177" s="101"/>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0">
        <v>136.83600000000001</v>
      </c>
      <c r="BZ1178" s="121" t="str">
        <f t="shared" si="109"/>
        <v>Dhafra AB</v>
      </c>
      <c r="CA1178" s="14">
        <f t="shared" si="110"/>
        <v>24.248000000000001</v>
      </c>
      <c r="CB1178" s="14">
        <f t="shared" si="111"/>
        <v>54.548000000000002</v>
      </c>
      <c r="CC1178" s="14">
        <f t="shared" si="112"/>
        <v>0.86345411980542519</v>
      </c>
      <c r="CD1178" s="14">
        <f t="shared" si="113"/>
        <v>5497.3594055759613</v>
      </c>
      <c r="CE1178" s="101"/>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0">
        <v>109.42700000000001</v>
      </c>
      <c r="BZ1179" s="121" t="str">
        <f t="shared" si="109"/>
        <v>Mangrove Cay Andros Island</v>
      </c>
      <c r="CA1179" s="14">
        <f t="shared" si="110"/>
        <v>24.25</v>
      </c>
      <c r="CB1179" s="14">
        <f t="shared" si="111"/>
        <v>-77.650000000000006</v>
      </c>
      <c r="CC1179" s="14">
        <f t="shared" si="112"/>
        <v>1.1109658129104358</v>
      </c>
      <c r="CD1179" s="14">
        <f t="shared" si="113"/>
        <v>7073.1938394744047</v>
      </c>
      <c r="CE1179" s="101"/>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0">
        <v>123.136</v>
      </c>
      <c r="BZ1180" s="121" t="str">
        <f t="shared" si="109"/>
        <v>Bhamo</v>
      </c>
      <c r="CA1180" s="14">
        <f t="shared" si="110"/>
        <v>24.266999999999999</v>
      </c>
      <c r="CB1180" s="14">
        <f t="shared" si="111"/>
        <v>97.2</v>
      </c>
      <c r="CC1180" s="14">
        <f t="shared" si="112"/>
        <v>1.3185980738814598</v>
      </c>
      <c r="CD1180" s="14">
        <f t="shared" si="113"/>
        <v>8395.1276128719728</v>
      </c>
      <c r="CE1180" s="101"/>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0">
        <v>108.74299999999999</v>
      </c>
      <c r="BZ1181" s="121" t="str">
        <f t="shared" si="109"/>
        <v>The Bight Cat Island</v>
      </c>
      <c r="CA1181" s="14">
        <f t="shared" si="110"/>
        <v>24.29</v>
      </c>
      <c r="CB1181" s="14">
        <f t="shared" si="111"/>
        <v>-75.414000000000001</v>
      </c>
      <c r="CC1181" s="14">
        <f t="shared" si="112"/>
        <v>1.0862806710343382</v>
      </c>
      <c r="CD1181" s="14">
        <f t="shared" si="113"/>
        <v>6916.0307734146572</v>
      </c>
      <c r="CE1181" s="101"/>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0">
        <v>113.08199999999999</v>
      </c>
      <c r="BZ1182" s="121" t="str">
        <f t="shared" si="109"/>
        <v>Minami Torishima AB</v>
      </c>
      <c r="CA1182" s="14">
        <f t="shared" si="110"/>
        <v>24.29</v>
      </c>
      <c r="CB1182" s="14">
        <f t="shared" si="111"/>
        <v>153.97900000000001</v>
      </c>
      <c r="CC1182" s="14">
        <f t="shared" si="112"/>
        <v>1.7603230673298802</v>
      </c>
      <c r="CD1182" s="14">
        <f t="shared" si="113"/>
        <v>11207.461229345843</v>
      </c>
      <c r="CE1182" s="101"/>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0">
        <v>139.04400000000001</v>
      </c>
      <c r="BZ1183" s="121" t="str">
        <f t="shared" si="109"/>
        <v>Tiska Djanet AP</v>
      </c>
      <c r="CA1183" s="14">
        <f t="shared" si="110"/>
        <v>24.292999999999999</v>
      </c>
      <c r="CB1183" s="14">
        <f t="shared" si="111"/>
        <v>9.452</v>
      </c>
      <c r="CC1183" s="14">
        <f t="shared" si="112"/>
        <v>0.49177979522938442</v>
      </c>
      <c r="CD1183" s="14">
        <f t="shared" si="113"/>
        <v>3131.0178743321003</v>
      </c>
      <c r="CE1183" s="101"/>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0">
        <v>124.366</v>
      </c>
      <c r="BZ1184" s="121" t="str">
        <f t="shared" si="109"/>
        <v>Sreemangal</v>
      </c>
      <c r="CA1184" s="14">
        <f t="shared" si="110"/>
        <v>24.3</v>
      </c>
      <c r="CB1184" s="14">
        <f t="shared" si="111"/>
        <v>91.733000000000004</v>
      </c>
      <c r="CC1184" s="14">
        <f t="shared" si="112"/>
        <v>1.2620057769437565</v>
      </c>
      <c r="CD1184" s="14">
        <f t="shared" si="113"/>
        <v>8034.8210387094241</v>
      </c>
      <c r="CE1184" s="101"/>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0">
        <v>118.98399999999999</v>
      </c>
      <c r="BZ1185" s="121" t="str">
        <f t="shared" si="109"/>
        <v>Lianping</v>
      </c>
      <c r="CA1185" s="14">
        <f t="shared" si="110"/>
        <v>24.367000000000001</v>
      </c>
      <c r="CB1185" s="14">
        <f t="shared" si="111"/>
        <v>114.483</v>
      </c>
      <c r="CC1185" s="14">
        <f t="shared" si="112"/>
        <v>1.4837019075297391</v>
      </c>
      <c r="CD1185" s="14">
        <f t="shared" si="113"/>
        <v>9446.2953495057955</v>
      </c>
      <c r="CE1185" s="101"/>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0">
        <v>105.172</v>
      </c>
      <c r="BZ1186" s="121" t="str">
        <f t="shared" si="109"/>
        <v>Kinmen AP</v>
      </c>
      <c r="CA1186" s="14">
        <f t="shared" si="110"/>
        <v>24.428000000000001</v>
      </c>
      <c r="CB1186" s="14">
        <f t="shared" si="111"/>
        <v>118.35899999999999</v>
      </c>
      <c r="CC1186" s="14">
        <f t="shared" si="112"/>
        <v>1.517214973891539</v>
      </c>
      <c r="CD1186" s="14">
        <f t="shared" si="113"/>
        <v>9659.6632243562235</v>
      </c>
      <c r="CE1186" s="101"/>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0">
        <v>133.77199999999999</v>
      </c>
      <c r="BZ1187" s="121" t="str">
        <f t="shared" si="109"/>
        <v>Riyadh Dawadmi AP</v>
      </c>
      <c r="CA1187" s="14">
        <f t="shared" si="110"/>
        <v>24.45</v>
      </c>
      <c r="CB1187" s="14">
        <f t="shared" si="111"/>
        <v>44.121000000000002</v>
      </c>
      <c r="CC1187" s="14">
        <f t="shared" si="112"/>
        <v>0.75241372450402189</v>
      </c>
      <c r="CD1187" s="14">
        <f t="shared" si="113"/>
        <v>4790.3977413631619</v>
      </c>
      <c r="CE1187" s="101"/>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0">
        <v>116.259</v>
      </c>
      <c r="BZ1188" s="121" t="str">
        <f t="shared" si="109"/>
        <v>Puerto Cortes</v>
      </c>
      <c r="CA1188" s="14">
        <f t="shared" si="110"/>
        <v>24.466999999999999</v>
      </c>
      <c r="CB1188" s="14">
        <f t="shared" si="111"/>
        <v>-111.833</v>
      </c>
      <c r="CC1188" s="14">
        <f t="shared" si="112"/>
        <v>1.4562201381319362</v>
      </c>
      <c r="CD1188" s="14">
        <f t="shared" si="113"/>
        <v>9271.3269753726963</v>
      </c>
      <c r="CE1188" s="101"/>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0">
        <v>127.70699999999999</v>
      </c>
      <c r="BZ1189" s="121" t="str">
        <f t="shared" si="109"/>
        <v>Hexian Babu</v>
      </c>
      <c r="CA1189" s="14">
        <f t="shared" si="110"/>
        <v>24.466999999999999</v>
      </c>
      <c r="CB1189" s="14">
        <f t="shared" si="111"/>
        <v>111.56699999999999</v>
      </c>
      <c r="CC1189" s="14">
        <f t="shared" si="112"/>
        <v>1.4556096776828671</v>
      </c>
      <c r="CD1189" s="14">
        <f t="shared" si="113"/>
        <v>9267.4403525464841</v>
      </c>
      <c r="CE1189" s="101"/>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0">
        <v>135.864</v>
      </c>
      <c r="BZ1190" s="121" t="str">
        <f t="shared" si="109"/>
        <v>Medina Abdulaziz Intl AP</v>
      </c>
      <c r="CA1190" s="14">
        <f t="shared" si="110"/>
        <v>24.553000000000001</v>
      </c>
      <c r="CB1190" s="14">
        <f t="shared" si="111"/>
        <v>39.704999999999998</v>
      </c>
      <c r="CC1190" s="14">
        <f t="shared" si="112"/>
        <v>0.70718964520084548</v>
      </c>
      <c r="CD1190" s="14">
        <f t="shared" si="113"/>
        <v>4502.469278213488</v>
      </c>
      <c r="CE1190" s="101"/>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0">
        <v>133.15</v>
      </c>
      <c r="BZ1191" s="121" t="str">
        <f t="shared" si="109"/>
        <v>Satna</v>
      </c>
      <c r="CA1191" s="14">
        <f t="shared" si="110"/>
        <v>24.567</v>
      </c>
      <c r="CB1191" s="14">
        <f t="shared" si="111"/>
        <v>80.832999999999998</v>
      </c>
      <c r="CC1191" s="14">
        <f t="shared" si="112"/>
        <v>1.1432975944509582</v>
      </c>
      <c r="CD1191" s="14">
        <f t="shared" si="113"/>
        <v>7279.0408199611866</v>
      </c>
      <c r="CE1191" s="101"/>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0">
        <v>114.26</v>
      </c>
      <c r="BZ1192" s="121" t="str">
        <f t="shared" si="109"/>
        <v>NAS Key West</v>
      </c>
      <c r="CA1192" s="14">
        <f t="shared" si="110"/>
        <v>24.582999999999998</v>
      </c>
      <c r="CB1192" s="14">
        <f t="shared" si="111"/>
        <v>-81.683000000000007</v>
      </c>
      <c r="CC1192" s="14">
        <f t="shared" si="112"/>
        <v>1.1500565234442521</v>
      </c>
      <c r="CD1192" s="14">
        <f t="shared" si="113"/>
        <v>7322.0729406270502</v>
      </c>
      <c r="CE1192" s="101"/>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0">
        <v>134.99199999999999</v>
      </c>
      <c r="BZ1193" s="121" t="str">
        <f t="shared" si="109"/>
        <v>Udaipur</v>
      </c>
      <c r="CA1193" s="14">
        <f t="shared" si="110"/>
        <v>24.582999999999998</v>
      </c>
      <c r="CB1193" s="14">
        <f t="shared" si="111"/>
        <v>73.7</v>
      </c>
      <c r="CC1193" s="14">
        <f t="shared" si="112"/>
        <v>1.0661389258305873</v>
      </c>
      <c r="CD1193" s="14">
        <f t="shared" si="113"/>
        <v>6787.7941828410821</v>
      </c>
      <c r="CE1193" s="101"/>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0">
        <v>136.24199999999999</v>
      </c>
      <c r="BZ1194" s="121" t="str">
        <f t="shared" si="109"/>
        <v>Badin</v>
      </c>
      <c r="CA1194" s="14">
        <f t="shared" si="110"/>
        <v>24.632999999999999</v>
      </c>
      <c r="CB1194" s="14">
        <f t="shared" si="111"/>
        <v>68.900000000000006</v>
      </c>
      <c r="CC1194" s="14">
        <f t="shared" si="112"/>
        <v>1.0133959664225938</v>
      </c>
      <c r="CD1194" s="14">
        <f t="shared" si="113"/>
        <v>6451.9952129493377</v>
      </c>
      <c r="CE1194" s="101"/>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0">
        <v>117.003</v>
      </c>
      <c r="BZ1195" s="121" t="str">
        <f t="shared" si="109"/>
        <v>Zhangzhou</v>
      </c>
      <c r="CA1195" s="14">
        <f t="shared" si="110"/>
        <v>24.632999999999999</v>
      </c>
      <c r="CB1195" s="14">
        <f t="shared" si="111"/>
        <v>117.65</v>
      </c>
      <c r="CC1195" s="14">
        <f t="shared" si="112"/>
        <v>1.5080348374462289</v>
      </c>
      <c r="CD1195" s="14">
        <f t="shared" si="113"/>
        <v>9601.2159852099594</v>
      </c>
      <c r="CE1195" s="101"/>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0">
        <v>132.922</v>
      </c>
      <c r="BZ1196" s="121" t="str">
        <f t="shared" si="109"/>
        <v>Guna</v>
      </c>
      <c r="CA1196" s="14">
        <f t="shared" si="110"/>
        <v>24.65</v>
      </c>
      <c r="CB1196" s="14">
        <f t="shared" si="111"/>
        <v>77.316999999999993</v>
      </c>
      <c r="CC1196" s="14">
        <f t="shared" si="112"/>
        <v>1.1044069347765237</v>
      </c>
      <c r="CD1196" s="14">
        <f t="shared" si="113"/>
        <v>7031.4353840192243</v>
      </c>
      <c r="CE1196" s="101"/>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0">
        <v>115.709</v>
      </c>
      <c r="BZ1197" s="121" t="str">
        <f t="shared" si="109"/>
        <v>Pulaski Shoal Lightstation</v>
      </c>
      <c r="CA1197" s="14">
        <f t="shared" si="110"/>
        <v>24.68</v>
      </c>
      <c r="CB1197" s="14">
        <f t="shared" si="111"/>
        <v>-82.77</v>
      </c>
      <c r="CC1197" s="14">
        <f t="shared" si="112"/>
        <v>1.1604293280172755</v>
      </c>
      <c r="CD1197" s="14">
        <f t="shared" si="113"/>
        <v>7388.113548313956</v>
      </c>
      <c r="CE1197" s="101"/>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0">
        <v>130.28</v>
      </c>
      <c r="BZ1198" s="121" t="str">
        <f t="shared" si="109"/>
        <v>Riyadh AB</v>
      </c>
      <c r="CA1198" s="14">
        <f t="shared" si="110"/>
        <v>24.71</v>
      </c>
      <c r="CB1198" s="14">
        <f t="shared" si="111"/>
        <v>46.725000000000001</v>
      </c>
      <c r="CC1198" s="14">
        <f t="shared" si="112"/>
        <v>0.77547086019114375</v>
      </c>
      <c r="CD1198" s="14">
        <f t="shared" si="113"/>
        <v>4937.1957689917781</v>
      </c>
      <c r="CE1198" s="101"/>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0">
        <v>124.068</v>
      </c>
      <c r="BZ1199" s="121" t="str">
        <f t="shared" si="109"/>
        <v>Abu Samra</v>
      </c>
      <c r="CA1199" s="14">
        <f t="shared" si="110"/>
        <v>24.738</v>
      </c>
      <c r="CB1199" s="14">
        <f t="shared" si="111"/>
        <v>50.895000000000003</v>
      </c>
      <c r="CC1199" s="14">
        <f t="shared" si="112"/>
        <v>0.81846108597111833</v>
      </c>
      <c r="CD1199" s="14">
        <f t="shared" si="113"/>
        <v>5210.9019412347616</v>
      </c>
      <c r="CE1199" s="101"/>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0">
        <v>116.973</v>
      </c>
      <c r="BZ1200" s="121" t="str">
        <f t="shared" si="109"/>
        <v>Culiacan Intl AP</v>
      </c>
      <c r="CA1200" s="14">
        <f t="shared" si="110"/>
        <v>24.765000000000001</v>
      </c>
      <c r="CB1200" s="14">
        <f t="shared" si="111"/>
        <v>-107.47499999999999</v>
      </c>
      <c r="CC1200" s="14">
        <f t="shared" si="112"/>
        <v>1.4110873349827686</v>
      </c>
      <c r="CD1200" s="14">
        <f t="shared" si="113"/>
        <v>8983.9796407534614</v>
      </c>
      <c r="CE1200" s="101"/>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0">
        <v>90.658000000000001</v>
      </c>
      <c r="BZ1201" s="121" t="str">
        <f t="shared" si="109"/>
        <v>Miyako AP</v>
      </c>
      <c r="CA1201" s="14">
        <f t="shared" si="110"/>
        <v>24.783000000000001</v>
      </c>
      <c r="CB1201" s="14">
        <f t="shared" si="111"/>
        <v>125.295</v>
      </c>
      <c r="CC1201" s="14">
        <f t="shared" si="112"/>
        <v>1.5700997226371884</v>
      </c>
      <c r="CD1201" s="14">
        <f t="shared" si="113"/>
        <v>9996.3649254193115</v>
      </c>
      <c r="CE1201" s="101"/>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0">
        <v>101.21299999999999</v>
      </c>
      <c r="BZ1202" s="121" t="str">
        <f t="shared" si="109"/>
        <v>Iwo To AP</v>
      </c>
      <c r="CA1202" s="14">
        <f t="shared" si="110"/>
        <v>24.783999999999999</v>
      </c>
      <c r="CB1202" s="14">
        <f t="shared" si="111"/>
        <v>141.322</v>
      </c>
      <c r="CC1202" s="14">
        <f t="shared" si="112"/>
        <v>1.684808220677668</v>
      </c>
      <c r="CD1202" s="14">
        <f t="shared" si="113"/>
        <v>10726.680325089214</v>
      </c>
      <c r="CE1202" s="101"/>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0">
        <v>107.435</v>
      </c>
      <c r="BZ1203" s="121" t="str">
        <f t="shared" si="109"/>
        <v>Homalin AP</v>
      </c>
      <c r="CA1203" s="14">
        <f t="shared" si="110"/>
        <v>24.867000000000001</v>
      </c>
      <c r="CB1203" s="14">
        <f t="shared" si="111"/>
        <v>94.917000000000002</v>
      </c>
      <c r="CC1203" s="14">
        <f t="shared" si="112"/>
        <v>1.2873097684596315</v>
      </c>
      <c r="CD1203" s="14">
        <f t="shared" si="113"/>
        <v>8195.9241391147571</v>
      </c>
      <c r="CE1203" s="101"/>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0">
        <v>132.96</v>
      </c>
      <c r="BZ1204" s="121" t="str">
        <f t="shared" si="109"/>
        <v>Karachi Jinnah Intl AP</v>
      </c>
      <c r="CA1204" s="14">
        <f t="shared" si="110"/>
        <v>24.907</v>
      </c>
      <c r="CB1204" s="14">
        <f t="shared" si="111"/>
        <v>67.161000000000001</v>
      </c>
      <c r="CC1204" s="14">
        <f t="shared" si="112"/>
        <v>0.99102090714403246</v>
      </c>
      <c r="CD1204" s="14">
        <f t="shared" si="113"/>
        <v>6309.5397659789342</v>
      </c>
      <c r="CE1204" s="101"/>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0">
        <v>112.776</v>
      </c>
      <c r="BZ1205" s="121" t="str">
        <f t="shared" si="109"/>
        <v>Molasses Reef Lighthouse</v>
      </c>
      <c r="CA1205" s="14">
        <f t="shared" si="110"/>
        <v>25.012</v>
      </c>
      <c r="CB1205" s="14">
        <f t="shared" si="111"/>
        <v>-80.376000000000005</v>
      </c>
      <c r="CC1205" s="14">
        <f t="shared" si="112"/>
        <v>1.1305341280264163</v>
      </c>
      <c r="CD1205" s="14">
        <f t="shared" si="113"/>
        <v>7197.7795686829822</v>
      </c>
      <c r="CE1205" s="101"/>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0">
        <v>128.46100000000001</v>
      </c>
      <c r="BZ1206" s="121" t="str">
        <f t="shared" si="109"/>
        <v>Jiwani</v>
      </c>
      <c r="CA1206" s="14">
        <f t="shared" si="110"/>
        <v>25.068000000000001</v>
      </c>
      <c r="CB1206" s="14">
        <f t="shared" si="111"/>
        <v>61.805</v>
      </c>
      <c r="CC1206" s="14">
        <f t="shared" si="112"/>
        <v>0.93087102237639074</v>
      </c>
      <c r="CD1206" s="14">
        <f t="shared" si="113"/>
        <v>5926.5830724070511</v>
      </c>
      <c r="CE1206" s="101"/>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0">
        <v>129.506</v>
      </c>
      <c r="BZ1207" s="121" t="str">
        <f t="shared" si="109"/>
        <v>Bir Moghrein AP</v>
      </c>
      <c r="CA1207" s="14">
        <f t="shared" si="110"/>
        <v>25.236999999999998</v>
      </c>
      <c r="CB1207" s="14">
        <f t="shared" si="111"/>
        <v>-11.589</v>
      </c>
      <c r="CC1207" s="14">
        <f t="shared" si="112"/>
        <v>0.48324975056711067</v>
      </c>
      <c r="CD1207" s="14">
        <f t="shared" si="113"/>
        <v>3076.7095791042066</v>
      </c>
      <c r="CE1207" s="101"/>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0">
        <v>139.357</v>
      </c>
      <c r="BZ1208" s="121" t="str">
        <f t="shared" si="109"/>
        <v>Arak</v>
      </c>
      <c r="CA1208" s="14">
        <f t="shared" si="110"/>
        <v>25.266999999999999</v>
      </c>
      <c r="CB1208" s="14">
        <f t="shared" si="111"/>
        <v>3.7330000000000001</v>
      </c>
      <c r="CC1208" s="14">
        <f t="shared" si="112"/>
        <v>0.46069290307781768</v>
      </c>
      <c r="CD1208" s="14">
        <f t="shared" si="113"/>
        <v>2933.0967398564767</v>
      </c>
      <c r="CE1208" s="101"/>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0">
        <v>124.273</v>
      </c>
      <c r="BZ1209" s="121" t="str">
        <f t="shared" si="109"/>
        <v>Chabahar</v>
      </c>
      <c r="CA1209" s="14">
        <f t="shared" si="110"/>
        <v>25.283000000000001</v>
      </c>
      <c r="CB1209" s="14">
        <f t="shared" si="111"/>
        <v>60.616999999999997</v>
      </c>
      <c r="CC1209" s="14">
        <f t="shared" si="112"/>
        <v>0.91528651713145959</v>
      </c>
      <c r="CD1209" s="14">
        <f t="shared" si="113"/>
        <v>5827.3610934688113</v>
      </c>
      <c r="CE1209" s="101"/>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0">
        <v>126.70699999999999</v>
      </c>
      <c r="BZ1210" s="121" t="str">
        <f t="shared" si="109"/>
        <v>Ahsa Intl AP</v>
      </c>
      <c r="CA1210" s="14">
        <f t="shared" si="110"/>
        <v>25.285</v>
      </c>
      <c r="CB1210" s="14">
        <f t="shared" si="111"/>
        <v>49.484999999999999</v>
      </c>
      <c r="CC1210" s="14">
        <f t="shared" si="112"/>
        <v>0.79653142812037658</v>
      </c>
      <c r="CD1210" s="14">
        <f t="shared" si="113"/>
        <v>5071.2822346613502</v>
      </c>
      <c r="CE1210" s="101"/>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0">
        <v>130.98599999999999</v>
      </c>
      <c r="BZ1211" s="121" t="str">
        <f t="shared" si="109"/>
        <v>Pasni AP</v>
      </c>
      <c r="CA1211" s="14">
        <f t="shared" si="110"/>
        <v>25.29</v>
      </c>
      <c r="CB1211" s="14">
        <f t="shared" si="111"/>
        <v>63.344000000000001</v>
      </c>
      <c r="CC1211" s="14">
        <f t="shared" si="112"/>
        <v>0.9447254698008295</v>
      </c>
      <c r="CD1211" s="14">
        <f t="shared" si="113"/>
        <v>6014.7902800754318</v>
      </c>
      <c r="CE1211" s="101"/>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0">
        <v>138.661</v>
      </c>
      <c r="BZ1212" s="121" t="str">
        <f t="shared" si="109"/>
        <v>Afara</v>
      </c>
      <c r="CA1212" s="14">
        <f t="shared" si="110"/>
        <v>25.332999999999998</v>
      </c>
      <c r="CB1212" s="14">
        <f t="shared" si="111"/>
        <v>7.8</v>
      </c>
      <c r="CC1212" s="14">
        <f t="shared" si="112"/>
        <v>0.46866378151686638</v>
      </c>
      <c r="CD1212" s="14">
        <f t="shared" si="113"/>
        <v>2983.8449875658985</v>
      </c>
      <c r="CE1212" s="101"/>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0">
        <v>133.03100000000001</v>
      </c>
      <c r="BZ1213" s="121" t="str">
        <f t="shared" si="109"/>
        <v>Kharga</v>
      </c>
      <c r="CA1213" s="14">
        <f t="shared" si="110"/>
        <v>25.45</v>
      </c>
      <c r="CB1213" s="14">
        <f t="shared" si="111"/>
        <v>30.533000000000001</v>
      </c>
      <c r="CC1213" s="14">
        <f t="shared" si="112"/>
        <v>0.60944034196673336</v>
      </c>
      <c r="CD1213" s="14">
        <f t="shared" si="113"/>
        <v>3880.128103162247</v>
      </c>
      <c r="CE1213" s="101"/>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0">
        <v>103.584</v>
      </c>
      <c r="BZ1214" s="121"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1"/>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0">
        <v>133.959</v>
      </c>
      <c r="BZ1215" s="121" t="str">
        <f t="shared" si="109"/>
        <v>Dakhla</v>
      </c>
      <c r="CA1215" s="14">
        <f t="shared" si="110"/>
        <v>25.5</v>
      </c>
      <c r="CB1215" s="14">
        <f t="shared" si="111"/>
        <v>28.966999999999999</v>
      </c>
      <c r="CC1215" s="14">
        <f t="shared" si="112"/>
        <v>0.59521596814161581</v>
      </c>
      <c r="CD1215" s="14">
        <f t="shared" si="113"/>
        <v>3789.5656824819689</v>
      </c>
      <c r="CE1215" s="101"/>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0">
        <v>121.621</v>
      </c>
      <c r="BZ1216" s="121"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1"/>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0">
        <v>131.55600000000001</v>
      </c>
      <c r="BZ1217" s="121" t="str">
        <f t="shared" si="109"/>
        <v>Marsa Alam Intl AP</v>
      </c>
      <c r="CA1217" s="14">
        <f t="shared" si="110"/>
        <v>25.556999999999999</v>
      </c>
      <c r="CB1217" s="14">
        <f t="shared" si="111"/>
        <v>34.582000000000001</v>
      </c>
      <c r="CC1217" s="14">
        <f t="shared" si="112"/>
        <v>0.64442518252414549</v>
      </c>
      <c r="CD1217" s="14">
        <f t="shared" si="113"/>
        <v>4102.8663331149919</v>
      </c>
      <c r="CE1217" s="101"/>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0">
        <v>131.09700000000001</v>
      </c>
      <c r="BZ1218" s="121" t="str">
        <f t="shared" si="109"/>
        <v>Tazirbu</v>
      </c>
      <c r="CA1218" s="14">
        <f t="shared" si="110"/>
        <v>25.8</v>
      </c>
      <c r="CB1218" s="14">
        <f t="shared" si="111"/>
        <v>21.132999999999999</v>
      </c>
      <c r="CC1218" s="14">
        <f t="shared" si="112"/>
        <v>0.52955828153714524</v>
      </c>
      <c r="CD1218" s="14">
        <f t="shared" si="113"/>
        <v>3371.5424282935683</v>
      </c>
      <c r="CE1218" s="101"/>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0">
        <v>102.833</v>
      </c>
      <c r="BZ1219" s="121" t="str">
        <f t="shared" si="109"/>
        <v>Minamidaito AP</v>
      </c>
      <c r="CA1219" s="14">
        <f t="shared" si="110"/>
        <v>25.847000000000001</v>
      </c>
      <c r="CB1219" s="14">
        <f t="shared" si="111"/>
        <v>131.26300000000001</v>
      </c>
      <c r="CC1219" s="14">
        <f t="shared" si="112"/>
        <v>1.5998284820244253</v>
      </c>
      <c r="CD1219" s="14">
        <f t="shared" si="113"/>
        <v>10185.639226490874</v>
      </c>
      <c r="CE1219" s="101"/>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0">
        <v>124.325</v>
      </c>
      <c r="BZ1220" s="121" t="str">
        <f t="shared" si="109"/>
        <v>Wajh AP</v>
      </c>
      <c r="CA1220" s="14">
        <f t="shared" si="110"/>
        <v>26.199000000000002</v>
      </c>
      <c r="CB1220" s="14">
        <f t="shared" si="111"/>
        <v>36.475999999999999</v>
      </c>
      <c r="CC1220" s="14">
        <f t="shared" si="112"/>
        <v>0.65331040276399566</v>
      </c>
      <c r="CD1220" s="14">
        <f t="shared" si="113"/>
        <v>4159.435927185792</v>
      </c>
      <c r="CE1220" s="101"/>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0">
        <v>129.87799999999999</v>
      </c>
      <c r="BZ1221" s="121" t="str">
        <f t="shared" si="109"/>
        <v>Qena South Valley University</v>
      </c>
      <c r="CA1221" s="14">
        <f t="shared" si="110"/>
        <v>26.2</v>
      </c>
      <c r="CB1221" s="14">
        <f t="shared" si="111"/>
        <v>32.75</v>
      </c>
      <c r="CC1221" s="14">
        <f t="shared" si="112"/>
        <v>0.61847123766621992</v>
      </c>
      <c r="CD1221" s="14">
        <f t="shared" si="113"/>
        <v>3937.6251702044838</v>
      </c>
      <c r="CE1221" s="101"/>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0">
        <v>119.721</v>
      </c>
      <c r="BZ1222" s="121" t="str">
        <f t="shared" si="109"/>
        <v>Qassim Abdulaziz Intl AP</v>
      </c>
      <c r="CA1222" s="14">
        <f t="shared" si="110"/>
        <v>26.3</v>
      </c>
      <c r="CB1222" s="14">
        <f t="shared" si="111"/>
        <v>43.767000000000003</v>
      </c>
      <c r="CC1222" s="14">
        <f t="shared" si="112"/>
        <v>0.72409965636526052</v>
      </c>
      <c r="CD1222" s="14">
        <f t="shared" si="113"/>
        <v>4610.1303649936863</v>
      </c>
      <c r="CE1222" s="101"/>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0">
        <v>96.575000000000003</v>
      </c>
      <c r="BZ1223" s="121" t="str">
        <f t="shared" si="109"/>
        <v>Kumejima AP</v>
      </c>
      <c r="CA1223" s="14">
        <f t="shared" si="110"/>
        <v>26.367000000000001</v>
      </c>
      <c r="CB1223" s="14">
        <f t="shared" si="111"/>
        <v>126.717</v>
      </c>
      <c r="CC1223" s="14">
        <f t="shared" si="112"/>
        <v>1.5574643253909808</v>
      </c>
      <c r="CD1223" s="14">
        <f t="shared" si="113"/>
        <v>9915.9190530777905</v>
      </c>
      <c r="CE1223" s="101"/>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0">
        <v>121.895</v>
      </c>
      <c r="BZ1224" s="121" t="str">
        <f t="shared" si="109"/>
        <v>Dammam Fahad Intl AP</v>
      </c>
      <c r="CA1224" s="14">
        <f t="shared" si="110"/>
        <v>26.433</v>
      </c>
      <c r="CB1224" s="14">
        <f t="shared" si="111"/>
        <v>49.8</v>
      </c>
      <c r="CC1224" s="14">
        <f t="shared" si="112"/>
        <v>0.78493342873631444</v>
      </c>
      <c r="CD1224" s="14">
        <f t="shared" si="113"/>
        <v>4997.4411705707571</v>
      </c>
      <c r="CE1224" s="101"/>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0">
        <v>125.386</v>
      </c>
      <c r="BZ1225" s="121"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1"/>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0">
        <v>121.01</v>
      </c>
      <c r="BZ1226" s="121" t="str">
        <f t="shared" si="115"/>
        <v>Huili</v>
      </c>
      <c r="CA1226" s="14">
        <f t="shared" si="116"/>
        <v>26.65</v>
      </c>
      <c r="CB1226" s="14">
        <f t="shared" si="117"/>
        <v>102.25</v>
      </c>
      <c r="CC1226" s="14">
        <f t="shared" si="118"/>
        <v>1.3366320817537178</v>
      </c>
      <c r="CD1226" s="14">
        <f t="shared" si="119"/>
        <v>8509.9448573818827</v>
      </c>
      <c r="CE1226" s="101"/>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0">
        <v>99.108000000000004</v>
      </c>
      <c r="BZ1227" s="121" t="str">
        <f t="shared" si="115"/>
        <v>Grand Bahama Island</v>
      </c>
      <c r="CA1227" s="14">
        <f t="shared" si="116"/>
        <v>26.667000000000002</v>
      </c>
      <c r="CB1227" s="14">
        <f t="shared" si="117"/>
        <v>-78.332999999999998</v>
      </c>
      <c r="CC1227" s="14">
        <f t="shared" si="118"/>
        <v>1.0875174740749298</v>
      </c>
      <c r="CD1227" s="14">
        <f t="shared" si="119"/>
        <v>6923.9051360149224</v>
      </c>
      <c r="CE1227" s="101"/>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0">
        <v>122.654</v>
      </c>
      <c r="BZ1228" s="121" t="str">
        <f t="shared" si="115"/>
        <v>Illizi Takhamalt AP</v>
      </c>
      <c r="CA1228" s="14">
        <f t="shared" si="116"/>
        <v>26.724</v>
      </c>
      <c r="CB1228" s="14">
        <f t="shared" si="117"/>
        <v>8.6229999999999993</v>
      </c>
      <c r="CC1228" s="14">
        <f t="shared" si="118"/>
        <v>0.44752318405457026</v>
      </c>
      <c r="CD1228" s="14">
        <f t="shared" si="119"/>
        <v>2849.2489973064071</v>
      </c>
      <c r="CE1228" s="101"/>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0">
        <v>112.51900000000001</v>
      </c>
      <c r="BZ1229" s="121" t="str">
        <f t="shared" si="115"/>
        <v>Choix</v>
      </c>
      <c r="CA1229" s="14">
        <f t="shared" si="116"/>
        <v>26.733000000000001</v>
      </c>
      <c r="CB1229" s="14">
        <f t="shared" si="117"/>
        <v>-108.283</v>
      </c>
      <c r="CC1229" s="14">
        <f t="shared" si="118"/>
        <v>1.3912842895221225</v>
      </c>
      <c r="CD1229" s="14">
        <f t="shared" si="119"/>
        <v>8857.8994522118137</v>
      </c>
      <c r="CE1229" s="101"/>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0">
        <v>116.14100000000001</v>
      </c>
      <c r="BZ1230" s="121" t="str">
        <f t="shared" si="115"/>
        <v>Lucknow Amausi Singh Intl AP</v>
      </c>
      <c r="CA1230" s="14">
        <f t="shared" si="116"/>
        <v>26.760999999999999</v>
      </c>
      <c r="CB1230" s="14">
        <f t="shared" si="117"/>
        <v>80.888999999999996</v>
      </c>
      <c r="CC1230" s="14">
        <f t="shared" si="118"/>
        <v>1.1158182776096179</v>
      </c>
      <c r="CD1230" s="14">
        <f t="shared" si="119"/>
        <v>7104.0880605365337</v>
      </c>
      <c r="CE1230" s="101"/>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0">
        <v>104.831</v>
      </c>
      <c r="BZ1231" s="121" t="str">
        <f t="shared" si="115"/>
        <v>Green Turtle Cay</v>
      </c>
      <c r="CA1231" s="14">
        <f t="shared" si="116"/>
        <v>26.768000000000001</v>
      </c>
      <c r="CB1231" s="14">
        <f t="shared" si="117"/>
        <v>-77.328000000000003</v>
      </c>
      <c r="CC1231" s="14">
        <f t="shared" si="118"/>
        <v>1.0754424808903953</v>
      </c>
      <c r="CD1231" s="14">
        <f t="shared" si="119"/>
        <v>6847.0271921466074</v>
      </c>
      <c r="CE1231" s="101"/>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0">
        <v>126.476</v>
      </c>
      <c r="BZ1232" s="121" t="str">
        <f t="shared" si="115"/>
        <v>Jaipur Intl AP</v>
      </c>
      <c r="CA1232" s="14">
        <f t="shared" si="116"/>
        <v>26.824000000000002</v>
      </c>
      <c r="CB1232" s="14">
        <f t="shared" si="117"/>
        <v>75.811999999999998</v>
      </c>
      <c r="CC1232" s="14">
        <f t="shared" si="118"/>
        <v>1.0605689861543599</v>
      </c>
      <c r="CD1232" s="14">
        <f t="shared" si="119"/>
        <v>6752.3320088062883</v>
      </c>
      <c r="CE1232" s="101"/>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0">
        <v>101.661</v>
      </c>
      <c r="BZ1233" s="121" t="str">
        <f t="shared" si="115"/>
        <v>Guangchang</v>
      </c>
      <c r="CA1233" s="14">
        <f t="shared" si="116"/>
        <v>26.832999999999998</v>
      </c>
      <c r="CB1233" s="14">
        <f t="shared" si="117"/>
        <v>116.3</v>
      </c>
      <c r="CC1233" s="14">
        <f t="shared" si="118"/>
        <v>1.4643211517515489</v>
      </c>
      <c r="CD1233" s="14">
        <f t="shared" si="119"/>
        <v>9322.9037556496969</v>
      </c>
      <c r="CE1233" s="101"/>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0">
        <v>120.39100000000001</v>
      </c>
      <c r="BZ1234" s="121" t="str">
        <f t="shared" si="115"/>
        <v>Padidan</v>
      </c>
      <c r="CA1234" s="14">
        <f t="shared" si="116"/>
        <v>26.85</v>
      </c>
      <c r="CB1234" s="14">
        <f t="shared" si="117"/>
        <v>68.132999999999996</v>
      </c>
      <c r="CC1234" s="14">
        <f t="shared" si="118"/>
        <v>0.97709653895770265</v>
      </c>
      <c r="CD1234" s="14">
        <f t="shared" si="119"/>
        <v>6220.8873933050136</v>
      </c>
      <c r="CE1234" s="101"/>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0">
        <v>108.694</v>
      </c>
      <c r="BZ1235" s="121" t="str">
        <f t="shared" si="115"/>
        <v>Hidalgo del Parral</v>
      </c>
      <c r="CA1235" s="14">
        <f t="shared" si="116"/>
        <v>26.933</v>
      </c>
      <c r="CB1235" s="14">
        <f t="shared" si="117"/>
        <v>-105.667</v>
      </c>
      <c r="CC1235" s="14">
        <f t="shared" si="118"/>
        <v>1.3637810340881431</v>
      </c>
      <c r="CD1235" s="14">
        <f t="shared" si="119"/>
        <v>8682.7942827813695</v>
      </c>
      <c r="CE1235" s="101"/>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0">
        <v>126.962</v>
      </c>
      <c r="BZ1236" s="121" t="str">
        <f t="shared" si="115"/>
        <v>Panjgur AP</v>
      </c>
      <c r="CA1236" s="14">
        <f t="shared" si="116"/>
        <v>26.954999999999998</v>
      </c>
      <c r="CB1236" s="14">
        <f t="shared" si="117"/>
        <v>64.132999999999996</v>
      </c>
      <c r="CC1236" s="14">
        <f t="shared" si="118"/>
        <v>0.93232956514558341</v>
      </c>
      <c r="CD1236" s="14">
        <f t="shared" si="119"/>
        <v>5935.8691868939022</v>
      </c>
      <c r="CE1236" s="101"/>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0">
        <v>112.44199999999999</v>
      </c>
      <c r="BZ1237" s="121" t="str">
        <f t="shared" si="115"/>
        <v>Frontera Monclova Carranza Intl AP</v>
      </c>
      <c r="CA1237" s="14">
        <f t="shared" si="116"/>
        <v>26.956</v>
      </c>
      <c r="CB1237" s="14">
        <f t="shared" si="117"/>
        <v>-101.47</v>
      </c>
      <c r="CC1237" s="14">
        <f t="shared" si="118"/>
        <v>1.3228955099910618</v>
      </c>
      <c r="CD1237" s="14">
        <f t="shared" si="119"/>
        <v>8422.4881295168016</v>
      </c>
      <c r="CE1237" s="101"/>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0">
        <v>98.509</v>
      </c>
      <c r="BZ1238" s="121" t="str">
        <f t="shared" si="115"/>
        <v>Sansui</v>
      </c>
      <c r="CA1238" s="14">
        <f t="shared" si="116"/>
        <v>26.966999999999999</v>
      </c>
      <c r="CB1238" s="14">
        <f t="shared" si="117"/>
        <v>108.667</v>
      </c>
      <c r="CC1238" s="14">
        <f t="shared" si="118"/>
        <v>1.3934727778660181</v>
      </c>
      <c r="CD1238" s="14">
        <f t="shared" si="119"/>
        <v>8871.8329163129747</v>
      </c>
      <c r="CE1238" s="101"/>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0">
        <v>124.89400000000001</v>
      </c>
      <c r="BZ1239" s="121" t="str">
        <f t="shared" si="115"/>
        <v>Dawadmi</v>
      </c>
      <c r="CA1239" s="14">
        <f t="shared" si="116"/>
        <v>26.983000000000001</v>
      </c>
      <c r="CB1239" s="14">
        <f t="shared" si="117"/>
        <v>44.116999999999997</v>
      </c>
      <c r="CC1239" s="14">
        <f t="shared" si="118"/>
        <v>0.71867307135035785</v>
      </c>
      <c r="CD1239" s="14">
        <f t="shared" si="119"/>
        <v>4575.5808880874256</v>
      </c>
      <c r="CE1239" s="101"/>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0">
        <v>125.928</v>
      </c>
      <c r="BZ1240" s="121" t="str">
        <f t="shared" si="115"/>
        <v>Sabha AP</v>
      </c>
      <c r="CA1240" s="14">
        <f t="shared" si="116"/>
        <v>26.986999999999998</v>
      </c>
      <c r="CB1240" s="14">
        <f t="shared" si="117"/>
        <v>14.473000000000001</v>
      </c>
      <c r="CC1240" s="14">
        <f t="shared" si="118"/>
        <v>0.4690008596579644</v>
      </c>
      <c r="CD1240" s="14">
        <f t="shared" si="119"/>
        <v>2985.9910653329453</v>
      </c>
      <c r="CE1240" s="101"/>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0">
        <v>79.974000000000004</v>
      </c>
      <c r="BZ1241" s="121" t="str">
        <f t="shared" si="115"/>
        <v>Yoron AP</v>
      </c>
      <c r="CA1241" s="14">
        <f t="shared" si="116"/>
        <v>27.044</v>
      </c>
      <c r="CB1241" s="14">
        <f t="shared" si="117"/>
        <v>128.40199999999999</v>
      </c>
      <c r="CC1241" s="14">
        <f t="shared" si="118"/>
        <v>1.5601308379782299</v>
      </c>
      <c r="CD1241" s="14">
        <f t="shared" si="119"/>
        <v>9932.8959574845958</v>
      </c>
      <c r="CE1241" s="101"/>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0">
        <v>124.593</v>
      </c>
      <c r="BZ1242" s="121" t="str">
        <f t="shared" si="115"/>
        <v>Asyut Intl AP</v>
      </c>
      <c r="CA1242" s="14">
        <f t="shared" si="116"/>
        <v>27.047000000000001</v>
      </c>
      <c r="CB1242" s="14">
        <f t="shared" si="117"/>
        <v>31.012</v>
      </c>
      <c r="CC1242" s="14">
        <f t="shared" si="118"/>
        <v>0.59070015345259297</v>
      </c>
      <c r="CD1242" s="14">
        <f t="shared" si="119"/>
        <v>3760.8148134026342</v>
      </c>
      <c r="CE1242" s="101"/>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0">
        <v>125.27</v>
      </c>
      <c r="BZ1243" s="121" t="str">
        <f t="shared" si="115"/>
        <v>Farafra</v>
      </c>
      <c r="CA1243" s="14">
        <f t="shared" si="116"/>
        <v>27.05</v>
      </c>
      <c r="CB1243" s="14">
        <f t="shared" si="117"/>
        <v>27.983000000000001</v>
      </c>
      <c r="CC1243" s="14">
        <f t="shared" si="118"/>
        <v>0.56413893941488003</v>
      </c>
      <c r="CD1243" s="14">
        <f t="shared" si="119"/>
        <v>3591.7073455424525</v>
      </c>
      <c r="CE1243" s="101"/>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0">
        <v>105.499</v>
      </c>
      <c r="BZ1244" s="121" t="str">
        <f t="shared" si="115"/>
        <v>Jian ou</v>
      </c>
      <c r="CA1244" s="14">
        <f t="shared" si="116"/>
        <v>27.05</v>
      </c>
      <c r="CB1244" s="14">
        <f t="shared" si="117"/>
        <v>118.31699999999999</v>
      </c>
      <c r="CC1244" s="14">
        <f t="shared" si="118"/>
        <v>1.4785999178909672</v>
      </c>
      <c r="CD1244" s="14">
        <f t="shared" si="119"/>
        <v>9413.8124762592415</v>
      </c>
      <c r="CE1244" s="101"/>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0">
        <v>127.004</v>
      </c>
      <c r="BZ1245" s="121" t="str">
        <f t="shared" si="115"/>
        <v>Minab</v>
      </c>
      <c r="CA1245" s="14">
        <f t="shared" si="116"/>
        <v>27.12</v>
      </c>
      <c r="CB1245" s="14">
        <f t="shared" si="117"/>
        <v>57.1</v>
      </c>
      <c r="CC1245" s="14">
        <f t="shared" si="118"/>
        <v>0.8540946428373215</v>
      </c>
      <c r="CD1245" s="14">
        <f t="shared" si="119"/>
        <v>5437.7703578643459</v>
      </c>
      <c r="CE1245" s="101"/>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0">
        <v>110.196</v>
      </c>
      <c r="BZ1246" s="121" t="str">
        <f t="shared" si="115"/>
        <v>Aaiun Hassan AP</v>
      </c>
      <c r="CA1246" s="14">
        <f t="shared" si="116"/>
        <v>27.152000000000001</v>
      </c>
      <c r="CB1246" s="14">
        <f t="shared" si="117"/>
        <v>-13.218999999999999</v>
      </c>
      <c r="CC1246" s="14">
        <f t="shared" si="118"/>
        <v>0.45876182052942061</v>
      </c>
      <c r="CD1246" s="14">
        <f t="shared" si="119"/>
        <v>2920.8021030403747</v>
      </c>
      <c r="CE1246" s="101"/>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0">
        <v>112.22</v>
      </c>
      <c r="BZ1247" s="121" t="str">
        <f t="shared" si="115"/>
        <v>Agra AP</v>
      </c>
      <c r="CA1247" s="14">
        <f t="shared" si="116"/>
        <v>27.155999999999999</v>
      </c>
      <c r="CB1247" s="14">
        <f t="shared" si="117"/>
        <v>77.960999999999999</v>
      </c>
      <c r="CC1247" s="14">
        <f t="shared" si="118"/>
        <v>1.0794902464736869</v>
      </c>
      <c r="CD1247" s="14">
        <f t="shared" si="119"/>
        <v>6872.7981296990156</v>
      </c>
      <c r="CE1247" s="101"/>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0">
        <v>123.495</v>
      </c>
      <c r="BZ1248" s="121" t="str">
        <f t="shared" si="115"/>
        <v>Hurghada Intl AP</v>
      </c>
      <c r="CA1248" s="14">
        <f t="shared" si="116"/>
        <v>27.178000000000001</v>
      </c>
      <c r="CB1248" s="14">
        <f t="shared" si="117"/>
        <v>33.798999999999999</v>
      </c>
      <c r="CC1248" s="14">
        <f t="shared" si="118"/>
        <v>0.61440927990355987</v>
      </c>
      <c r="CD1248" s="14">
        <f t="shared" si="119"/>
        <v>3911.7638752040689</v>
      </c>
      <c r="CE1248" s="101"/>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0">
        <v>104.315</v>
      </c>
      <c r="BZ1249" s="121" t="str">
        <f t="shared" si="115"/>
        <v>Stuart Witham Field AP</v>
      </c>
      <c r="CA1249" s="14">
        <f t="shared" si="116"/>
        <v>27.181999999999999</v>
      </c>
      <c r="CB1249" s="14">
        <f t="shared" si="117"/>
        <v>-80.221000000000004</v>
      </c>
      <c r="CC1249" s="14">
        <f t="shared" si="118"/>
        <v>1.1012092654677166</v>
      </c>
      <c r="CD1249" s="14">
        <f t="shared" si="119"/>
        <v>7011.0767603848217</v>
      </c>
      <c r="CE1249" s="101"/>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0">
        <v>100.64400000000001</v>
      </c>
      <c r="BZ1250" s="121" t="str">
        <f t="shared" si="115"/>
        <v>Shaoyang</v>
      </c>
      <c r="CA1250" s="14">
        <f t="shared" si="116"/>
        <v>27.183</v>
      </c>
      <c r="CB1250" s="14">
        <f t="shared" si="117"/>
        <v>111.45</v>
      </c>
      <c r="CC1250" s="14">
        <f t="shared" si="118"/>
        <v>1.4160605015353047</v>
      </c>
      <c r="CD1250" s="14">
        <f t="shared" si="119"/>
        <v>9015.6423351526046</v>
      </c>
      <c r="CE1250" s="101"/>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0">
        <v>126.56399999999999</v>
      </c>
      <c r="BZ1251" s="121" t="str">
        <f t="shared" si="115"/>
        <v>Iran Shahr AP</v>
      </c>
      <c r="CA1251" s="14">
        <f t="shared" si="116"/>
        <v>27.236000000000001</v>
      </c>
      <c r="CB1251" s="14">
        <f t="shared" si="117"/>
        <v>60.72</v>
      </c>
      <c r="CC1251" s="14">
        <f t="shared" si="118"/>
        <v>0.89178306951562769</v>
      </c>
      <c r="CD1251" s="14">
        <f t="shared" si="119"/>
        <v>5677.7215285507918</v>
      </c>
      <c r="CE1251" s="101"/>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0">
        <v>126.16500000000001</v>
      </c>
      <c r="BZ1252" s="121" t="str">
        <f t="shared" si="115"/>
        <v>In Salah AP</v>
      </c>
      <c r="CA1252" s="14">
        <f t="shared" si="116"/>
        <v>27.25</v>
      </c>
      <c r="CB1252" s="14">
        <f t="shared" si="117"/>
        <v>2.5</v>
      </c>
      <c r="CC1252" s="14">
        <f t="shared" si="118"/>
        <v>0.424627328365066</v>
      </c>
      <c r="CD1252" s="14">
        <f t="shared" si="119"/>
        <v>2703.4777921707255</v>
      </c>
      <c r="CE1252" s="101"/>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0">
        <v>97.081000000000003</v>
      </c>
      <c r="BZ1253" s="121" t="str">
        <f t="shared" si="115"/>
        <v>Okeechobee County AP</v>
      </c>
      <c r="CA1253" s="14">
        <f t="shared" si="116"/>
        <v>27.266999999999999</v>
      </c>
      <c r="CB1253" s="14">
        <f t="shared" si="117"/>
        <v>-80.849999999999994</v>
      </c>
      <c r="CC1253" s="14">
        <f t="shared" si="118"/>
        <v>1.1068420961495373</v>
      </c>
      <c r="CD1253" s="14">
        <f t="shared" si="119"/>
        <v>7046.939343026389</v>
      </c>
      <c r="CE1253" s="101"/>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0">
        <v>107.52500000000001</v>
      </c>
      <c r="BZ1254" s="121" t="str">
        <f t="shared" si="115"/>
        <v>Lilabari AP</v>
      </c>
      <c r="CA1254" s="14">
        <f t="shared" si="116"/>
        <v>27.295000000000002</v>
      </c>
      <c r="CB1254" s="14">
        <f t="shared" si="117"/>
        <v>94.097999999999999</v>
      </c>
      <c r="CC1254" s="14">
        <f t="shared" si="118"/>
        <v>1.2467700098054779</v>
      </c>
      <c r="CD1254" s="14">
        <f t="shared" si="119"/>
        <v>7937.8193731227766</v>
      </c>
      <c r="CE1254" s="101"/>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0">
        <v>113.77200000000001</v>
      </c>
      <c r="BZ1255" s="121" t="str">
        <f t="shared" si="115"/>
        <v>Okhaldhunga</v>
      </c>
      <c r="CA1255" s="14">
        <f t="shared" si="116"/>
        <v>27.3</v>
      </c>
      <c r="CB1255" s="14">
        <f t="shared" si="117"/>
        <v>86.5</v>
      </c>
      <c r="CC1255" s="14">
        <f t="shared" si="118"/>
        <v>1.1682636744737387</v>
      </c>
      <c r="CD1255" s="14">
        <f t="shared" si="119"/>
        <v>7437.9925368914646</v>
      </c>
      <c r="CE1255" s="101"/>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0">
        <v>91.385999999999996</v>
      </c>
      <c r="BZ1256" s="121" t="str">
        <f t="shared" si="115"/>
        <v>Nanyue</v>
      </c>
      <c r="CA1256" s="14">
        <f t="shared" si="116"/>
        <v>27.3</v>
      </c>
      <c r="CB1256" s="14">
        <f t="shared" si="117"/>
        <v>112.7</v>
      </c>
      <c r="CC1256" s="14">
        <f t="shared" si="118"/>
        <v>1.4257097652303301</v>
      </c>
      <c r="CD1256" s="14">
        <f t="shared" si="119"/>
        <v>9077.0763700526695</v>
      </c>
      <c r="CE1256" s="101"/>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0">
        <v>127.887</v>
      </c>
      <c r="BZ1257" s="121" t="str">
        <f t="shared" si="115"/>
        <v>Saravan</v>
      </c>
      <c r="CA1257" s="14">
        <f t="shared" si="116"/>
        <v>27.332999999999998</v>
      </c>
      <c r="CB1257" s="14">
        <f t="shared" si="117"/>
        <v>62.332999999999998</v>
      </c>
      <c r="CC1257" s="14">
        <f t="shared" si="118"/>
        <v>0.90806835129364893</v>
      </c>
      <c r="CD1257" s="14">
        <f t="shared" si="119"/>
        <v>5781.4051463613532</v>
      </c>
      <c r="CE1257" s="101"/>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0">
        <v>94.956000000000003</v>
      </c>
      <c r="BZ1258" s="121" t="str">
        <f t="shared" si="115"/>
        <v>Puta O AP</v>
      </c>
      <c r="CA1258" s="14">
        <f t="shared" si="116"/>
        <v>27.332999999999998</v>
      </c>
      <c r="CB1258" s="14">
        <f t="shared" si="117"/>
        <v>97.417000000000002</v>
      </c>
      <c r="CC1258" s="14">
        <f t="shared" si="118"/>
        <v>1.2797047510443142</v>
      </c>
      <c r="CD1258" s="14">
        <f t="shared" si="119"/>
        <v>8147.5052213532836</v>
      </c>
      <c r="CE1258" s="101"/>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0">
        <v>98.424999999999997</v>
      </c>
      <c r="BZ1259" s="121" t="str">
        <f t="shared" si="115"/>
        <v>Shaowu</v>
      </c>
      <c r="CA1259" s="14">
        <f t="shared" si="116"/>
        <v>27.332999999999998</v>
      </c>
      <c r="CB1259" s="14">
        <f t="shared" si="117"/>
        <v>117.467</v>
      </c>
      <c r="CC1259" s="14">
        <f t="shared" si="118"/>
        <v>1.4671940045569896</v>
      </c>
      <c r="CD1259" s="14">
        <f t="shared" si="119"/>
        <v>9341.1943677720701</v>
      </c>
      <c r="CE1259" s="101"/>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0">
        <v>99.585999999999999</v>
      </c>
      <c r="BZ1260" s="121" t="str">
        <f t="shared" si="115"/>
        <v>Zhaotong</v>
      </c>
      <c r="CA1260" s="14">
        <f t="shared" si="116"/>
        <v>27.332999999999998</v>
      </c>
      <c r="CB1260" s="14">
        <f t="shared" si="117"/>
        <v>103.75</v>
      </c>
      <c r="CC1260" s="14">
        <f t="shared" si="118"/>
        <v>1.3418384468883624</v>
      </c>
      <c r="CD1260" s="14">
        <f t="shared" si="119"/>
        <v>8543.092258830673</v>
      </c>
      <c r="CE1260" s="101"/>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0">
        <v>103</v>
      </c>
      <c r="BZ1261" s="121" t="str">
        <f t="shared" si="115"/>
        <v>Hebbronville Hogg County AP</v>
      </c>
      <c r="CA1261" s="14">
        <f t="shared" si="116"/>
        <v>27.349</v>
      </c>
      <c r="CB1261" s="14">
        <f t="shared" si="117"/>
        <v>-98.736999999999995</v>
      </c>
      <c r="CC1261" s="14">
        <f t="shared" si="118"/>
        <v>1.290644605735789</v>
      </c>
      <c r="CD1261" s="14">
        <f t="shared" si="119"/>
        <v>8217.1560710097383</v>
      </c>
      <c r="CE1261" s="101"/>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0">
        <v>105.321</v>
      </c>
      <c r="BZ1262" s="121" t="str">
        <f t="shared" si="115"/>
        <v>Taplejung</v>
      </c>
      <c r="CA1262" s="14">
        <f t="shared" si="116"/>
        <v>27.35</v>
      </c>
      <c r="CB1262" s="14">
        <f t="shared" si="117"/>
        <v>87.667000000000002</v>
      </c>
      <c r="CC1262" s="14">
        <f t="shared" si="118"/>
        <v>1.1798175143064689</v>
      </c>
      <c r="CD1262" s="14">
        <f t="shared" si="119"/>
        <v>7511.5524500566135</v>
      </c>
      <c r="CE1262" s="101"/>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0">
        <v>113.06</v>
      </c>
      <c r="BZ1263" s="121" t="str">
        <f t="shared" si="115"/>
        <v>Persian Gulf Intl AP</v>
      </c>
      <c r="CA1263" s="14">
        <f t="shared" si="116"/>
        <v>27.367000000000001</v>
      </c>
      <c r="CB1263" s="14">
        <f t="shared" si="117"/>
        <v>52.732999999999997</v>
      </c>
      <c r="CC1263" s="14">
        <f t="shared" si="118"/>
        <v>0.80411269614236958</v>
      </c>
      <c r="CD1263" s="14">
        <f t="shared" si="119"/>
        <v>5119.5499469936358</v>
      </c>
      <c r="CE1263" s="101"/>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0">
        <v>110.501</v>
      </c>
      <c r="BZ1264" s="121" t="str">
        <f t="shared" si="115"/>
        <v>Ciudad Obregon Intl AP</v>
      </c>
      <c r="CA1264" s="14">
        <f t="shared" si="116"/>
        <v>27.393000000000001</v>
      </c>
      <c r="CB1264" s="14">
        <f t="shared" si="117"/>
        <v>-109.833</v>
      </c>
      <c r="CC1264" s="14">
        <f t="shared" si="118"/>
        <v>1.3964599781222184</v>
      </c>
      <c r="CD1264" s="14">
        <f t="shared" si="119"/>
        <v>8890.8515451527583</v>
      </c>
      <c r="CE1264" s="101"/>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0">
        <v>118.413</v>
      </c>
      <c r="BZ1265" s="121" t="str">
        <f t="shared" si="115"/>
        <v>Paro Intl AP</v>
      </c>
      <c r="CA1265" s="14">
        <f t="shared" si="116"/>
        <v>27.402999999999999</v>
      </c>
      <c r="CB1265" s="14">
        <f t="shared" si="117"/>
        <v>89.424999999999997</v>
      </c>
      <c r="CC1265" s="14">
        <f t="shared" si="118"/>
        <v>1.1974060634107846</v>
      </c>
      <c r="CD1265" s="14">
        <f t="shared" si="119"/>
        <v>7623.5335891017712</v>
      </c>
      <c r="CE1265" s="101"/>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0">
        <v>118.52</v>
      </c>
      <c r="BZ1266" s="121" t="str">
        <f t="shared" si="115"/>
        <v>Hail Rgnl AP</v>
      </c>
      <c r="CA1266" s="14">
        <f t="shared" si="116"/>
        <v>27.437999999999999</v>
      </c>
      <c r="CB1266" s="14">
        <f t="shared" si="117"/>
        <v>41.686</v>
      </c>
      <c r="CC1266" s="14">
        <f t="shared" si="118"/>
        <v>0.68791216604044292</v>
      </c>
      <c r="CD1266" s="14">
        <f t="shared" si="119"/>
        <v>4379.7352163248097</v>
      </c>
      <c r="CE1266" s="101"/>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0">
        <v>86.063999999999993</v>
      </c>
      <c r="BZ1267" s="121" t="str">
        <f t="shared" si="115"/>
        <v>Nuevo Laredo Quetzalcoatl Intl AP</v>
      </c>
      <c r="CA1267" s="14">
        <f t="shared" si="116"/>
        <v>27.443999999999999</v>
      </c>
      <c r="CB1267" s="14">
        <f t="shared" si="117"/>
        <v>-99.57</v>
      </c>
      <c r="CC1267" s="14">
        <f t="shared" si="118"/>
        <v>1.2976182392340425</v>
      </c>
      <c r="CD1267" s="14">
        <f t="shared" si="119"/>
        <v>8261.5551523544436</v>
      </c>
      <c r="CE1267" s="101"/>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0">
        <v>91.5</v>
      </c>
      <c r="BZ1268" s="121" t="str">
        <f t="shared" si="115"/>
        <v>Zhijiang</v>
      </c>
      <c r="CA1268" s="14">
        <f t="shared" si="116"/>
        <v>27.45</v>
      </c>
      <c r="CB1268" s="14">
        <f t="shared" si="117"/>
        <v>109.68300000000001</v>
      </c>
      <c r="CC1268" s="14">
        <f t="shared" si="118"/>
        <v>1.3961211482458296</v>
      </c>
      <c r="CD1268" s="14">
        <f t="shared" si="119"/>
        <v>8888.6943146003377</v>
      </c>
      <c r="CE1268" s="101"/>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0">
        <v>88.881</v>
      </c>
      <c r="BZ1269" s="121" t="str">
        <f t="shared" si="115"/>
        <v>Siddharthanagar Gautam Buddha AP</v>
      </c>
      <c r="CA1269" s="14">
        <f t="shared" si="116"/>
        <v>27.506</v>
      </c>
      <c r="CB1269" s="14">
        <f t="shared" si="117"/>
        <v>83.415999999999997</v>
      </c>
      <c r="CC1269" s="14">
        <f t="shared" si="118"/>
        <v>1.133167935201171</v>
      </c>
      <c r="CD1269" s="14">
        <f t="shared" si="119"/>
        <v>7214.5482473104867</v>
      </c>
      <c r="CE1269" s="101"/>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0">
        <v>89.07</v>
      </c>
      <c r="BZ1270" s="121" t="str">
        <f t="shared" si="115"/>
        <v>Corpus Christi Malaquite Beach</v>
      </c>
      <c r="CA1270" s="14">
        <f t="shared" si="116"/>
        <v>27.582999999999998</v>
      </c>
      <c r="CB1270" s="14">
        <f t="shared" si="117"/>
        <v>-97.22</v>
      </c>
      <c r="CC1270" s="14">
        <f t="shared" si="118"/>
        <v>1.2724039977615123</v>
      </c>
      <c r="CD1270" s="14">
        <f t="shared" si="119"/>
        <v>8101.0234641800762</v>
      </c>
      <c r="CE1270" s="101"/>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0">
        <v>107.541</v>
      </c>
      <c r="BZ1271" s="121" t="str">
        <f t="shared" si="115"/>
        <v>Egmont Key Natl Wildlife Refuge</v>
      </c>
      <c r="CA1271" s="14">
        <f t="shared" si="116"/>
        <v>27.6</v>
      </c>
      <c r="CB1271" s="14">
        <f t="shared" si="117"/>
        <v>-82.76</v>
      </c>
      <c r="CC1271" s="14">
        <f t="shared" si="118"/>
        <v>1.1229119131558956</v>
      </c>
      <c r="CD1271" s="14">
        <f t="shared" si="119"/>
        <v>7149.2511597627499</v>
      </c>
      <c r="CE1271" s="101"/>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0">
        <v>115.81399999999999</v>
      </c>
      <c r="BZ1272" s="121" t="str">
        <f t="shared" si="115"/>
        <v>Larestan Intl AP</v>
      </c>
      <c r="CA1272" s="14">
        <f t="shared" si="116"/>
        <v>27.673999999999999</v>
      </c>
      <c r="CB1272" s="14">
        <f t="shared" si="117"/>
        <v>54.383000000000003</v>
      </c>
      <c r="CC1272" s="14">
        <f t="shared" si="118"/>
        <v>0.81790643540340258</v>
      </c>
      <c r="CD1272" s="14">
        <f t="shared" si="119"/>
        <v>5207.3706435719205</v>
      </c>
      <c r="CE1272" s="101"/>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0">
        <v>120.01600000000001</v>
      </c>
      <c r="BZ1273" s="121" t="str">
        <f t="shared" si="115"/>
        <v>Tindouf AP</v>
      </c>
      <c r="CA1273" s="14">
        <f t="shared" si="116"/>
        <v>27.7</v>
      </c>
      <c r="CB1273" s="14">
        <f t="shared" si="117"/>
        <v>-8.1669999999999998</v>
      </c>
      <c r="CC1273" s="14">
        <f t="shared" si="118"/>
        <v>0.42870306076781795</v>
      </c>
      <c r="CD1273" s="14">
        <f t="shared" si="119"/>
        <v>2729.4267862689044</v>
      </c>
      <c r="CE1273" s="101"/>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0">
        <v>107.583</v>
      </c>
      <c r="BZ1274" s="121" t="str">
        <f t="shared" si="115"/>
        <v>Hierro AP</v>
      </c>
      <c r="CA1274" s="14">
        <f t="shared" si="116"/>
        <v>27.815000000000001</v>
      </c>
      <c r="CB1274" s="14">
        <f t="shared" si="117"/>
        <v>-17.887</v>
      </c>
      <c r="CC1274" s="14">
        <f t="shared" si="118"/>
        <v>0.47465826664823352</v>
      </c>
      <c r="CD1274" s="14">
        <f t="shared" si="119"/>
        <v>3022.0101181300242</v>
      </c>
      <c r="CE1274" s="101"/>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0">
        <v>119.18300000000001</v>
      </c>
      <c r="BZ1275" s="121" t="str">
        <f t="shared" si="115"/>
        <v>Dayyer</v>
      </c>
      <c r="CA1275" s="14">
        <f t="shared" si="116"/>
        <v>27.832999999999998</v>
      </c>
      <c r="CB1275" s="14">
        <f t="shared" si="117"/>
        <v>51.933</v>
      </c>
      <c r="CC1275" s="14">
        <f t="shared" si="118"/>
        <v>0.78968826512987877</v>
      </c>
      <c r="CD1275" s="14">
        <f t="shared" si="119"/>
        <v>5027.7138208142078</v>
      </c>
      <c r="CE1275" s="101"/>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0">
        <v>125.443</v>
      </c>
      <c r="BZ1276" s="121" t="str">
        <f t="shared" si="115"/>
        <v>Khuzdar</v>
      </c>
      <c r="CA1276" s="14">
        <f t="shared" si="116"/>
        <v>27.832999999999998</v>
      </c>
      <c r="CB1276" s="14">
        <f t="shared" si="117"/>
        <v>66.632999999999996</v>
      </c>
      <c r="CC1276" s="14">
        <f t="shared" si="118"/>
        <v>0.94856204845339387</v>
      </c>
      <c r="CD1276" s="14">
        <f t="shared" si="119"/>
        <v>6039.2166523135538</v>
      </c>
      <c r="CE1276" s="101"/>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0">
        <v>120.108</v>
      </c>
      <c r="BZ1277" s="121" t="str">
        <f t="shared" si="115"/>
        <v>Adrar Belkebir AP</v>
      </c>
      <c r="CA1277" s="14">
        <f t="shared" si="116"/>
        <v>27.838000000000001</v>
      </c>
      <c r="CB1277" s="14">
        <f t="shared" si="117"/>
        <v>-0.186</v>
      </c>
      <c r="CC1277" s="14">
        <f t="shared" si="118"/>
        <v>0.41298135265887481</v>
      </c>
      <c r="CD1277" s="14">
        <f t="shared" si="119"/>
        <v>2629.3312768932651</v>
      </c>
      <c r="CE1277" s="101"/>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0">
        <v>108.149</v>
      </c>
      <c r="BZ1278" s="121" t="str">
        <f t="shared" si="115"/>
        <v>Guaymas</v>
      </c>
      <c r="CA1278" s="14">
        <f t="shared" si="116"/>
        <v>27.922000000000001</v>
      </c>
      <c r="CB1278" s="14">
        <f t="shared" si="117"/>
        <v>-110.88200000000001</v>
      </c>
      <c r="CC1278" s="14">
        <f t="shared" si="118"/>
        <v>1.3986392656478284</v>
      </c>
      <c r="CD1278" s="14">
        <f t="shared" si="119"/>
        <v>8904.7264303395532</v>
      </c>
      <c r="CE1278" s="101"/>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0">
        <v>101.83199999999999</v>
      </c>
      <c r="BZ1279" s="121" t="str">
        <f t="shared" si="115"/>
        <v>Las Palmas Gran Canaria AP-Canary Islands</v>
      </c>
      <c r="CA1279" s="14">
        <f t="shared" si="116"/>
        <v>27.931999999999999</v>
      </c>
      <c r="CB1279" s="14">
        <f t="shared" si="117"/>
        <v>-15.387</v>
      </c>
      <c r="CC1279" s="14">
        <f t="shared" si="118"/>
        <v>0.45757625370266736</v>
      </c>
      <c r="CD1279" s="14">
        <f t="shared" si="119"/>
        <v>2913.2539464024062</v>
      </c>
      <c r="CE1279" s="101"/>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0">
        <v>119.59699999999999</v>
      </c>
      <c r="BZ1280" s="121" t="str">
        <f t="shared" si="115"/>
        <v>Bikaner</v>
      </c>
      <c r="CA1280" s="14">
        <f t="shared" si="116"/>
        <v>28</v>
      </c>
      <c r="CB1280" s="14">
        <f t="shared" si="117"/>
        <v>73.3</v>
      </c>
      <c r="CC1280" s="14">
        <f t="shared" si="118"/>
        <v>1.0187387486824286</v>
      </c>
      <c r="CD1280" s="14">
        <f t="shared" si="119"/>
        <v>6486.011142266655</v>
      </c>
      <c r="CE1280" s="101"/>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0">
        <v>111.51600000000001</v>
      </c>
      <c r="BZ1281" s="121" t="str">
        <f t="shared" si="115"/>
        <v>Tenerife Sur Canary Islands</v>
      </c>
      <c r="CA1281" s="14">
        <f t="shared" si="116"/>
        <v>28.045999999999999</v>
      </c>
      <c r="CB1281" s="14">
        <f t="shared" si="117"/>
        <v>-16.692</v>
      </c>
      <c r="CC1281" s="14">
        <f t="shared" si="118"/>
        <v>0.46347648484960052</v>
      </c>
      <c r="CD1281" s="14">
        <f t="shared" si="119"/>
        <v>2950.818989462221</v>
      </c>
      <c r="CE1281" s="101"/>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0">
        <v>116.378</v>
      </c>
      <c r="BZ1282" s="121" t="str">
        <f t="shared" si="115"/>
        <v>In Amenas Zarzaitine AP</v>
      </c>
      <c r="CA1282" s="14">
        <f t="shared" si="116"/>
        <v>28.052</v>
      </c>
      <c r="CB1282" s="14">
        <f t="shared" si="117"/>
        <v>9.6430000000000007</v>
      </c>
      <c r="CC1282" s="14">
        <f t="shared" si="118"/>
        <v>0.42872214822032167</v>
      </c>
      <c r="CD1282" s="14">
        <f t="shared" si="119"/>
        <v>2729.548310486744</v>
      </c>
      <c r="CE1282" s="101"/>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0">
        <v>88.980999999999995</v>
      </c>
      <c r="BZ1283" s="121"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1"/>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0">
        <v>118.256</v>
      </c>
      <c r="BZ1284" s="121" t="str">
        <f t="shared" si="115"/>
        <v>Bawati</v>
      </c>
      <c r="CA1284" s="14">
        <f t="shared" si="116"/>
        <v>28.332999999999998</v>
      </c>
      <c r="CB1284" s="14">
        <f t="shared" si="117"/>
        <v>28.867000000000001</v>
      </c>
      <c r="CC1284" s="14">
        <f t="shared" si="118"/>
        <v>0.55326362582734367</v>
      </c>
      <c r="CD1284" s="14">
        <f t="shared" si="119"/>
        <v>3522.4674101854894</v>
      </c>
      <c r="CE1284" s="101"/>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0">
        <v>107.527</v>
      </c>
      <c r="BZ1285" s="121" t="str">
        <f t="shared" si="115"/>
        <v>Qaisumah AP</v>
      </c>
      <c r="CA1285" s="14">
        <f t="shared" si="116"/>
        <v>28.335000000000001</v>
      </c>
      <c r="CB1285" s="14">
        <f t="shared" si="117"/>
        <v>46.125</v>
      </c>
      <c r="CC1285" s="14">
        <f t="shared" si="118"/>
        <v>0.72194873781199465</v>
      </c>
      <c r="CD1285" s="14">
        <f t="shared" si="119"/>
        <v>4596.436096742249</v>
      </c>
      <c r="CE1285" s="101"/>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0">
        <v>108.94499999999999</v>
      </c>
      <c r="BZ1286" s="121" t="str">
        <f t="shared" si="115"/>
        <v>Bareilly AP</v>
      </c>
      <c r="CA1286" s="14">
        <f t="shared" si="116"/>
        <v>28.422000000000001</v>
      </c>
      <c r="CB1286" s="14">
        <f t="shared" si="117"/>
        <v>79.450999999999993</v>
      </c>
      <c r="CC1286" s="14">
        <f t="shared" si="118"/>
        <v>1.0794845954384475</v>
      </c>
      <c r="CD1286" s="14">
        <f t="shared" si="119"/>
        <v>6872.7621512132901</v>
      </c>
      <c r="CE1286" s="101"/>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0">
        <v>84.572000000000003</v>
      </c>
      <c r="BZ1287" s="121" t="str">
        <f t="shared" si="115"/>
        <v>Amami AP</v>
      </c>
      <c r="CA1287" s="14">
        <f t="shared" si="116"/>
        <v>28.431000000000001</v>
      </c>
      <c r="CB1287" s="14">
        <f t="shared" si="117"/>
        <v>129.71299999999999</v>
      </c>
      <c r="CC1287" s="14">
        <f t="shared" si="118"/>
        <v>1.5487078547234174</v>
      </c>
      <c r="CD1287" s="14">
        <f t="shared" si="119"/>
        <v>9860.1691698126233</v>
      </c>
      <c r="CE1287" s="101"/>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0">
        <v>118.657</v>
      </c>
      <c r="BZ1288" s="121" t="str">
        <f t="shared" si="115"/>
        <v>Tin Fouye AP</v>
      </c>
      <c r="CA1288" s="14">
        <f t="shared" si="116"/>
        <v>28.433</v>
      </c>
      <c r="CB1288" s="14">
        <f t="shared" si="117"/>
        <v>7.55</v>
      </c>
      <c r="CC1288" s="14">
        <f t="shared" si="118"/>
        <v>0.41485417149585846</v>
      </c>
      <c r="CD1288" s="14">
        <f t="shared" si="119"/>
        <v>2641.2549657289287</v>
      </c>
      <c r="CE1288" s="101"/>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0">
        <v>91.834999999999994</v>
      </c>
      <c r="BZ1289" s="121"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1"/>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0">
        <v>107.44799999999999</v>
      </c>
      <c r="BZ1290" s="121" t="str">
        <f t="shared" si="121"/>
        <v>Tantan AP</v>
      </c>
      <c r="CA1290" s="14">
        <f t="shared" si="122"/>
        <v>28.448</v>
      </c>
      <c r="CB1290" s="14">
        <f t="shared" si="123"/>
        <v>-11.161</v>
      </c>
      <c r="CC1290" s="14">
        <f t="shared" si="124"/>
        <v>0.42755548994046161</v>
      </c>
      <c r="CD1290" s="14">
        <f t="shared" si="125"/>
        <v>2722.1205390270084</v>
      </c>
      <c r="CE1290" s="101"/>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0">
        <v>118.145</v>
      </c>
      <c r="BZ1291" s="121" t="str">
        <f t="shared" si="121"/>
        <v>Deqen</v>
      </c>
      <c r="CA1291" s="14">
        <f t="shared" si="122"/>
        <v>28.45</v>
      </c>
      <c r="CB1291" s="14">
        <f t="shared" si="123"/>
        <v>98.885000000000005</v>
      </c>
      <c r="CC1291" s="14">
        <f t="shared" si="124"/>
        <v>1.279340044481768</v>
      </c>
      <c r="CD1291" s="14">
        <f t="shared" si="125"/>
        <v>8145.183241521464</v>
      </c>
      <c r="CE1291" s="101"/>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0">
        <v>118.417</v>
      </c>
      <c r="BZ1292" s="121" t="str">
        <f t="shared" si="121"/>
        <v>Wafra</v>
      </c>
      <c r="CA1292" s="14">
        <f t="shared" si="122"/>
        <v>28.567</v>
      </c>
      <c r="CB1292" s="14">
        <f t="shared" si="123"/>
        <v>48.067</v>
      </c>
      <c r="CC1292" s="14">
        <f t="shared" si="124"/>
        <v>0.73939032484578238</v>
      </c>
      <c r="CD1292" s="14">
        <f t="shared" si="125"/>
        <v>4707.4815713413764</v>
      </c>
      <c r="CE1292" s="101"/>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0">
        <v>112.57299999999999</v>
      </c>
      <c r="BZ1293" s="121" t="str">
        <f t="shared" si="121"/>
        <v>Chihuahua</v>
      </c>
      <c r="CA1293" s="14">
        <f t="shared" si="122"/>
        <v>28.632999999999999</v>
      </c>
      <c r="CB1293" s="14">
        <f t="shared" si="123"/>
        <v>-106.083</v>
      </c>
      <c r="CC1293" s="14">
        <f t="shared" si="124"/>
        <v>1.3442890212708738</v>
      </c>
      <c r="CD1293" s="14">
        <f t="shared" si="125"/>
        <v>8558.6943479535985</v>
      </c>
      <c r="CE1293" s="101"/>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0">
        <v>110.15300000000001</v>
      </c>
      <c r="BZ1294" s="121" t="str">
        <f t="shared" si="121"/>
        <v>Khanpur</v>
      </c>
      <c r="CA1294" s="14">
        <f t="shared" si="122"/>
        <v>28.65</v>
      </c>
      <c r="CB1294" s="14">
        <f t="shared" si="123"/>
        <v>70.683000000000007</v>
      </c>
      <c r="CC1294" s="14">
        <f t="shared" si="124"/>
        <v>0.98238580381994978</v>
      </c>
      <c r="CD1294" s="14">
        <f t="shared" si="125"/>
        <v>6254.5625930314427</v>
      </c>
      <c r="CE1294" s="101"/>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0">
        <v>101.61</v>
      </c>
      <c r="BZ1295" s="121" t="str">
        <f t="shared" si="121"/>
        <v>Lanzarote AP-Canary Islands</v>
      </c>
      <c r="CA1295" s="14">
        <f t="shared" si="122"/>
        <v>28.945</v>
      </c>
      <c r="CB1295" s="14">
        <f t="shared" si="123"/>
        <v>-13.605</v>
      </c>
      <c r="CC1295" s="14">
        <f t="shared" si="124"/>
        <v>0.43123771099522262</v>
      </c>
      <c r="CD1295" s="14">
        <f t="shared" si="125"/>
        <v>2745.5641616636831</v>
      </c>
      <c r="CE1295" s="101"/>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0">
        <v>113.399</v>
      </c>
      <c r="BZ1296" s="121" t="str">
        <f t="shared" si="121"/>
        <v>Jalu</v>
      </c>
      <c r="CA1296" s="14">
        <f t="shared" si="122"/>
        <v>29.033000000000001</v>
      </c>
      <c r="CB1296" s="14">
        <f t="shared" si="123"/>
        <v>21.567</v>
      </c>
      <c r="CC1296" s="14">
        <f t="shared" si="124"/>
        <v>0.48291900871580395</v>
      </c>
      <c r="CD1296" s="14">
        <f t="shared" si="125"/>
        <v>3074.6038426378523</v>
      </c>
      <c r="CE1296" s="101"/>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0">
        <v>119.376</v>
      </c>
      <c r="BZ1297" s="121" t="str">
        <f t="shared" si="121"/>
        <v>Lhatse</v>
      </c>
      <c r="CA1297" s="14">
        <f t="shared" si="122"/>
        <v>29.067</v>
      </c>
      <c r="CB1297" s="14">
        <f t="shared" si="123"/>
        <v>87.683000000000007</v>
      </c>
      <c r="CC1297" s="14">
        <f t="shared" si="124"/>
        <v>1.1578992268061656</v>
      </c>
      <c r="CD1297" s="14">
        <f t="shared" si="125"/>
        <v>7372.0051351731527</v>
      </c>
      <c r="CE1297" s="101"/>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0">
        <v>117.803</v>
      </c>
      <c r="BZ1298" s="121" t="str">
        <f t="shared" si="121"/>
        <v>Bam AP</v>
      </c>
      <c r="CA1298" s="14">
        <f t="shared" si="122"/>
        <v>29.084</v>
      </c>
      <c r="CB1298" s="14">
        <f t="shared" si="123"/>
        <v>58.45</v>
      </c>
      <c r="CC1298" s="14">
        <f t="shared" si="124"/>
        <v>0.84428741591868495</v>
      </c>
      <c r="CD1298" s="14">
        <f t="shared" si="125"/>
        <v>5375.3306173996953</v>
      </c>
      <c r="CE1298" s="101"/>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0">
        <v>99.346999999999994</v>
      </c>
      <c r="BZ1299" s="121" t="str">
        <f t="shared" si="121"/>
        <v>Isla Guadalupe</v>
      </c>
      <c r="CA1299" s="14">
        <f t="shared" si="122"/>
        <v>29.17</v>
      </c>
      <c r="CB1299" s="14">
        <f t="shared" si="123"/>
        <v>-118.32</v>
      </c>
      <c r="CC1299" s="14">
        <f t="shared" si="124"/>
        <v>1.4460574929939698</v>
      </c>
      <c r="CD1299" s="14">
        <f t="shared" si="125"/>
        <v>9206.6243912361806</v>
      </c>
      <c r="CE1299" s="101"/>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0">
        <v>112.935</v>
      </c>
      <c r="BZ1300" s="121" t="str">
        <f t="shared" si="121"/>
        <v>Siwa</v>
      </c>
      <c r="CA1300" s="14">
        <f t="shared" si="122"/>
        <v>29.2</v>
      </c>
      <c r="CB1300" s="14">
        <f t="shared" si="123"/>
        <v>25.483000000000001</v>
      </c>
      <c r="CC1300" s="14">
        <f t="shared" si="124"/>
        <v>0.51165681013007813</v>
      </c>
      <c r="CD1300" s="14">
        <f t="shared" si="125"/>
        <v>3257.5690046269278</v>
      </c>
      <c r="CE1300" s="101"/>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0">
        <v>115.908</v>
      </c>
      <c r="BZ1301" s="121" t="str">
        <f t="shared" si="121"/>
        <v>Timimoun AP</v>
      </c>
      <c r="CA1301" s="14">
        <f t="shared" si="122"/>
        <v>29.236999999999998</v>
      </c>
      <c r="CB1301" s="14">
        <f t="shared" si="123"/>
        <v>0.27600000000000002</v>
      </c>
      <c r="CC1301" s="14">
        <f t="shared" si="124"/>
        <v>0.38859352399401381</v>
      </c>
      <c r="CD1301" s="14">
        <f t="shared" si="125"/>
        <v>2474.0611169424847</v>
      </c>
      <c r="CE1301" s="101"/>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0">
        <v>119.813</v>
      </c>
      <c r="BZ1302" s="121" t="str">
        <f t="shared" si="121"/>
        <v>Jumla</v>
      </c>
      <c r="CA1302" s="14">
        <f t="shared" si="122"/>
        <v>29.283000000000001</v>
      </c>
      <c r="CB1302" s="14">
        <f t="shared" si="123"/>
        <v>82.167000000000002</v>
      </c>
      <c r="CC1302" s="14">
        <f t="shared" si="124"/>
        <v>1.0974670421395625</v>
      </c>
      <c r="CD1302" s="14">
        <f t="shared" si="125"/>
        <v>6987.2511208529495</v>
      </c>
      <c r="CE1302" s="101"/>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0">
        <v>104.27800000000001</v>
      </c>
      <c r="BZ1303" s="121" t="str">
        <f t="shared" si="121"/>
        <v>Sidi Ifni AP</v>
      </c>
      <c r="CA1303" s="14">
        <f t="shared" si="122"/>
        <v>29.369</v>
      </c>
      <c r="CB1303" s="14">
        <f t="shared" si="123"/>
        <v>-10.18</v>
      </c>
      <c r="CC1303" s="14">
        <f t="shared" si="124"/>
        <v>0.40791240935207868</v>
      </c>
      <c r="CD1303" s="14">
        <f t="shared" si="125"/>
        <v>2597.0587999604704</v>
      </c>
      <c r="CE1303" s="101"/>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0">
        <v>113.16</v>
      </c>
      <c r="BZ1304" s="121" t="str">
        <f t="shared" si="121"/>
        <v>Sirjan</v>
      </c>
      <c r="CA1304" s="14">
        <f t="shared" si="122"/>
        <v>29.466999999999999</v>
      </c>
      <c r="CB1304" s="14">
        <f t="shared" si="123"/>
        <v>55.716999999999999</v>
      </c>
      <c r="CC1304" s="14">
        <f t="shared" si="124"/>
        <v>0.81001107382852788</v>
      </c>
      <c r="CD1304" s="14">
        <f t="shared" si="125"/>
        <v>5157.1031896117247</v>
      </c>
      <c r="CE1304" s="101"/>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0">
        <v>113.42100000000001</v>
      </c>
      <c r="BZ1305" s="121" t="str">
        <f t="shared" si="121"/>
        <v>Zahedan Intl AP</v>
      </c>
      <c r="CA1305" s="14">
        <f t="shared" si="122"/>
        <v>29.475999999999999</v>
      </c>
      <c r="CB1305" s="14">
        <f t="shared" si="123"/>
        <v>60.906999999999996</v>
      </c>
      <c r="CC1305" s="14">
        <f t="shared" si="124"/>
        <v>0.86614537207813302</v>
      </c>
      <c r="CD1305" s="14">
        <f t="shared" si="125"/>
        <v>5514.493820311839</v>
      </c>
      <c r="CE1305" s="101"/>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0">
        <v>115.58</v>
      </c>
      <c r="BZ1306" s="121" t="str">
        <f t="shared" si="121"/>
        <v>Sibi</v>
      </c>
      <c r="CA1306" s="14">
        <f t="shared" si="122"/>
        <v>29.55</v>
      </c>
      <c r="CB1306" s="14">
        <f t="shared" si="123"/>
        <v>67.882999999999996</v>
      </c>
      <c r="CC1306" s="14">
        <f t="shared" si="124"/>
        <v>0.94099659087935061</v>
      </c>
      <c r="CD1306" s="14">
        <f t="shared" si="125"/>
        <v>5991.0496004712104</v>
      </c>
      <c r="CE1306" s="101"/>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0">
        <v>79.123000000000005</v>
      </c>
      <c r="BZ1307" s="121" t="str">
        <f t="shared" si="121"/>
        <v>Neijiang</v>
      </c>
      <c r="CA1307" s="14">
        <f t="shared" si="122"/>
        <v>29.617000000000001</v>
      </c>
      <c r="CB1307" s="14">
        <f t="shared" si="123"/>
        <v>105.117</v>
      </c>
      <c r="CC1307" s="14">
        <f t="shared" si="124"/>
        <v>1.3235677064540792</v>
      </c>
      <c r="CD1307" s="14">
        <f t="shared" si="125"/>
        <v>8426.7678074563737</v>
      </c>
      <c r="CE1307" s="101"/>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0">
        <v>103.77800000000001</v>
      </c>
      <c r="BZ1308" s="121" t="str">
        <f t="shared" si="121"/>
        <v>Rafha AP</v>
      </c>
      <c r="CA1308" s="14">
        <f t="shared" si="122"/>
        <v>29.626000000000001</v>
      </c>
      <c r="CB1308" s="14">
        <f t="shared" si="123"/>
        <v>43.491</v>
      </c>
      <c r="CC1308" s="14">
        <f t="shared" si="124"/>
        <v>0.67803926699860562</v>
      </c>
      <c r="CD1308" s="14">
        <f t="shared" si="125"/>
        <v>4316.8773606923905</v>
      </c>
      <c r="CE1308" s="101"/>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0">
        <v>117.93</v>
      </c>
      <c r="BZ1309" s="121" t="str">
        <f t="shared" si="121"/>
        <v>Lhasa</v>
      </c>
      <c r="CA1309" s="14">
        <f t="shared" si="122"/>
        <v>29.667000000000002</v>
      </c>
      <c r="CB1309" s="14">
        <f t="shared" si="123"/>
        <v>91.132999999999996</v>
      </c>
      <c r="CC1309" s="14">
        <f t="shared" si="124"/>
        <v>1.1856239532992718</v>
      </c>
      <c r="CD1309" s="14">
        <f t="shared" si="125"/>
        <v>7548.5203459503546</v>
      </c>
      <c r="CE1309" s="101"/>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0">
        <v>111.889</v>
      </c>
      <c r="BZ1310" s="121" t="str">
        <f t="shared" si="121"/>
        <v>Rhourde Nouss AP</v>
      </c>
      <c r="CA1310" s="14">
        <f t="shared" si="122"/>
        <v>29.716999999999999</v>
      </c>
      <c r="CB1310" s="14">
        <f t="shared" si="123"/>
        <v>6.7</v>
      </c>
      <c r="CC1310" s="14">
        <f t="shared" si="124"/>
        <v>0.39030564187834543</v>
      </c>
      <c r="CD1310" s="14">
        <f t="shared" si="125"/>
        <v>2484.9616698948589</v>
      </c>
      <c r="CE1310" s="101"/>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0">
        <v>108.512</v>
      </c>
      <c r="BZ1311" s="121" t="str">
        <f t="shared" si="121"/>
        <v>Jaghbub</v>
      </c>
      <c r="CA1311" s="14">
        <f t="shared" si="122"/>
        <v>29.75</v>
      </c>
      <c r="CB1311" s="14">
        <f t="shared" si="123"/>
        <v>24.533000000000001</v>
      </c>
      <c r="CC1311" s="14">
        <f t="shared" si="124"/>
        <v>0.49572296393823956</v>
      </c>
      <c r="CD1311" s="14">
        <f t="shared" si="125"/>
        <v>3156.1228742298163</v>
      </c>
      <c r="CE1311" s="101"/>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0">
        <v>105.66</v>
      </c>
      <c r="BZ1312" s="121" t="str">
        <f t="shared" si="121"/>
        <v>Sakakah Jouf AP</v>
      </c>
      <c r="CA1312" s="14">
        <f t="shared" si="122"/>
        <v>29.785</v>
      </c>
      <c r="CB1312" s="14">
        <f t="shared" si="123"/>
        <v>40.1</v>
      </c>
      <c r="CC1312" s="14">
        <f t="shared" si="124"/>
        <v>0.64113067954339931</v>
      </c>
      <c r="CD1312" s="14">
        <f t="shared" si="125"/>
        <v>4081.8911978617316</v>
      </c>
      <c r="CE1312" s="101"/>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0">
        <v>117.167</v>
      </c>
      <c r="BZ1313" s="121" t="str">
        <f t="shared" si="121"/>
        <v>Barkhan</v>
      </c>
      <c r="CA1313" s="14">
        <f t="shared" si="122"/>
        <v>29.882999999999999</v>
      </c>
      <c r="CB1313" s="14">
        <f t="shared" si="123"/>
        <v>69.716999999999999</v>
      </c>
      <c r="CC1313" s="14">
        <f t="shared" si="124"/>
        <v>0.95679450211037032</v>
      </c>
      <c r="CD1313" s="14">
        <f t="shared" si="125"/>
        <v>6091.6302727990824</v>
      </c>
      <c r="CE1313" s="101"/>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0">
        <v>109.673</v>
      </c>
      <c r="BZ1314" s="121" t="str">
        <f t="shared" si="121"/>
        <v>Nekhel</v>
      </c>
      <c r="CA1314" s="14">
        <f t="shared" si="122"/>
        <v>29.917000000000002</v>
      </c>
      <c r="CB1314" s="14">
        <f t="shared" si="123"/>
        <v>33.732999999999997</v>
      </c>
      <c r="CC1314" s="14">
        <f t="shared" si="124"/>
        <v>0.5762386236379935</v>
      </c>
      <c r="CD1314" s="14">
        <f t="shared" si="125"/>
        <v>3668.742490019406</v>
      </c>
      <c r="CE1314" s="101"/>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0">
        <v>104.069</v>
      </c>
      <c r="BZ1315" s="121" t="str">
        <f t="shared" si="121"/>
        <v>Bahawalnagar</v>
      </c>
      <c r="CA1315" s="14">
        <f t="shared" si="122"/>
        <v>29.95</v>
      </c>
      <c r="CB1315" s="14">
        <f t="shared" si="123"/>
        <v>73.25</v>
      </c>
      <c r="CC1315" s="14">
        <f t="shared" si="124"/>
        <v>0.99409768448332159</v>
      </c>
      <c r="CD1315" s="14">
        <f t="shared" si="125"/>
        <v>6329.1287058624057</v>
      </c>
      <c r="CE1315" s="101"/>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0">
        <v>85.18</v>
      </c>
      <c r="BZ1316" s="121" t="str">
        <f t="shared" si="121"/>
        <v>Ya an</v>
      </c>
      <c r="CA1316" s="14">
        <f t="shared" si="122"/>
        <v>29.983000000000001</v>
      </c>
      <c r="CB1316" s="14">
        <f t="shared" si="123"/>
        <v>103</v>
      </c>
      <c r="CC1316" s="14">
        <f t="shared" si="124"/>
        <v>1.2985546135838162</v>
      </c>
      <c r="CD1316" s="14">
        <f t="shared" si="125"/>
        <v>8267.5167735000232</v>
      </c>
      <c r="CE1316" s="101"/>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0">
        <v>113.93</v>
      </c>
      <c r="BZ1317" s="121" t="str">
        <f t="shared" si="121"/>
        <v>Batang</v>
      </c>
      <c r="CA1317" s="14">
        <f t="shared" si="122"/>
        <v>30</v>
      </c>
      <c r="CB1317" s="14">
        <f t="shared" si="123"/>
        <v>99.1</v>
      </c>
      <c r="CC1317" s="14">
        <f t="shared" si="124"/>
        <v>1.2607424198270207</v>
      </c>
      <c r="CD1317" s="14">
        <f t="shared" si="125"/>
        <v>8026.7776140861761</v>
      </c>
      <c r="CE1317" s="101"/>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0">
        <v>115.797</v>
      </c>
      <c r="BZ1318" s="121" t="str">
        <f t="shared" si="121"/>
        <v>Litang</v>
      </c>
      <c r="CA1318" s="14">
        <f t="shared" si="122"/>
        <v>30</v>
      </c>
      <c r="CB1318" s="14">
        <f t="shared" si="123"/>
        <v>100.267</v>
      </c>
      <c r="CC1318" s="14">
        <f t="shared" si="124"/>
        <v>1.2720846347832557</v>
      </c>
      <c r="CD1318" s="14">
        <f t="shared" si="125"/>
        <v>8098.9901736646443</v>
      </c>
      <c r="CE1318" s="101"/>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0">
        <v>91.102999999999994</v>
      </c>
      <c r="BZ1319" s="121" t="str">
        <f t="shared" si="121"/>
        <v>Dinghai</v>
      </c>
      <c r="CA1319" s="14">
        <f t="shared" si="122"/>
        <v>30.033000000000001</v>
      </c>
      <c r="CB1319" s="14">
        <f t="shared" si="123"/>
        <v>122.117</v>
      </c>
      <c r="CC1319" s="14">
        <f t="shared" si="124"/>
        <v>1.4662320203008481</v>
      </c>
      <c r="CD1319" s="14">
        <f t="shared" si="125"/>
        <v>9335.069695855851</v>
      </c>
      <c r="CE1319" s="101"/>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0">
        <v>98.225999999999999</v>
      </c>
      <c r="BZ1320" s="121" t="str">
        <f t="shared" si="121"/>
        <v>Sanderson Terrell County AP</v>
      </c>
      <c r="CA1320" s="14">
        <f t="shared" si="122"/>
        <v>30.047999999999998</v>
      </c>
      <c r="CB1320" s="14">
        <f t="shared" si="123"/>
        <v>-102.21299999999999</v>
      </c>
      <c r="CC1320" s="14">
        <f t="shared" si="124"/>
        <v>1.2882533431458569</v>
      </c>
      <c r="CD1320" s="14">
        <f t="shared" si="125"/>
        <v>8201.9316026929646</v>
      </c>
      <c r="CE1320" s="101"/>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0">
        <v>75.269000000000005</v>
      </c>
      <c r="BZ1321" s="121" t="str">
        <f t="shared" si="121"/>
        <v>Orange County AP</v>
      </c>
      <c r="CA1321" s="14">
        <f t="shared" si="122"/>
        <v>30.068999999999999</v>
      </c>
      <c r="CB1321" s="14">
        <f t="shared" si="123"/>
        <v>-93.801000000000002</v>
      </c>
      <c r="CC1321" s="14">
        <f t="shared" si="124"/>
        <v>1.2053731124174434</v>
      </c>
      <c r="CD1321" s="14">
        <f t="shared" si="125"/>
        <v>7674.2574559371151</v>
      </c>
      <c r="CE1321" s="101"/>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0">
        <v>111.68300000000001</v>
      </c>
      <c r="BZ1322" s="121" t="str">
        <f t="shared" si="121"/>
        <v>Beni Abbes</v>
      </c>
      <c r="CA1322" s="14">
        <f t="shared" si="122"/>
        <v>30.132999999999999</v>
      </c>
      <c r="CB1322" s="14">
        <f t="shared" si="123"/>
        <v>-2.1669999999999998</v>
      </c>
      <c r="CC1322" s="14">
        <f t="shared" si="124"/>
        <v>0.37388481945579932</v>
      </c>
      <c r="CD1322" s="14">
        <f t="shared" si="125"/>
        <v>2380.4151045113754</v>
      </c>
      <c r="CE1322" s="101"/>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0">
        <v>113.343</v>
      </c>
      <c r="BZ1323" s="121" t="str">
        <f t="shared" si="121"/>
        <v>Ghadamis East AP</v>
      </c>
      <c r="CA1323" s="14">
        <f t="shared" si="122"/>
        <v>30.152000000000001</v>
      </c>
      <c r="CB1323" s="14">
        <f t="shared" si="123"/>
        <v>9.7149999999999999</v>
      </c>
      <c r="CC1323" s="14">
        <f t="shared" si="124"/>
        <v>0.39366917935243617</v>
      </c>
      <c r="CD1323" s="14">
        <f t="shared" si="125"/>
        <v>2506.3763275414826</v>
      </c>
      <c r="CE1323" s="101"/>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0">
        <v>103.96899999999999</v>
      </c>
      <c r="BZ1324" s="121" t="str">
        <f t="shared" si="121"/>
        <v>Maan AP</v>
      </c>
      <c r="CA1324" s="14">
        <f t="shared" si="122"/>
        <v>30.167000000000002</v>
      </c>
      <c r="CB1324" s="14">
        <f t="shared" si="123"/>
        <v>35.783000000000001</v>
      </c>
      <c r="CC1324" s="14">
        <f t="shared" si="124"/>
        <v>0.59287246078891176</v>
      </c>
      <c r="CD1324" s="14">
        <f t="shared" si="125"/>
        <v>3774.645257769273</v>
      </c>
      <c r="CE1324" s="101"/>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0">
        <v>67.100999999999999</v>
      </c>
      <c r="BZ1325" s="121" t="str">
        <f t="shared" si="121"/>
        <v>Giddings Lee County AP</v>
      </c>
      <c r="CA1325" s="14">
        <f t="shared" si="122"/>
        <v>30.169</v>
      </c>
      <c r="CB1325" s="14">
        <f t="shared" si="123"/>
        <v>-96.98</v>
      </c>
      <c r="CC1325" s="14">
        <f t="shared" si="124"/>
        <v>1.2357306557295411</v>
      </c>
      <c r="CD1325" s="14">
        <f t="shared" si="125"/>
        <v>7867.5350400368316</v>
      </c>
      <c r="CE1325" s="101"/>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0">
        <v>78.278999999999996</v>
      </c>
      <c r="BZ1326" s="121" t="str">
        <f t="shared" si="121"/>
        <v>Gonzales Louisiana Rgnl AP</v>
      </c>
      <c r="CA1326" s="14">
        <f t="shared" si="122"/>
        <v>30.172999999999998</v>
      </c>
      <c r="CB1326" s="14">
        <f t="shared" si="123"/>
        <v>-90.941000000000003</v>
      </c>
      <c r="CC1326" s="14">
        <f t="shared" si="124"/>
        <v>1.1751012842596551</v>
      </c>
      <c r="CD1326" s="14">
        <f t="shared" si="125"/>
        <v>7481.5255951120171</v>
      </c>
      <c r="CE1326" s="101"/>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0">
        <v>102.437</v>
      </c>
      <c r="BZ1327" s="121" t="str">
        <f t="shared" si="121"/>
        <v>Multan Intl AP</v>
      </c>
      <c r="CA1327" s="14">
        <f t="shared" si="122"/>
        <v>30.202999999999999</v>
      </c>
      <c r="CB1327" s="14">
        <f t="shared" si="123"/>
        <v>71.418999999999997</v>
      </c>
      <c r="CC1327" s="14">
        <f t="shared" si="124"/>
        <v>0.97127667997980771</v>
      </c>
      <c r="CD1327" s="14">
        <f t="shared" si="125"/>
        <v>6183.8340562979847</v>
      </c>
      <c r="CE1327" s="101"/>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0">
        <v>86.14</v>
      </c>
      <c r="BZ1328" s="121" t="str">
        <f t="shared" si="121"/>
        <v>Panama City Beach</v>
      </c>
      <c r="CA1328" s="14">
        <f t="shared" si="122"/>
        <v>30.22</v>
      </c>
      <c r="CB1328" s="14">
        <f t="shared" si="123"/>
        <v>-85.88</v>
      </c>
      <c r="CC1328" s="14">
        <f t="shared" si="124"/>
        <v>1.1224379726322535</v>
      </c>
      <c r="CD1328" s="14">
        <f t="shared" si="125"/>
        <v>7146.2337193040548</v>
      </c>
      <c r="CE1328" s="101"/>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0">
        <v>94.108999999999995</v>
      </c>
      <c r="BZ1329" s="121" t="str">
        <f t="shared" si="121"/>
        <v>Hangzhou Xiaoshan Intl AP</v>
      </c>
      <c r="CA1329" s="14">
        <f t="shared" si="122"/>
        <v>30.228000000000002</v>
      </c>
      <c r="CB1329" s="14">
        <f t="shared" si="123"/>
        <v>120.432</v>
      </c>
      <c r="CC1329" s="14">
        <f t="shared" si="124"/>
        <v>1.4497517133962987</v>
      </c>
      <c r="CD1329" s="14">
        <f t="shared" si="125"/>
        <v>9230.1444102032456</v>
      </c>
      <c r="CE1329" s="101"/>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0">
        <v>94.849000000000004</v>
      </c>
      <c r="BZ1330" s="121" t="str">
        <f t="shared" si="121"/>
        <v>Gillespie County AP</v>
      </c>
      <c r="CA1330" s="14">
        <f t="shared" si="122"/>
        <v>30.242999999999999</v>
      </c>
      <c r="CB1330" s="14">
        <f t="shared" si="123"/>
        <v>-98.91</v>
      </c>
      <c r="CC1330" s="14">
        <f t="shared" si="124"/>
        <v>1.2537007686148032</v>
      </c>
      <c r="CD1330" s="14">
        <f t="shared" si="125"/>
        <v>7981.9454838845231</v>
      </c>
      <c r="CE1330" s="101"/>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0">
        <v>108.83499999999999</v>
      </c>
      <c r="BZ1331" s="121" t="str">
        <f t="shared" si="121"/>
        <v>Quetta Intl AP</v>
      </c>
      <c r="CA1331" s="14">
        <f t="shared" si="122"/>
        <v>30.251000000000001</v>
      </c>
      <c r="CB1331" s="14">
        <f t="shared" si="123"/>
        <v>66.938000000000002</v>
      </c>
      <c r="CC1331" s="14">
        <f t="shared" si="124"/>
        <v>0.92221714612291206</v>
      </c>
      <c r="CD1331" s="14">
        <f t="shared" si="125"/>
        <v>5871.486377718199</v>
      </c>
      <c r="CE1331" s="101"/>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0">
        <v>105.873</v>
      </c>
      <c r="BZ1332" s="121" t="str">
        <f t="shared" si="121"/>
        <v>Kerman Intl AP</v>
      </c>
      <c r="CA1332" s="14">
        <f t="shared" si="122"/>
        <v>30.274000000000001</v>
      </c>
      <c r="CB1332" s="14">
        <f t="shared" si="123"/>
        <v>56.951000000000001</v>
      </c>
      <c r="CC1332" s="14">
        <f t="shared" si="124"/>
        <v>0.81351609062228336</v>
      </c>
      <c r="CD1332" s="14">
        <f t="shared" si="125"/>
        <v>5179.418604635971</v>
      </c>
      <c r="CE1332" s="101"/>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0">
        <v>85.477999999999994</v>
      </c>
      <c r="BZ1333" s="121" t="str">
        <f t="shared" si="121"/>
        <v>Gulf Shores Edwards Natl AP</v>
      </c>
      <c r="CA1333" s="14">
        <f t="shared" si="122"/>
        <v>30.291</v>
      </c>
      <c r="CB1333" s="14">
        <f t="shared" si="123"/>
        <v>-87.671999999999997</v>
      </c>
      <c r="CC1333" s="14">
        <f t="shared" si="124"/>
        <v>1.1400897179849041</v>
      </c>
      <c r="CD1333" s="14">
        <f t="shared" si="125"/>
        <v>7258.6172103470908</v>
      </c>
      <c r="CE1333" s="101"/>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0">
        <v>82.022000000000006</v>
      </c>
      <c r="BZ1334" s="121" t="str">
        <f t="shared" si="121"/>
        <v>Bay Waveland Yacht Club</v>
      </c>
      <c r="CA1334" s="14">
        <f t="shared" si="122"/>
        <v>30.324999999999999</v>
      </c>
      <c r="CB1334" s="14">
        <f t="shared" si="123"/>
        <v>-89.326999999999998</v>
      </c>
      <c r="CC1334" s="14">
        <f t="shared" si="124"/>
        <v>1.1566686906942902</v>
      </c>
      <c r="CD1334" s="14">
        <f t="shared" si="125"/>
        <v>7364.1706722719346</v>
      </c>
      <c r="CE1334" s="101"/>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0">
        <v>100.006</v>
      </c>
      <c r="BZ1335" s="121" t="str">
        <f t="shared" si="121"/>
        <v>Agadir Massira Intl AP</v>
      </c>
      <c r="CA1335" s="14">
        <f t="shared" si="122"/>
        <v>30.324999999999999</v>
      </c>
      <c r="CB1335" s="14">
        <f t="shared" si="123"/>
        <v>-9.4130000000000003</v>
      </c>
      <c r="CC1335" s="14">
        <f t="shared" si="124"/>
        <v>0.38870970502709745</v>
      </c>
      <c r="CD1335" s="14">
        <f t="shared" si="125"/>
        <v>2474.80080754135</v>
      </c>
      <c r="CE1335" s="101"/>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0">
        <v>100.443</v>
      </c>
      <c r="BZ1336" s="121" t="str">
        <f t="shared" si="121"/>
        <v>Patiala</v>
      </c>
      <c r="CA1336" s="14">
        <f t="shared" si="122"/>
        <v>30.332999999999998</v>
      </c>
      <c r="CB1336" s="14">
        <f t="shared" si="123"/>
        <v>76.466999999999999</v>
      </c>
      <c r="CC1336" s="14">
        <f t="shared" si="124"/>
        <v>1.0238814096370477</v>
      </c>
      <c r="CD1336" s="14">
        <f t="shared" si="125"/>
        <v>6518.7529578653039</v>
      </c>
      <c r="CE1336" s="101"/>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0">
        <v>103.087</v>
      </c>
      <c r="BZ1337" s="121" t="str">
        <f t="shared" si="121"/>
        <v>Gachsaran AP</v>
      </c>
      <c r="CA1337" s="14">
        <f t="shared" si="122"/>
        <v>30.338000000000001</v>
      </c>
      <c r="CB1337" s="14">
        <f t="shared" si="123"/>
        <v>50.828000000000003</v>
      </c>
      <c r="CC1337" s="14">
        <f t="shared" si="124"/>
        <v>0.74670103444487734</v>
      </c>
      <c r="CD1337" s="14">
        <f t="shared" si="125"/>
        <v>4754.0267174634137</v>
      </c>
      <c r="CE1337" s="101"/>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0">
        <v>91.159000000000006</v>
      </c>
      <c r="BZ1338" s="121" t="str">
        <f t="shared" si="121"/>
        <v>Jingzhou Jiangling</v>
      </c>
      <c r="CA1338" s="14">
        <f t="shared" si="122"/>
        <v>30.35</v>
      </c>
      <c r="CB1338" s="14">
        <f t="shared" si="123"/>
        <v>112.15</v>
      </c>
      <c r="CC1338" s="14">
        <f t="shared" si="124"/>
        <v>1.3775700558121364</v>
      </c>
      <c r="CD1338" s="14">
        <f t="shared" si="125"/>
        <v>8770.5849441834671</v>
      </c>
      <c r="CE1338" s="101"/>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0">
        <v>91.388999999999996</v>
      </c>
      <c r="BZ1339" s="121" t="str">
        <f t="shared" si="121"/>
        <v>Tianmu Shan</v>
      </c>
      <c r="CA1339" s="14">
        <f t="shared" si="122"/>
        <v>30.35</v>
      </c>
      <c r="CB1339" s="14">
        <f t="shared" si="123"/>
        <v>119.417</v>
      </c>
      <c r="CC1339" s="14">
        <f t="shared" si="124"/>
        <v>1.4396534738148961</v>
      </c>
      <c r="CD1339" s="14">
        <f t="shared" si="125"/>
        <v>9165.8518773758005</v>
      </c>
      <c r="CE1339" s="101"/>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0">
        <v>86.667000000000002</v>
      </c>
      <c r="BZ1340" s="121" t="str">
        <f t="shared" si="121"/>
        <v>Conroe North Houston Rgnl AP</v>
      </c>
      <c r="CA1340" s="14">
        <f t="shared" si="122"/>
        <v>30.356999999999999</v>
      </c>
      <c r="CB1340" s="14">
        <f t="shared" si="123"/>
        <v>-95.414000000000001</v>
      </c>
      <c r="CC1340" s="14">
        <f t="shared" si="124"/>
        <v>1.2177363699226589</v>
      </c>
      <c r="CD1340" s="14">
        <f t="shared" si="125"/>
        <v>7752.9706942793782</v>
      </c>
      <c r="CE1340" s="101"/>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0">
        <v>106.616</v>
      </c>
      <c r="BZ1341" s="121" t="str">
        <f t="shared" si="121"/>
        <v>Nacozari de Garcia</v>
      </c>
      <c r="CA1341" s="14">
        <f t="shared" si="122"/>
        <v>30.367000000000001</v>
      </c>
      <c r="CB1341" s="14">
        <f t="shared" si="123"/>
        <v>-109.68300000000001</v>
      </c>
      <c r="CC1341" s="14">
        <f t="shared" si="124"/>
        <v>1.3534762842415051</v>
      </c>
      <c r="CD1341" s="14">
        <f t="shared" si="125"/>
        <v>8617.1869595986518</v>
      </c>
      <c r="CE1341" s="101"/>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0">
        <v>105.654</v>
      </c>
      <c r="BZ1342" s="121" t="str">
        <f t="shared" si="121"/>
        <v>Nueva Casas Grandes</v>
      </c>
      <c r="CA1342" s="14">
        <f t="shared" si="122"/>
        <v>30.367000000000001</v>
      </c>
      <c r="CB1342" s="14">
        <f t="shared" si="123"/>
        <v>-107.95</v>
      </c>
      <c r="CC1342" s="14">
        <f t="shared" si="124"/>
        <v>1.3376915100423625</v>
      </c>
      <c r="CD1342" s="14">
        <f t="shared" si="125"/>
        <v>8516.6899269038477</v>
      </c>
      <c r="CE1342" s="101"/>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0">
        <v>101.51600000000001</v>
      </c>
      <c r="BZ1343" s="121" t="str">
        <f t="shared" si="121"/>
        <v>Abadan Intl AP</v>
      </c>
      <c r="CA1343" s="14">
        <f t="shared" si="122"/>
        <v>30.370999999999999</v>
      </c>
      <c r="CB1343" s="14">
        <f t="shared" si="123"/>
        <v>48.228000000000002</v>
      </c>
      <c r="CC1343" s="14">
        <f t="shared" si="124"/>
        <v>0.71852903307118643</v>
      </c>
      <c r="CD1343" s="14">
        <f t="shared" si="125"/>
        <v>4574.6638385643491</v>
      </c>
      <c r="CE1343" s="101"/>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0">
        <v>107.515</v>
      </c>
      <c r="BZ1344" s="121" t="str">
        <f t="shared" si="121"/>
        <v>Qaryat</v>
      </c>
      <c r="CA1344" s="14">
        <f t="shared" si="122"/>
        <v>30.382999999999999</v>
      </c>
      <c r="CB1344" s="14">
        <f t="shared" si="123"/>
        <v>13.583</v>
      </c>
      <c r="CC1344" s="14">
        <f t="shared" si="124"/>
        <v>0.40878192179955408</v>
      </c>
      <c r="CD1344" s="14">
        <f t="shared" si="125"/>
        <v>2602.5947309633489</v>
      </c>
      <c r="CE1344" s="101"/>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0">
        <v>101.38500000000001</v>
      </c>
      <c r="BZ1345" s="121" t="str">
        <f t="shared" si="121"/>
        <v>Alpine Casparis Muni AP</v>
      </c>
      <c r="CA1345" s="14">
        <f t="shared" si="122"/>
        <v>30.384</v>
      </c>
      <c r="CB1345" s="14">
        <f t="shared" si="123"/>
        <v>-103.684</v>
      </c>
      <c r="CC1345" s="14">
        <f t="shared" si="124"/>
        <v>1.2977060460019039</v>
      </c>
      <c r="CD1345" s="14">
        <f t="shared" si="125"/>
        <v>8262.1141923197447</v>
      </c>
      <c r="CE1345" s="101"/>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0">
        <v>85.441999999999993</v>
      </c>
      <c r="BZ1346" s="121" t="str">
        <f t="shared" si="121"/>
        <v>Yakushima AP</v>
      </c>
      <c r="CA1346" s="14">
        <f t="shared" si="122"/>
        <v>30.385999999999999</v>
      </c>
      <c r="CB1346" s="14">
        <f t="shared" si="123"/>
        <v>130.65899999999999</v>
      </c>
      <c r="CC1346" s="14">
        <f t="shared" si="124"/>
        <v>1.5255183721574981</v>
      </c>
      <c r="CD1346" s="14">
        <f t="shared" si="125"/>
        <v>9712.5285283817575</v>
      </c>
      <c r="CE1346" s="101"/>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0">
        <v>101.145</v>
      </c>
      <c r="BZ1347" s="121" t="str">
        <f t="shared" si="121"/>
        <v>Wadi Natroon</v>
      </c>
      <c r="CA1347" s="14">
        <f t="shared" si="122"/>
        <v>30.4</v>
      </c>
      <c r="CB1347" s="14">
        <f t="shared" si="123"/>
        <v>30.35</v>
      </c>
      <c r="CC1347" s="14">
        <f t="shared" si="124"/>
        <v>0.5376860349597582</v>
      </c>
      <c r="CD1347" s="14">
        <f t="shared" si="125"/>
        <v>3423.289453062032</v>
      </c>
      <c r="CE1347" s="101"/>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0">
        <v>113.435</v>
      </c>
      <c r="BZ1348" s="121" t="str">
        <f t="shared" si="121"/>
        <v>Qian Ning</v>
      </c>
      <c r="CA1348" s="14">
        <f t="shared" si="122"/>
        <v>30.5</v>
      </c>
      <c r="CB1348" s="14">
        <f t="shared" si="123"/>
        <v>101.483</v>
      </c>
      <c r="CC1348" s="14">
        <f t="shared" si="124"/>
        <v>1.2770855904748266</v>
      </c>
      <c r="CD1348" s="14">
        <f t="shared" si="125"/>
        <v>8130.8297933703461</v>
      </c>
      <c r="CE1348" s="101"/>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0">
        <v>100.04</v>
      </c>
      <c r="BZ1349" s="121" t="str">
        <f t="shared" si="121"/>
        <v>Maarik</v>
      </c>
      <c r="CA1349" s="14">
        <f t="shared" si="122"/>
        <v>30.533000000000001</v>
      </c>
      <c r="CB1349" s="14">
        <f t="shared" si="123"/>
        <v>38.9</v>
      </c>
      <c r="CC1349" s="14">
        <f t="shared" si="124"/>
        <v>0.61928528674870142</v>
      </c>
      <c r="CD1349" s="14">
        <f t="shared" si="125"/>
        <v>3942.8079822121313</v>
      </c>
      <c r="CE1349" s="101"/>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0">
        <v>112.777</v>
      </c>
      <c r="BZ1350" s="121" t="str">
        <f t="shared" si="121"/>
        <v>Tu Ko Erh Ho Kung</v>
      </c>
      <c r="CA1350" s="14">
        <f t="shared" si="122"/>
        <v>30.55</v>
      </c>
      <c r="CB1350" s="14">
        <f t="shared" si="123"/>
        <v>81.433000000000007</v>
      </c>
      <c r="CC1350" s="14">
        <f t="shared" si="124"/>
        <v>1.073868356263314</v>
      </c>
      <c r="CD1350" s="14">
        <f t="shared" si="125"/>
        <v>6837.005201833812</v>
      </c>
      <c r="CE1350" s="101"/>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0">
        <v>76.929000000000002</v>
      </c>
      <c r="BZ1351" s="121" t="str">
        <f t="shared" si="121"/>
        <v>Opelousas St Landry Parish AP-Ahart Field</v>
      </c>
      <c r="CA1351" s="14">
        <f t="shared" si="122"/>
        <v>30.558</v>
      </c>
      <c r="CB1351" s="14">
        <f t="shared" si="123"/>
        <v>-92.099000000000004</v>
      </c>
      <c r="CC1351" s="14">
        <f t="shared" si="124"/>
        <v>1.1818784707743768</v>
      </c>
      <c r="CD1351" s="14">
        <f t="shared" si="125"/>
        <v>7524.6739560677142</v>
      </c>
      <c r="CE1351" s="101"/>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0">
        <v>108.38200000000001</v>
      </c>
      <c r="BZ1352" s="121" t="str">
        <f t="shared" si="121"/>
        <v>Golea AP</v>
      </c>
      <c r="CA1352" s="14">
        <f t="shared" si="122"/>
        <v>30.571000000000002</v>
      </c>
      <c r="CB1352" s="14">
        <f t="shared" si="123"/>
        <v>2.86</v>
      </c>
      <c r="CC1352" s="14">
        <f t="shared" si="124"/>
        <v>0.36727663498811336</v>
      </c>
      <c r="CD1352" s="14">
        <f t="shared" si="125"/>
        <v>2338.3427300748499</v>
      </c>
      <c r="CE1352" s="101"/>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0">
        <v>97.492999999999995</v>
      </c>
      <c r="BZ1353" s="121"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1"/>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0">
        <v>103.39400000000001</v>
      </c>
      <c r="BZ1354" s="121" t="str">
        <f t="shared" si="127"/>
        <v>Ismailia AP</v>
      </c>
      <c r="CA1354" s="14">
        <f t="shared" si="128"/>
        <v>30.6</v>
      </c>
      <c r="CB1354" s="14">
        <f t="shared" si="129"/>
        <v>32.25</v>
      </c>
      <c r="CC1354" s="14">
        <f t="shared" si="130"/>
        <v>0.55282993591252205</v>
      </c>
      <c r="CD1354" s="14">
        <f t="shared" si="131"/>
        <v>3519.7062335605106</v>
      </c>
      <c r="CE1354" s="101"/>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0">
        <v>84.153000000000006</v>
      </c>
      <c r="BZ1355" s="121" t="str">
        <f t="shared" si="127"/>
        <v>Tanegashima AP</v>
      </c>
      <c r="CA1355" s="14">
        <f t="shared" si="128"/>
        <v>30.605</v>
      </c>
      <c r="CB1355" s="14">
        <f t="shared" si="129"/>
        <v>130.99199999999999</v>
      </c>
      <c r="CC1355" s="14">
        <f t="shared" si="130"/>
        <v>1.5245042580248667</v>
      </c>
      <c r="CD1355" s="14">
        <f t="shared" si="131"/>
        <v>9706.0719608149666</v>
      </c>
      <c r="CE1355" s="101"/>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0">
        <v>74.236000000000004</v>
      </c>
      <c r="BZ1356" s="121" t="str">
        <f t="shared" si="127"/>
        <v>Liangping AP</v>
      </c>
      <c r="CA1356" s="14">
        <f t="shared" si="128"/>
        <v>30.683</v>
      </c>
      <c r="CB1356" s="14">
        <f t="shared" si="129"/>
        <v>107.8</v>
      </c>
      <c r="CC1356" s="14">
        <f t="shared" si="130"/>
        <v>1.3337758744054675</v>
      </c>
      <c r="CD1356" s="14">
        <f t="shared" si="131"/>
        <v>8491.7602220086483</v>
      </c>
      <c r="CE1356" s="101"/>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0">
        <v>96.373000000000005</v>
      </c>
      <c r="BZ1357" s="121" t="str">
        <f t="shared" si="127"/>
        <v>Altar</v>
      </c>
      <c r="CA1357" s="14">
        <f t="shared" si="128"/>
        <v>30.716999999999999</v>
      </c>
      <c r="CB1357" s="14">
        <f t="shared" si="129"/>
        <v>-111.833</v>
      </c>
      <c r="CC1357" s="14">
        <f t="shared" si="130"/>
        <v>1.3678167467380264</v>
      </c>
      <c r="CD1357" s="14">
        <f t="shared" si="131"/>
        <v>8708.48848283804</v>
      </c>
      <c r="CE1357" s="101"/>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0">
        <v>101.82599999999999</v>
      </c>
      <c r="BZ1358" s="121" t="str">
        <f t="shared" si="127"/>
        <v>Ajdabiya</v>
      </c>
      <c r="CA1358" s="14">
        <f t="shared" si="128"/>
        <v>30.716999999999999</v>
      </c>
      <c r="CB1358" s="14">
        <f t="shared" si="129"/>
        <v>20.167000000000002</v>
      </c>
      <c r="CC1358" s="14">
        <f t="shared" si="130"/>
        <v>0.44688538379394566</v>
      </c>
      <c r="CD1358" s="14">
        <f t="shared" si="131"/>
        <v>2845.1883099100537</v>
      </c>
      <c r="CE1358" s="101"/>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0">
        <v>97.594999999999999</v>
      </c>
      <c r="BZ1359" s="121" t="str">
        <f t="shared" si="127"/>
        <v>Omideh Aghajari AP</v>
      </c>
      <c r="CA1359" s="14">
        <f t="shared" si="128"/>
        <v>30.745000000000001</v>
      </c>
      <c r="CB1359" s="14">
        <f t="shared" si="129"/>
        <v>49.676000000000002</v>
      </c>
      <c r="CC1359" s="14">
        <f t="shared" si="130"/>
        <v>0.72937972038760746</v>
      </c>
      <c r="CD1359" s="14">
        <f t="shared" si="131"/>
        <v>4643.7469856681391</v>
      </c>
      <c r="CE1359" s="101"/>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0">
        <v>71.63</v>
      </c>
      <c r="BZ1360" s="121" t="str">
        <f t="shared" si="127"/>
        <v>Gaoping Nanchong</v>
      </c>
      <c r="CA1360" s="14">
        <f t="shared" si="128"/>
        <v>30.745999999999999</v>
      </c>
      <c r="CB1360" s="14">
        <f t="shared" si="129"/>
        <v>106.13200000000001</v>
      </c>
      <c r="CC1360" s="14">
        <f t="shared" si="130"/>
        <v>1.3175544425681056</v>
      </c>
      <c r="CD1360" s="14">
        <f t="shared" si="131"/>
        <v>8388.4831180634774</v>
      </c>
      <c r="CE1360" s="101"/>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0">
        <v>98.194000000000003</v>
      </c>
      <c r="BZ1361" s="121" t="str">
        <f t="shared" si="127"/>
        <v>Yingshan</v>
      </c>
      <c r="CA1361" s="14">
        <f t="shared" si="128"/>
        <v>30.75</v>
      </c>
      <c r="CB1361" s="14">
        <f t="shared" si="129"/>
        <v>115.667</v>
      </c>
      <c r="CC1361" s="14">
        <f t="shared" si="130"/>
        <v>1.4024279972430294</v>
      </c>
      <c r="CD1361" s="14">
        <f t="shared" si="131"/>
        <v>8928.8481743816974</v>
      </c>
      <c r="CE1361" s="101"/>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0">
        <v>83.100999999999999</v>
      </c>
      <c r="BZ1362" s="121" t="str">
        <f t="shared" si="127"/>
        <v>Valdosta Rgnl AP</v>
      </c>
      <c r="CA1362" s="14">
        <f t="shared" si="128"/>
        <v>30.783000000000001</v>
      </c>
      <c r="CB1362" s="14">
        <f t="shared" si="129"/>
        <v>-83.277000000000001</v>
      </c>
      <c r="CC1362" s="14">
        <f t="shared" si="130"/>
        <v>1.0882161858297033</v>
      </c>
      <c r="CD1362" s="14">
        <f t="shared" si="131"/>
        <v>6928.3536290486409</v>
      </c>
      <c r="CE1362" s="101"/>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0">
        <v>97.721000000000004</v>
      </c>
      <c r="BZ1363" s="121" t="str">
        <f t="shared" si="127"/>
        <v>Arar AP</v>
      </c>
      <c r="CA1363" s="14">
        <f t="shared" si="128"/>
        <v>30.907</v>
      </c>
      <c r="CB1363" s="14">
        <f t="shared" si="129"/>
        <v>41.137999999999998</v>
      </c>
      <c r="CC1363" s="14">
        <f t="shared" si="130"/>
        <v>0.63742779123058024</v>
      </c>
      <c r="CD1363" s="14">
        <f t="shared" si="131"/>
        <v>4058.315992848105</v>
      </c>
      <c r="CE1363" s="101"/>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0">
        <v>103.55200000000001</v>
      </c>
      <c r="BZ1364" s="121" t="str">
        <f t="shared" si="127"/>
        <v>Borg Arab Intl AP</v>
      </c>
      <c r="CA1364" s="14">
        <f t="shared" si="128"/>
        <v>30.917999999999999</v>
      </c>
      <c r="CB1364" s="14">
        <f t="shared" si="129"/>
        <v>29.696000000000002</v>
      </c>
      <c r="CC1364" s="14">
        <f t="shared" si="130"/>
        <v>0.52451345852021136</v>
      </c>
      <c r="CD1364" s="14">
        <f t="shared" si="131"/>
        <v>3339.4235181795516</v>
      </c>
      <c r="CE1364" s="101"/>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0">
        <v>107.19499999999999</v>
      </c>
      <c r="BZ1365" s="121" t="str">
        <f t="shared" si="127"/>
        <v>Ouarzazate AP</v>
      </c>
      <c r="CA1365" s="14">
        <f t="shared" si="128"/>
        <v>30.939</v>
      </c>
      <c r="CB1365" s="14">
        <f t="shared" si="129"/>
        <v>-6.9089999999999998</v>
      </c>
      <c r="CC1365" s="14">
        <f t="shared" si="130"/>
        <v>0.36943121999860418</v>
      </c>
      <c r="CD1365" s="14">
        <f t="shared" si="131"/>
        <v>2352.0603415852374</v>
      </c>
      <c r="CE1365" s="101"/>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0">
        <v>111.053</v>
      </c>
      <c r="BZ1366" s="121" t="str">
        <f t="shared" si="127"/>
        <v>Xainza</v>
      </c>
      <c r="CA1366" s="14">
        <f t="shared" si="128"/>
        <v>30.95</v>
      </c>
      <c r="CB1366" s="14">
        <f t="shared" si="129"/>
        <v>88.632999999999996</v>
      </c>
      <c r="CC1366" s="14">
        <f t="shared" si="130"/>
        <v>1.1436312200349559</v>
      </c>
      <c r="CD1366" s="14">
        <f t="shared" si="131"/>
        <v>7281.1649163087068</v>
      </c>
      <c r="CE1366" s="101"/>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0">
        <v>96.358000000000004</v>
      </c>
      <c r="BZ1367" s="121" t="str">
        <f t="shared" si="127"/>
        <v>Nasiriyah</v>
      </c>
      <c r="CA1367" s="14">
        <f t="shared" si="128"/>
        <v>31.016999999999999</v>
      </c>
      <c r="CB1367" s="14">
        <f t="shared" si="129"/>
        <v>46.232999999999997</v>
      </c>
      <c r="CC1367" s="14">
        <f t="shared" si="130"/>
        <v>0.68938339079931532</v>
      </c>
      <c r="CD1367" s="14">
        <f t="shared" si="131"/>
        <v>4389.1020733243759</v>
      </c>
      <c r="CE1367" s="101"/>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0">
        <v>103.643</v>
      </c>
      <c r="BZ1368" s="121" t="str">
        <f t="shared" si="127"/>
        <v>San Felipe</v>
      </c>
      <c r="CA1368" s="14">
        <f t="shared" si="128"/>
        <v>31.033000000000001</v>
      </c>
      <c r="CB1368" s="14">
        <f t="shared" si="129"/>
        <v>-114.85</v>
      </c>
      <c r="CC1368" s="14">
        <f t="shared" si="130"/>
        <v>1.389667395870956</v>
      </c>
      <c r="CD1368" s="14">
        <f t="shared" si="131"/>
        <v>8847.6051640531568</v>
      </c>
      <c r="CE1368" s="101"/>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0">
        <v>103.914</v>
      </c>
      <c r="BZ1369" s="121" t="str">
        <f t="shared" si="127"/>
        <v>Zabol AP</v>
      </c>
      <c r="CA1369" s="14">
        <f t="shared" si="128"/>
        <v>31.097999999999999</v>
      </c>
      <c r="CB1369" s="14">
        <f t="shared" si="129"/>
        <v>61.543999999999997</v>
      </c>
      <c r="CC1369" s="14">
        <f t="shared" si="130"/>
        <v>0.8534449176600335</v>
      </c>
      <c r="CD1369" s="14">
        <f t="shared" si="131"/>
        <v>5433.6337480173652</v>
      </c>
      <c r="CE1369" s="101"/>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0">
        <v>107.56699999999999</v>
      </c>
      <c r="BZ1370" s="121" t="str">
        <f t="shared" si="127"/>
        <v>Abadeh</v>
      </c>
      <c r="CA1370" s="14">
        <f t="shared" si="128"/>
        <v>31.183</v>
      </c>
      <c r="CB1370" s="14">
        <f t="shared" si="129"/>
        <v>52.667000000000002</v>
      </c>
      <c r="CC1370" s="14">
        <f t="shared" si="130"/>
        <v>0.75619716299872042</v>
      </c>
      <c r="CD1370" s="14">
        <f t="shared" si="131"/>
        <v>4814.4857857851812</v>
      </c>
      <c r="CE1370" s="101"/>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0">
        <v>95.95</v>
      </c>
      <c r="BZ1371" s="121" t="str">
        <f t="shared" si="127"/>
        <v>Sirte</v>
      </c>
      <c r="CA1371" s="14">
        <f t="shared" si="128"/>
        <v>31.2</v>
      </c>
      <c r="CB1371" s="14">
        <f t="shared" si="129"/>
        <v>16.582999999999998</v>
      </c>
      <c r="CC1371" s="14">
        <f t="shared" si="130"/>
        <v>0.41410758150206589</v>
      </c>
      <c r="CD1371" s="14">
        <f t="shared" si="131"/>
        <v>2636.5016459747658</v>
      </c>
      <c r="CE1371" s="101"/>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0">
        <v>101.938</v>
      </c>
      <c r="BZ1372" s="121" t="str">
        <f t="shared" si="127"/>
        <v>Samawah</v>
      </c>
      <c r="CA1372" s="14">
        <f t="shared" si="128"/>
        <v>31.266999999999999</v>
      </c>
      <c r="CB1372" s="14">
        <f t="shared" si="129"/>
        <v>45.267000000000003</v>
      </c>
      <c r="CC1372" s="14">
        <f t="shared" si="130"/>
        <v>0.67608578749675485</v>
      </c>
      <c r="CD1372" s="14">
        <f t="shared" si="131"/>
        <v>4304.4401290355208</v>
      </c>
      <c r="CE1372" s="101"/>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0">
        <v>94.114000000000004</v>
      </c>
      <c r="BZ1373" s="121" t="str">
        <f t="shared" si="127"/>
        <v>Puerto Penasco</v>
      </c>
      <c r="CA1373" s="14">
        <f t="shared" si="128"/>
        <v>31.3</v>
      </c>
      <c r="CB1373" s="14">
        <f t="shared" si="129"/>
        <v>-113.55</v>
      </c>
      <c r="CC1373" s="14">
        <f t="shared" si="130"/>
        <v>1.3746349263031457</v>
      </c>
      <c r="CD1373" s="14">
        <f t="shared" si="131"/>
        <v>8751.8978345354535</v>
      </c>
      <c r="CE1373" s="101"/>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0">
        <v>93.649000000000001</v>
      </c>
      <c r="BZ1374" s="121" t="str">
        <f t="shared" si="127"/>
        <v>Mersa Matruh AP</v>
      </c>
      <c r="CA1374" s="14">
        <f t="shared" si="128"/>
        <v>31.324999999999999</v>
      </c>
      <c r="CB1374" s="14">
        <f t="shared" si="129"/>
        <v>27.222000000000001</v>
      </c>
      <c r="CC1374" s="14">
        <f t="shared" si="130"/>
        <v>0.49636456190774303</v>
      </c>
      <c r="CD1374" s="14">
        <f t="shared" si="131"/>
        <v>3160.207740525947</v>
      </c>
      <c r="CE1374" s="101"/>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0">
        <v>100.33499999999999</v>
      </c>
      <c r="BZ1375" s="121" t="str">
        <f t="shared" si="127"/>
        <v>Qurayyat AP</v>
      </c>
      <c r="CA1375" s="14">
        <f t="shared" si="128"/>
        <v>31.411999999999999</v>
      </c>
      <c r="CB1375" s="14">
        <f t="shared" si="129"/>
        <v>37.279000000000003</v>
      </c>
      <c r="CC1375" s="14">
        <f t="shared" si="130"/>
        <v>0.59157915140851713</v>
      </c>
      <c r="CD1375" s="14">
        <f t="shared" si="131"/>
        <v>3766.411135858737</v>
      </c>
      <c r="CE1375" s="101"/>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0">
        <v>106.83</v>
      </c>
      <c r="BZ1376" s="121" t="str">
        <f t="shared" si="127"/>
        <v>Dengqen</v>
      </c>
      <c r="CA1376" s="14">
        <f t="shared" si="128"/>
        <v>31.417000000000002</v>
      </c>
      <c r="CB1376" s="14">
        <f t="shared" si="129"/>
        <v>95.6</v>
      </c>
      <c r="CC1376" s="14">
        <f t="shared" si="130"/>
        <v>1.2076888651306934</v>
      </c>
      <c r="CD1376" s="14">
        <f t="shared" si="131"/>
        <v>7689.0011749919759</v>
      </c>
      <c r="CE1376" s="101"/>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0">
        <v>106.904</v>
      </c>
      <c r="BZ1377" s="121" t="str">
        <f t="shared" si="127"/>
        <v>Nagqu</v>
      </c>
      <c r="CA1377" s="14">
        <f t="shared" si="128"/>
        <v>31.483000000000001</v>
      </c>
      <c r="CB1377" s="14">
        <f t="shared" si="129"/>
        <v>92.066999999999993</v>
      </c>
      <c r="CC1377" s="14">
        <f t="shared" si="130"/>
        <v>1.1716412773007008</v>
      </c>
      <c r="CD1377" s="14">
        <f t="shared" si="131"/>
        <v>7459.4967445189468</v>
      </c>
      <c r="CE1377" s="101"/>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0">
        <v>99.894999999999996</v>
      </c>
      <c r="BZ1378" s="121" t="str">
        <f t="shared" si="127"/>
        <v>Kandahar Intl AP</v>
      </c>
      <c r="CA1378" s="14">
        <f t="shared" si="128"/>
        <v>31.506</v>
      </c>
      <c r="CB1378" s="14">
        <f t="shared" si="129"/>
        <v>65.847999999999999</v>
      </c>
      <c r="CC1378" s="14">
        <f t="shared" si="130"/>
        <v>0.8952859485987783</v>
      </c>
      <c r="CD1378" s="14">
        <f t="shared" si="131"/>
        <v>5700.023333397924</v>
      </c>
      <c r="CE1378" s="101"/>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0">
        <v>96.108999999999995</v>
      </c>
      <c r="BZ1379" s="121" t="str">
        <f t="shared" si="127"/>
        <v>Lahore Iqbal Intl AP</v>
      </c>
      <c r="CA1379" s="14">
        <f t="shared" si="128"/>
        <v>31.521999999999998</v>
      </c>
      <c r="CB1379" s="14">
        <f t="shared" si="129"/>
        <v>74.403999999999996</v>
      </c>
      <c r="CC1379" s="14">
        <f t="shared" si="130"/>
        <v>0.98730160516135068</v>
      </c>
      <c r="CD1379" s="14">
        <f t="shared" si="131"/>
        <v>6285.8600599381771</v>
      </c>
      <c r="CE1379" s="101"/>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0">
        <v>103.20399999999999</v>
      </c>
      <c r="BZ1380" s="121" t="str">
        <f t="shared" si="127"/>
        <v>Bust AP</v>
      </c>
      <c r="CA1380" s="14">
        <f t="shared" si="128"/>
        <v>31.55</v>
      </c>
      <c r="CB1380" s="14">
        <f t="shared" si="129"/>
        <v>64.367000000000004</v>
      </c>
      <c r="CC1380" s="14">
        <f t="shared" si="130"/>
        <v>0.87869767470318993</v>
      </c>
      <c r="CD1380" s="14">
        <f t="shared" si="131"/>
        <v>5594.4106535455976</v>
      </c>
      <c r="CE1380" s="101"/>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0">
        <v>87.728999999999999</v>
      </c>
      <c r="BZ1381" s="121" t="str">
        <f t="shared" si="127"/>
        <v>Ciudad Juarez Gonzalez Intl AP</v>
      </c>
      <c r="CA1381" s="14">
        <f t="shared" si="128"/>
        <v>31.635999999999999</v>
      </c>
      <c r="CB1381" s="14">
        <f t="shared" si="129"/>
        <v>-106.429</v>
      </c>
      <c r="CC1381" s="14">
        <f t="shared" si="130"/>
        <v>1.3062395605759067</v>
      </c>
      <c r="CD1381" s="14">
        <f t="shared" si="131"/>
        <v>8316.444579459001</v>
      </c>
      <c r="CE1381" s="101"/>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0">
        <v>99.896000000000001</v>
      </c>
      <c r="BZ1382" s="121" t="str">
        <f t="shared" si="127"/>
        <v>Ensenada</v>
      </c>
      <c r="CA1382" s="14">
        <f t="shared" si="128"/>
        <v>31.667000000000002</v>
      </c>
      <c r="CB1382" s="14">
        <f t="shared" si="129"/>
        <v>-116.56699999999999</v>
      </c>
      <c r="CC1382" s="14">
        <f t="shared" si="130"/>
        <v>1.3951762866413551</v>
      </c>
      <c r="CD1382" s="14">
        <f t="shared" si="131"/>
        <v>8882.6786575906808</v>
      </c>
      <c r="CE1382" s="101"/>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0">
        <v>98.816000000000003</v>
      </c>
      <c r="BZ1383" s="121" t="str">
        <f t="shared" si="127"/>
        <v>Hassi Messaoud Oued Irara AP</v>
      </c>
      <c r="CA1383" s="14">
        <f t="shared" si="128"/>
        <v>31.672999999999998</v>
      </c>
      <c r="CB1383" s="14">
        <f t="shared" si="129"/>
        <v>6.14</v>
      </c>
      <c r="CC1383" s="14">
        <f t="shared" si="130"/>
        <v>0.35518500847265122</v>
      </c>
      <c r="CD1383" s="14">
        <f t="shared" si="131"/>
        <v>2261.3588866617606</v>
      </c>
      <c r="CE1383" s="101"/>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0">
        <v>101.583</v>
      </c>
      <c r="BZ1384" s="121" t="str">
        <f t="shared" si="127"/>
        <v>Borma AP</v>
      </c>
      <c r="CA1384" s="14">
        <f t="shared" si="128"/>
        <v>31.704000000000001</v>
      </c>
      <c r="CB1384" s="14">
        <f t="shared" si="129"/>
        <v>9.2550000000000008</v>
      </c>
      <c r="CC1384" s="14">
        <f t="shared" si="130"/>
        <v>0.36573669252290203</v>
      </c>
      <c r="CD1384" s="14">
        <f t="shared" si="131"/>
        <v>2328.5383675719722</v>
      </c>
      <c r="CE1384" s="101"/>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0">
        <v>101.221</v>
      </c>
      <c r="BZ1385" s="121" t="str">
        <f t="shared" si="127"/>
        <v>Guadalupe Pass AMOS</v>
      </c>
      <c r="CA1385" s="14">
        <f t="shared" si="128"/>
        <v>31.832999999999998</v>
      </c>
      <c r="CB1385" s="14">
        <f t="shared" si="129"/>
        <v>-104.8</v>
      </c>
      <c r="CC1385" s="14">
        <f t="shared" si="130"/>
        <v>1.2884862589942701</v>
      </c>
      <c r="CD1385" s="14">
        <f t="shared" si="131"/>
        <v>8203.4145096600059</v>
      </c>
      <c r="CE1385" s="101"/>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0">
        <v>99.188999999999993</v>
      </c>
      <c r="BZ1386" s="121" t="str">
        <f t="shared" si="127"/>
        <v>Nalut</v>
      </c>
      <c r="CA1386" s="14">
        <f t="shared" si="128"/>
        <v>31.867000000000001</v>
      </c>
      <c r="CB1386" s="14">
        <f t="shared" si="129"/>
        <v>10.983000000000001</v>
      </c>
      <c r="CC1386" s="14">
        <f t="shared" si="130"/>
        <v>0.37089328525036874</v>
      </c>
      <c r="CD1386" s="14">
        <f t="shared" si="131"/>
        <v>2361.3688826866046</v>
      </c>
      <c r="CE1386" s="101"/>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0">
        <v>101.666</v>
      </c>
      <c r="BZ1387" s="121" t="str">
        <f t="shared" si="127"/>
        <v>Errachidia Moulay Shareef AP</v>
      </c>
      <c r="CA1387" s="14">
        <f t="shared" si="128"/>
        <v>31.948</v>
      </c>
      <c r="CB1387" s="14">
        <f t="shared" si="129"/>
        <v>-4.3979999999999997</v>
      </c>
      <c r="CC1387" s="14">
        <f t="shared" si="130"/>
        <v>0.34565816812791428</v>
      </c>
      <c r="CD1387" s="14">
        <f t="shared" si="131"/>
        <v>2200.7042853653279</v>
      </c>
      <c r="CE1387" s="101"/>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0">
        <v>85.715999999999994</v>
      </c>
      <c r="BZ1388" s="121" t="str">
        <f t="shared" si="127"/>
        <v>Lusi</v>
      </c>
      <c r="CA1388" s="14">
        <f t="shared" si="128"/>
        <v>32.067</v>
      </c>
      <c r="CB1388" s="14">
        <f t="shared" si="129"/>
        <v>121.6</v>
      </c>
      <c r="CC1388" s="14">
        <f t="shared" si="130"/>
        <v>1.4320620978250305</v>
      </c>
      <c r="CD1388" s="14">
        <f t="shared" si="131"/>
        <v>9117.5198105735071</v>
      </c>
      <c r="CE1388" s="101"/>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0">
        <v>89.58</v>
      </c>
      <c r="BZ1389" s="121" t="str">
        <f t="shared" si="127"/>
        <v>Benghazi Benigna Intl AP</v>
      </c>
      <c r="CA1389" s="14">
        <f t="shared" si="128"/>
        <v>32.097000000000001</v>
      </c>
      <c r="CB1389" s="14">
        <f t="shared" si="129"/>
        <v>20.268999999999998</v>
      </c>
      <c r="CC1389" s="14">
        <f t="shared" si="130"/>
        <v>0.4269584290291436</v>
      </c>
      <c r="CD1389" s="14">
        <f t="shared" si="131"/>
        <v>2718.3192271318549</v>
      </c>
      <c r="CE1389" s="101"/>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0">
        <v>63.32</v>
      </c>
      <c r="BZ1390" s="121" t="str">
        <f t="shared" si="127"/>
        <v>Little Sound Bermuda NAS Annex</v>
      </c>
      <c r="CA1390" s="14">
        <f t="shared" si="128"/>
        <v>32.267000000000003</v>
      </c>
      <c r="CB1390" s="14">
        <f t="shared" si="129"/>
        <v>-64.849999999999994</v>
      </c>
      <c r="CC1390" s="14">
        <f t="shared" si="130"/>
        <v>0.87324303114802404</v>
      </c>
      <c r="CD1390" s="14">
        <f t="shared" si="131"/>
        <v>5559.6825361340871</v>
      </c>
      <c r="CE1390" s="101"/>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0">
        <v>87.034999999999997</v>
      </c>
      <c r="BZ1391" s="121" t="str">
        <f t="shared" si="127"/>
        <v>Safi</v>
      </c>
      <c r="CA1391" s="14">
        <f t="shared" si="128"/>
        <v>32.283000000000001</v>
      </c>
      <c r="CB1391" s="14">
        <f t="shared" si="129"/>
        <v>-9.2330000000000005</v>
      </c>
      <c r="CC1391" s="14">
        <f t="shared" si="130"/>
        <v>0.35511421990342446</v>
      </c>
      <c r="CD1391" s="14">
        <f t="shared" si="131"/>
        <v>2260.9081965811647</v>
      </c>
      <c r="CE1391" s="101"/>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0">
        <v>106.36</v>
      </c>
      <c r="BZ1392" s="121" t="str">
        <f t="shared" si="127"/>
        <v>Lumaringbo</v>
      </c>
      <c r="CA1392" s="14">
        <f t="shared" si="128"/>
        <v>32.299999999999997</v>
      </c>
      <c r="CB1392" s="14">
        <f t="shared" si="129"/>
        <v>84.05</v>
      </c>
      <c r="CC1392" s="14">
        <f t="shared" si="130"/>
        <v>1.0794425720596463</v>
      </c>
      <c r="CD1392" s="14">
        <f t="shared" si="131"/>
        <v>6872.4946006724931</v>
      </c>
      <c r="CE1392" s="101"/>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0">
        <v>70.986000000000004</v>
      </c>
      <c r="BZ1393" s="121" t="str">
        <f t="shared" si="127"/>
        <v>Saint George Wade Intl AP</v>
      </c>
      <c r="CA1393" s="14">
        <f t="shared" si="128"/>
        <v>32.36</v>
      </c>
      <c r="CB1393" s="14">
        <f t="shared" si="129"/>
        <v>-64.67</v>
      </c>
      <c r="CC1393" s="14">
        <f t="shared" si="130"/>
        <v>0.87019091603053556</v>
      </c>
      <c r="CD1393" s="14">
        <f t="shared" si="131"/>
        <v>5540.2506133912711</v>
      </c>
      <c r="CE1393" s="101"/>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0">
        <v>104.55200000000001</v>
      </c>
      <c r="BZ1394" s="121" t="str">
        <f t="shared" si="127"/>
        <v>Ngari</v>
      </c>
      <c r="CA1394" s="14">
        <f t="shared" si="128"/>
        <v>32.5</v>
      </c>
      <c r="CB1394" s="14">
        <f t="shared" si="129"/>
        <v>80.082999999999998</v>
      </c>
      <c r="CC1394" s="14">
        <f t="shared" si="130"/>
        <v>1.0355969498624884</v>
      </c>
      <c r="CD1394" s="14">
        <f t="shared" si="131"/>
        <v>6593.3423700557787</v>
      </c>
      <c r="CE1394" s="101"/>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0">
        <v>98.852000000000004</v>
      </c>
      <c r="BZ1395" s="121" t="str">
        <f t="shared" si="127"/>
        <v>Silver City Grant County AP</v>
      </c>
      <c r="CA1395" s="14">
        <f t="shared" si="128"/>
        <v>32.633000000000003</v>
      </c>
      <c r="CB1395" s="14">
        <f t="shared" si="129"/>
        <v>-108.167</v>
      </c>
      <c r="CC1395" s="14">
        <f t="shared" si="130"/>
        <v>1.3083516142086236</v>
      </c>
      <c r="CD1395" s="14">
        <f t="shared" si="131"/>
        <v>8329.8914061479663</v>
      </c>
      <c r="CE1395" s="101"/>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0">
        <v>92.066000000000003</v>
      </c>
      <c r="BZ1396" s="121" t="str">
        <f t="shared" si="127"/>
        <v>Khums</v>
      </c>
      <c r="CA1396" s="14">
        <f t="shared" si="128"/>
        <v>32.633000000000003</v>
      </c>
      <c r="CB1396" s="14">
        <f t="shared" si="129"/>
        <v>14.3</v>
      </c>
      <c r="CC1396" s="14">
        <f t="shared" si="130"/>
        <v>0.37692282934152133</v>
      </c>
      <c r="CD1396" s="14">
        <f t="shared" si="131"/>
        <v>2399.757223376093</v>
      </c>
      <c r="CE1396" s="101"/>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0">
        <v>91.391999999999996</v>
      </c>
      <c r="BZ1397" s="121" t="str">
        <f t="shared" si="127"/>
        <v>Derna</v>
      </c>
      <c r="CA1397" s="14">
        <f t="shared" si="128"/>
        <v>32.783000000000001</v>
      </c>
      <c r="CB1397" s="14">
        <f t="shared" si="129"/>
        <v>22.582999999999998</v>
      </c>
      <c r="CC1397" s="14">
        <f t="shared" si="130"/>
        <v>0.43555941706438667</v>
      </c>
      <c r="CD1397" s="14">
        <f t="shared" si="131"/>
        <v>2773.0791980304184</v>
      </c>
      <c r="CE1397" s="101"/>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0">
        <v>79.156999999999996</v>
      </c>
      <c r="BZ1398" s="121" t="str">
        <f t="shared" si="127"/>
        <v>Shahat</v>
      </c>
      <c r="CA1398" s="14">
        <f t="shared" si="128"/>
        <v>32.799999999999997</v>
      </c>
      <c r="CB1398" s="14">
        <f t="shared" si="129"/>
        <v>21.882999999999999</v>
      </c>
      <c r="CC1398" s="14">
        <f t="shared" si="130"/>
        <v>0.42951872254358681</v>
      </c>
      <c r="CD1398" s="14">
        <f t="shared" si="131"/>
        <v>2734.6198658222243</v>
      </c>
      <c r="CE1398" s="101"/>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0">
        <v>97.325999999999993</v>
      </c>
      <c r="BZ1399" s="121" t="str">
        <f t="shared" si="127"/>
        <v>Safford Rgnl AP</v>
      </c>
      <c r="CA1399" s="14">
        <f t="shared" si="128"/>
        <v>32.854999999999997</v>
      </c>
      <c r="CB1399" s="14">
        <f t="shared" si="129"/>
        <v>-109.63500000000001</v>
      </c>
      <c r="CC1399" s="14">
        <f t="shared" si="130"/>
        <v>1.3184112961415255</v>
      </c>
      <c r="CD1399" s="14">
        <f t="shared" si="131"/>
        <v>8393.9384537240476</v>
      </c>
      <c r="CE1399" s="101"/>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0">
        <v>90.808999999999997</v>
      </c>
      <c r="BZ1400" s="121" t="str">
        <f t="shared" si="127"/>
        <v>Zuwara</v>
      </c>
      <c r="CA1400" s="14">
        <f t="shared" si="128"/>
        <v>32.883000000000003</v>
      </c>
      <c r="CB1400" s="14">
        <f t="shared" si="129"/>
        <v>12.083</v>
      </c>
      <c r="CC1400" s="14">
        <f t="shared" si="130"/>
        <v>0.35999081320366683</v>
      </c>
      <c r="CD1400" s="14">
        <f t="shared" si="131"/>
        <v>2291.9560373770337</v>
      </c>
      <c r="CE1400" s="101"/>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0">
        <v>73.855999999999995</v>
      </c>
      <c r="BZ1401" s="121" t="str">
        <f t="shared" si="127"/>
        <v>Tripoli Mitiga Intl AP</v>
      </c>
      <c r="CA1401" s="14">
        <f t="shared" si="128"/>
        <v>32.893999999999998</v>
      </c>
      <c r="CB1401" s="14">
        <f t="shared" si="129"/>
        <v>13.276</v>
      </c>
      <c r="CC1401" s="14">
        <f t="shared" si="130"/>
        <v>0.36658910764910763</v>
      </c>
      <c r="CD1401" s="14">
        <f t="shared" si="131"/>
        <v>2333.9654449395084</v>
      </c>
      <c r="CE1401" s="101"/>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0">
        <v>99.314999999999998</v>
      </c>
      <c r="BZ1402" s="121" t="str">
        <f t="shared" si="127"/>
        <v>Birjand Intl AP</v>
      </c>
      <c r="CA1402" s="14">
        <f t="shared" si="128"/>
        <v>32.898000000000003</v>
      </c>
      <c r="CB1402" s="14">
        <f t="shared" si="129"/>
        <v>59.265999999999998</v>
      </c>
      <c r="CC1402" s="14">
        <f t="shared" si="130"/>
        <v>0.80736254138723806</v>
      </c>
      <c r="CD1402" s="14">
        <f t="shared" si="131"/>
        <v>5140.2407595264085</v>
      </c>
      <c r="CE1402" s="101"/>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0">
        <v>97.635999999999996</v>
      </c>
      <c r="BZ1403" s="121" t="str">
        <f t="shared" si="127"/>
        <v>Zadoi</v>
      </c>
      <c r="CA1403" s="14">
        <f t="shared" si="128"/>
        <v>32.9</v>
      </c>
      <c r="CB1403" s="14">
        <f t="shared" si="129"/>
        <v>95.3</v>
      </c>
      <c r="CC1403" s="14">
        <f t="shared" si="130"/>
        <v>1.1854235162907278</v>
      </c>
      <c r="CD1403" s="14">
        <f t="shared" si="131"/>
        <v>7547.2442222410909</v>
      </c>
      <c r="CE1403" s="101"/>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0">
        <v>96.22</v>
      </c>
      <c r="BZ1404" s="121" t="str">
        <f t="shared" si="127"/>
        <v>Hassi R-Mel</v>
      </c>
      <c r="CA1404" s="14">
        <f t="shared" si="128"/>
        <v>32.933</v>
      </c>
      <c r="CB1404" s="14">
        <f t="shared" si="129"/>
        <v>3.2829999999999999</v>
      </c>
      <c r="CC1404" s="14">
        <f t="shared" si="130"/>
        <v>0.3269026615318541</v>
      </c>
      <c r="CD1404" s="14">
        <f t="shared" si="131"/>
        <v>2081.293469866031</v>
      </c>
      <c r="CE1404" s="101"/>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0">
        <v>91.082999999999998</v>
      </c>
      <c r="BZ1405" s="121" t="str">
        <f t="shared" si="127"/>
        <v>Rutba</v>
      </c>
      <c r="CA1405" s="14">
        <f t="shared" si="128"/>
        <v>33.033000000000001</v>
      </c>
      <c r="CB1405" s="14">
        <f t="shared" si="129"/>
        <v>40.283000000000001</v>
      </c>
      <c r="CC1405" s="14">
        <f t="shared" si="130"/>
        <v>0.60208599428871945</v>
      </c>
      <c r="CD1405" s="14">
        <f t="shared" si="131"/>
        <v>3833.3051261768387</v>
      </c>
      <c r="CE1405" s="101"/>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0">
        <v>91.516999999999996</v>
      </c>
      <c r="BZ1406" s="121" t="str">
        <f t="shared" si="127"/>
        <v>Touggourt Sidi Mahdi AP</v>
      </c>
      <c r="CA1406" s="14">
        <f t="shared" si="128"/>
        <v>33.067999999999998</v>
      </c>
      <c r="CB1406" s="14">
        <f t="shared" si="129"/>
        <v>6.0890000000000004</v>
      </c>
      <c r="CC1406" s="14">
        <f t="shared" si="130"/>
        <v>0.33118083509791779</v>
      </c>
      <c r="CD1406" s="14">
        <f t="shared" si="131"/>
        <v>2108.5313475397011</v>
      </c>
      <c r="CE1406" s="101"/>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0">
        <v>82.683000000000007</v>
      </c>
      <c r="BZ1407" s="121" t="str">
        <f t="shared" si="127"/>
        <v>Porto Santo AP</v>
      </c>
      <c r="CA1407" s="14">
        <f t="shared" si="128"/>
        <v>33.070999999999998</v>
      </c>
      <c r="CB1407" s="14">
        <f t="shared" si="129"/>
        <v>-16.349</v>
      </c>
      <c r="CC1407" s="14">
        <f t="shared" si="130"/>
        <v>0.38211486084438817</v>
      </c>
      <c r="CD1407" s="14">
        <f t="shared" si="131"/>
        <v>2432.8133667908278</v>
      </c>
      <c r="CE1407" s="101"/>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0">
        <v>88.875</v>
      </c>
      <c r="BZ1408" s="121" t="str">
        <f t="shared" si="127"/>
        <v>Nanyang</v>
      </c>
      <c r="CA1408" s="14">
        <f t="shared" si="128"/>
        <v>33.1</v>
      </c>
      <c r="CB1408" s="14">
        <f t="shared" si="129"/>
        <v>112.483</v>
      </c>
      <c r="CC1408" s="14">
        <f t="shared" si="130"/>
        <v>1.3416772526297684</v>
      </c>
      <c r="CD1408" s="14">
        <f t="shared" si="131"/>
        <v>8542.0659822129801</v>
      </c>
      <c r="CE1408" s="101"/>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0">
        <v>85.706000000000003</v>
      </c>
      <c r="BZ1409" s="121" t="str">
        <f t="shared" si="127"/>
        <v>Hachijojima AP</v>
      </c>
      <c r="CA1409" s="14">
        <f t="shared" si="128"/>
        <v>33.122</v>
      </c>
      <c r="CB1409" s="14">
        <f t="shared" si="129"/>
        <v>139.779</v>
      </c>
      <c r="CC1409" s="14">
        <f t="shared" si="130"/>
        <v>1.5418342521474051</v>
      </c>
      <c r="CD1409" s="14">
        <f t="shared" si="131"/>
        <v>9816.406956042716</v>
      </c>
      <c r="CE1409" s="101"/>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0">
        <v>63.186</v>
      </c>
      <c r="BZ1410" s="121" t="str">
        <f t="shared" si="127"/>
        <v>Ojika Island</v>
      </c>
      <c r="CA1410" s="14">
        <f t="shared" si="128"/>
        <v>33.216000000000001</v>
      </c>
      <c r="CB1410" s="14">
        <f t="shared" si="129"/>
        <v>129.05099999999999</v>
      </c>
      <c r="CC1410" s="14">
        <f t="shared" si="130"/>
        <v>1.470736513135686</v>
      </c>
      <c r="CD1410" s="14">
        <f t="shared" si="131"/>
        <v>9363.7484820066729</v>
      </c>
      <c r="CE1410" s="101"/>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0">
        <v>83.813999999999993</v>
      </c>
      <c r="BZ1411" s="121" t="str">
        <f t="shared" si="127"/>
        <v>Phoenix Mesa Gateway AP</v>
      </c>
      <c r="CA1411" s="14">
        <f t="shared" si="128"/>
        <v>33.299999999999997</v>
      </c>
      <c r="CB1411" s="14">
        <f t="shared" si="129"/>
        <v>-111.65</v>
      </c>
      <c r="CC1411" s="14">
        <f t="shared" si="130"/>
        <v>1.3299177642589666</v>
      </c>
      <c r="CD1411" s="14">
        <f t="shared" si="131"/>
        <v>8467.1967650569404</v>
      </c>
      <c r="CE1411" s="101"/>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0">
        <v>96.347999999999999</v>
      </c>
      <c r="BZ1412" s="121" t="str">
        <f t="shared" si="127"/>
        <v>Khost</v>
      </c>
      <c r="CA1412" s="14">
        <f t="shared" si="128"/>
        <v>33.35</v>
      </c>
      <c r="CB1412" s="14">
        <f t="shared" si="129"/>
        <v>69.95</v>
      </c>
      <c r="CC1412" s="14">
        <f t="shared" si="130"/>
        <v>0.91767826750671866</v>
      </c>
      <c r="CD1412" s="14">
        <f t="shared" si="131"/>
        <v>5842.5886673718505</v>
      </c>
      <c r="CE1412" s="101"/>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0">
        <v>72.968000000000004</v>
      </c>
      <c r="BZ1413" s="121"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1"/>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0">
        <v>80.162000000000006</v>
      </c>
      <c r="BZ1414" s="121" t="str">
        <f t="shared" si="127"/>
        <v>Casablanca Mohammed Intl AP</v>
      </c>
      <c r="CA1414" s="14">
        <f t="shared" si="128"/>
        <v>33.366999999999997</v>
      </c>
      <c r="CB1414" s="14">
        <f t="shared" si="129"/>
        <v>-7.59</v>
      </c>
      <c r="CC1414" s="14">
        <f t="shared" si="130"/>
        <v>0.33043702874998671</v>
      </c>
      <c r="CD1414" s="14">
        <f t="shared" si="131"/>
        <v>2103.7957504431847</v>
      </c>
      <c r="CE1414" s="101"/>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0">
        <v>79.912999999999997</v>
      </c>
      <c r="BZ1415" s="121" t="str">
        <f t="shared" si="127"/>
        <v>Merdjaayoun</v>
      </c>
      <c r="CA1415" s="14">
        <f t="shared" si="128"/>
        <v>33.366999999999997</v>
      </c>
      <c r="CB1415" s="14">
        <f t="shared" si="129"/>
        <v>35.582999999999998</v>
      </c>
      <c r="CC1415" s="14">
        <f t="shared" si="130"/>
        <v>0.5496097645652922</v>
      </c>
      <c r="CD1415" s="14">
        <f t="shared" si="131"/>
        <v>3499.2043460401301</v>
      </c>
      <c r="CE1415" s="101"/>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0">
        <v>79.650999999999996</v>
      </c>
      <c r="BZ1416" s="121" t="str">
        <f t="shared" si="127"/>
        <v>Habbaniyah AP</v>
      </c>
      <c r="CA1416" s="14">
        <f t="shared" si="128"/>
        <v>33.383000000000003</v>
      </c>
      <c r="CB1416" s="14">
        <f t="shared" si="129"/>
        <v>43.567</v>
      </c>
      <c r="CC1416" s="14">
        <f t="shared" si="130"/>
        <v>0.6323737265897551</v>
      </c>
      <c r="CD1416" s="14">
        <f t="shared" si="131"/>
        <v>4026.1382440223888</v>
      </c>
      <c r="CE1416" s="101"/>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0">
        <v>89.518000000000001</v>
      </c>
      <c r="BZ1417" s="121"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1"/>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0">
        <v>100.05800000000001</v>
      </c>
      <c r="BZ1418" s="121" t="str">
        <f t="shared" si="133"/>
        <v>Shindand AB</v>
      </c>
      <c r="CA1418" s="14">
        <f t="shared" si="134"/>
        <v>33.390999999999998</v>
      </c>
      <c r="CB1418" s="14">
        <f t="shared" si="135"/>
        <v>62.261000000000003</v>
      </c>
      <c r="CC1418" s="14">
        <f t="shared" si="136"/>
        <v>0.83412810025953188</v>
      </c>
      <c r="CD1418" s="14">
        <f t="shared" si="137"/>
        <v>5310.6492310793137</v>
      </c>
      <c r="CE1418" s="101"/>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0">
        <v>93.486999999999995</v>
      </c>
      <c r="BZ1419" s="121" t="str">
        <f t="shared" si="133"/>
        <v>Aligudarz</v>
      </c>
      <c r="CA1419" s="14">
        <f t="shared" si="134"/>
        <v>33.4</v>
      </c>
      <c r="CB1419" s="14">
        <f t="shared" si="135"/>
        <v>49.683</v>
      </c>
      <c r="CC1419" s="14">
        <f t="shared" si="136"/>
        <v>0.69761561221121282</v>
      </c>
      <c r="CD1419" s="14">
        <f t="shared" si="137"/>
        <v>4441.5142151735281</v>
      </c>
      <c r="CE1419" s="101"/>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0">
        <v>95.195999999999998</v>
      </c>
      <c r="BZ1420" s="121" t="str">
        <f t="shared" si="133"/>
        <v>Longnan Wudu</v>
      </c>
      <c r="CA1420" s="14">
        <f t="shared" si="134"/>
        <v>33.4</v>
      </c>
      <c r="CB1420" s="14">
        <f t="shared" si="135"/>
        <v>104.917</v>
      </c>
      <c r="CC1420" s="14">
        <f t="shared" si="136"/>
        <v>1.2701346955293791</v>
      </c>
      <c r="CD1420" s="14">
        <f t="shared" si="137"/>
        <v>8086.575481729401</v>
      </c>
      <c r="CE1420" s="101"/>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0">
        <v>81.488</v>
      </c>
      <c r="BZ1421" s="121" t="str">
        <f t="shared" si="133"/>
        <v>Damascus Intl AP</v>
      </c>
      <c r="CA1421" s="14">
        <f t="shared" si="134"/>
        <v>33.411999999999999</v>
      </c>
      <c r="CB1421" s="14">
        <f t="shared" si="135"/>
        <v>36.515999999999998</v>
      </c>
      <c r="CC1421" s="14">
        <f t="shared" si="136"/>
        <v>0.55853639079996331</v>
      </c>
      <c r="CD1421" s="14">
        <f t="shared" si="137"/>
        <v>3556.037559948807</v>
      </c>
      <c r="CE1421" s="101"/>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0">
        <v>93.567999999999998</v>
      </c>
      <c r="BZ1422" s="121" t="str">
        <f t="shared" si="133"/>
        <v>Zhenan</v>
      </c>
      <c r="CA1422" s="14">
        <f t="shared" si="134"/>
        <v>33.417000000000002</v>
      </c>
      <c r="CB1422" s="14">
        <f t="shared" si="135"/>
        <v>109.15</v>
      </c>
      <c r="CC1422" s="14">
        <f t="shared" si="136"/>
        <v>1.3080887292424352</v>
      </c>
      <c r="CD1422" s="14">
        <f t="shared" si="137"/>
        <v>8328.2176945884166</v>
      </c>
      <c r="CE1422" s="101"/>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0">
        <v>92.710999999999999</v>
      </c>
      <c r="BZ1423" s="121" t="str">
        <f t="shared" si="133"/>
        <v>Buckeye Muni AP</v>
      </c>
      <c r="CA1423" s="14">
        <f t="shared" si="134"/>
        <v>33.42</v>
      </c>
      <c r="CB1423" s="14">
        <f t="shared" si="135"/>
        <v>-112.68600000000001</v>
      </c>
      <c r="CC1423" s="14">
        <f t="shared" si="136"/>
        <v>1.3371958034981659</v>
      </c>
      <c r="CD1423" s="14">
        <f t="shared" si="137"/>
        <v>8513.5339085693013</v>
      </c>
      <c r="CE1423" s="101"/>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0">
        <v>68.216999999999999</v>
      </c>
      <c r="BZ1424" s="121" t="str">
        <f t="shared" si="133"/>
        <v>Starkville Bryan AP</v>
      </c>
      <c r="CA1424" s="14">
        <f t="shared" si="134"/>
        <v>33.433</v>
      </c>
      <c r="CB1424" s="14">
        <f t="shared" si="135"/>
        <v>-88.849000000000004</v>
      </c>
      <c r="CC1424" s="14">
        <f t="shared" si="136"/>
        <v>1.1123794205675523</v>
      </c>
      <c r="CD1424" s="14">
        <f t="shared" si="137"/>
        <v>7082.1938652677791</v>
      </c>
      <c r="CE1424" s="101"/>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0">
        <v>80.649000000000001</v>
      </c>
      <c r="BZ1425" s="121" t="str">
        <f t="shared" si="133"/>
        <v>Khorramabad AP</v>
      </c>
      <c r="CA1425" s="14">
        <f t="shared" si="134"/>
        <v>33.433</v>
      </c>
      <c r="CB1425" s="14">
        <f t="shared" si="135"/>
        <v>48.283000000000001</v>
      </c>
      <c r="CC1425" s="14">
        <f t="shared" si="136"/>
        <v>0.68215337534703246</v>
      </c>
      <c r="CD1425" s="14">
        <f t="shared" si="137"/>
        <v>4343.0706831932785</v>
      </c>
      <c r="CE1425" s="101"/>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0">
        <v>88.278000000000006</v>
      </c>
      <c r="BZ1426" s="121" t="str">
        <f t="shared" si="133"/>
        <v>Wen Huang Ping</v>
      </c>
      <c r="CA1426" s="14">
        <f t="shared" si="134"/>
        <v>33.450000000000003</v>
      </c>
      <c r="CB1426" s="14">
        <f t="shared" si="135"/>
        <v>108.25</v>
      </c>
      <c r="CC1426" s="14">
        <f t="shared" si="136"/>
        <v>1.299624171914233</v>
      </c>
      <c r="CD1426" s="14">
        <f t="shared" si="137"/>
        <v>8274.3263380300432</v>
      </c>
      <c r="CE1426" s="101"/>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0">
        <v>64.7</v>
      </c>
      <c r="BZ1427" s="121" t="str">
        <f t="shared" si="133"/>
        <v>Texarkana Rgnl AP-Webb Field</v>
      </c>
      <c r="CA1427" s="14">
        <f t="shared" si="134"/>
        <v>33.453000000000003</v>
      </c>
      <c r="CB1427" s="14">
        <f t="shared" si="135"/>
        <v>-93.998000000000005</v>
      </c>
      <c r="CC1427" s="14">
        <f t="shared" si="136"/>
        <v>1.163523521624465</v>
      </c>
      <c r="CD1427" s="14">
        <f t="shared" si="137"/>
        <v>7407.8133724725203</v>
      </c>
      <c r="CE1427" s="101"/>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0">
        <v>97.819000000000003</v>
      </c>
      <c r="BZ1428" s="121" t="str">
        <f t="shared" si="133"/>
        <v>Ruidoso Sierra Blanca Rgnl AP</v>
      </c>
      <c r="CA1428" s="14">
        <f t="shared" si="134"/>
        <v>33.466999999999999</v>
      </c>
      <c r="CB1428" s="14">
        <f t="shared" si="135"/>
        <v>-105.533</v>
      </c>
      <c r="CC1428" s="14">
        <f t="shared" si="136"/>
        <v>1.2730339680171707</v>
      </c>
      <c r="CD1428" s="14">
        <f t="shared" si="137"/>
        <v>8105.03430022885</v>
      </c>
      <c r="CE1428" s="101"/>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0">
        <v>97.355000000000004</v>
      </c>
      <c r="BZ1429" s="121" t="str">
        <f t="shared" si="133"/>
        <v>Jiuzhi</v>
      </c>
      <c r="CA1429" s="14">
        <f t="shared" si="134"/>
        <v>33.466999999999999</v>
      </c>
      <c r="CB1429" s="14">
        <f t="shared" si="135"/>
        <v>101.483</v>
      </c>
      <c r="CC1429" s="14">
        <f t="shared" si="136"/>
        <v>1.2373464498057201</v>
      </c>
      <c r="CD1429" s="14">
        <f t="shared" si="137"/>
        <v>7877.8223275236969</v>
      </c>
      <c r="CE1429" s="101"/>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0">
        <v>79.878</v>
      </c>
      <c r="BZ1430" s="121" t="str">
        <f t="shared" si="133"/>
        <v>Oita AP</v>
      </c>
      <c r="CA1430" s="14">
        <f t="shared" si="134"/>
        <v>33.479999999999997</v>
      </c>
      <c r="CB1430" s="14">
        <f t="shared" si="135"/>
        <v>131.73699999999999</v>
      </c>
      <c r="CC1430" s="14">
        <f t="shared" si="136"/>
        <v>1.485300548660379</v>
      </c>
      <c r="CD1430" s="14">
        <f t="shared" si="137"/>
        <v>9456.473429213891</v>
      </c>
      <c r="CE1430" s="101"/>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0">
        <v>92.906999999999996</v>
      </c>
      <c r="BZ1431" s="121" t="str">
        <f t="shared" si="133"/>
        <v>Jabal Ettanf</v>
      </c>
      <c r="CA1431" s="14">
        <f t="shared" si="134"/>
        <v>33.482999999999997</v>
      </c>
      <c r="CB1431" s="14">
        <f t="shared" si="135"/>
        <v>38.667000000000002</v>
      </c>
      <c r="CC1431" s="14">
        <f t="shared" si="136"/>
        <v>0.57978109339226924</v>
      </c>
      <c r="CD1431" s="14">
        <f t="shared" si="137"/>
        <v>3691.2963570702977</v>
      </c>
      <c r="CE1431" s="101"/>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0">
        <v>92.17</v>
      </c>
      <c r="BZ1432" s="121" t="str">
        <f t="shared" si="133"/>
        <v>Guemar AP</v>
      </c>
      <c r="CA1432" s="14">
        <f t="shared" si="134"/>
        <v>33.511000000000003</v>
      </c>
      <c r="CB1432" s="14">
        <f t="shared" si="135"/>
        <v>6.7770000000000001</v>
      </c>
      <c r="CC1432" s="14">
        <f t="shared" si="136"/>
        <v>0.3258418356864638</v>
      </c>
      <c r="CD1432" s="14">
        <f t="shared" si="137"/>
        <v>2074.5395025097246</v>
      </c>
      <c r="CE1432" s="101"/>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0">
        <v>84.408000000000001</v>
      </c>
      <c r="BZ1433" s="121" t="str">
        <f t="shared" si="133"/>
        <v>Taji AAF</v>
      </c>
      <c r="CA1433" s="14">
        <f t="shared" si="134"/>
        <v>33.524000000000001</v>
      </c>
      <c r="CB1433" s="14">
        <f t="shared" si="135"/>
        <v>44.256999999999998</v>
      </c>
      <c r="CC1433" s="14">
        <f t="shared" si="136"/>
        <v>0.63801367955119215</v>
      </c>
      <c r="CD1433" s="14">
        <f t="shared" si="137"/>
        <v>4062.0461721315842</v>
      </c>
      <c r="CE1433" s="101"/>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0">
        <v>95.793999999999997</v>
      </c>
      <c r="BZ1434" s="121" t="str">
        <f t="shared" si="133"/>
        <v>Ghazni AP</v>
      </c>
      <c r="CA1434" s="14">
        <f t="shared" si="134"/>
        <v>33.533000000000001</v>
      </c>
      <c r="CB1434" s="14">
        <f t="shared" si="135"/>
        <v>68.417000000000002</v>
      </c>
      <c r="CC1434" s="14">
        <f t="shared" si="136"/>
        <v>0.89903779124670169</v>
      </c>
      <c r="CD1434" s="14">
        <f t="shared" si="137"/>
        <v>5723.9102163204943</v>
      </c>
      <c r="CE1434" s="101"/>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0">
        <v>86.299000000000007</v>
      </c>
      <c r="BZ1435" s="121" t="str">
        <f t="shared" si="133"/>
        <v>Shangnan</v>
      </c>
      <c r="CA1435" s="14">
        <f t="shared" si="134"/>
        <v>33.533000000000001</v>
      </c>
      <c r="CB1435" s="14">
        <f t="shared" si="135"/>
        <v>110.883</v>
      </c>
      <c r="CC1435" s="14">
        <f t="shared" si="136"/>
        <v>1.3217189795353987</v>
      </c>
      <c r="CD1435" s="14">
        <f t="shared" si="137"/>
        <v>8414.9975048060824</v>
      </c>
      <c r="CE1435" s="101"/>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0">
        <v>86.17</v>
      </c>
      <c r="BZ1436" s="121" t="str">
        <f t="shared" si="133"/>
        <v>Mecheria AP</v>
      </c>
      <c r="CA1436" s="14">
        <f t="shared" si="134"/>
        <v>33.536000000000001</v>
      </c>
      <c r="CB1436" s="14">
        <f t="shared" si="135"/>
        <v>-0.24199999999999999</v>
      </c>
      <c r="CC1436" s="14">
        <f t="shared" si="136"/>
        <v>0.31353611374574075</v>
      </c>
      <c r="CD1436" s="14">
        <f t="shared" si="137"/>
        <v>1996.1925762497851</v>
      </c>
      <c r="CE1436" s="101"/>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0">
        <v>70.673000000000002</v>
      </c>
      <c r="BZ1437" s="121" t="str">
        <f t="shared" si="133"/>
        <v>Talladega Muni AP</v>
      </c>
      <c r="CA1437" s="14">
        <f t="shared" si="134"/>
        <v>33.57</v>
      </c>
      <c r="CB1437" s="14">
        <f t="shared" si="135"/>
        <v>-86.051000000000002</v>
      </c>
      <c r="CC1437" s="14">
        <f t="shared" si="136"/>
        <v>1.0822173826448296</v>
      </c>
      <c r="CD1437" s="14">
        <f t="shared" si="137"/>
        <v>6890.1610067029442</v>
      </c>
      <c r="CE1437" s="101"/>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0">
        <v>84.072000000000003</v>
      </c>
      <c r="BZ1438" s="121" t="str">
        <f t="shared" si="133"/>
        <v>Fukuoka</v>
      </c>
      <c r="CA1438" s="14">
        <f t="shared" si="134"/>
        <v>33.582000000000001</v>
      </c>
      <c r="CB1438" s="14">
        <f t="shared" si="135"/>
        <v>130.376</v>
      </c>
      <c r="CC1438" s="14">
        <f t="shared" si="136"/>
        <v>1.4744107666796276</v>
      </c>
      <c r="CD1438" s="14">
        <f t="shared" si="137"/>
        <v>9387.1413778362858</v>
      </c>
      <c r="CE1438" s="101"/>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0">
        <v>97.912000000000006</v>
      </c>
      <c r="BZ1439" s="121" t="str">
        <f t="shared" si="133"/>
        <v>Ruo Ergai</v>
      </c>
      <c r="CA1439" s="14">
        <f t="shared" si="134"/>
        <v>33.582999999999998</v>
      </c>
      <c r="CB1439" s="14">
        <f t="shared" si="135"/>
        <v>102.967</v>
      </c>
      <c r="CC1439" s="14">
        <f t="shared" si="136"/>
        <v>1.2496619929131807</v>
      </c>
      <c r="CD1439" s="14">
        <f t="shared" si="137"/>
        <v>7956.2317822748428</v>
      </c>
      <c r="CE1439" s="101"/>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0">
        <v>67.114000000000004</v>
      </c>
      <c r="BZ1440" s="121" t="str">
        <f t="shared" si="133"/>
        <v>Greensboro Greene County Rgnl AP</v>
      </c>
      <c r="CA1440" s="14">
        <f t="shared" si="134"/>
        <v>33.597999999999999</v>
      </c>
      <c r="CB1440" s="14">
        <f t="shared" si="135"/>
        <v>-83.138999999999996</v>
      </c>
      <c r="CC1440" s="14">
        <f t="shared" si="136"/>
        <v>1.0519172481760051</v>
      </c>
      <c r="CD1440" s="14">
        <f t="shared" si="137"/>
        <v>6697.248927888676</v>
      </c>
      <c r="CE1440" s="101"/>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0">
        <v>86.100999999999999</v>
      </c>
      <c r="BZ1441" s="121" t="str">
        <f t="shared" si="133"/>
        <v>Islamabad Bhutto Intl AP</v>
      </c>
      <c r="CA1441" s="14">
        <f t="shared" si="134"/>
        <v>33.616999999999997</v>
      </c>
      <c r="CB1441" s="14">
        <f t="shared" si="135"/>
        <v>73.099000000000004</v>
      </c>
      <c r="CC1441" s="14">
        <f t="shared" si="136"/>
        <v>0.94822514742589903</v>
      </c>
      <c r="CD1441" s="14">
        <f t="shared" si="137"/>
        <v>6037.0717021769278</v>
      </c>
      <c r="CE1441" s="101"/>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0">
        <v>85.369</v>
      </c>
      <c r="BZ1442" s="121" t="str">
        <f t="shared" si="133"/>
        <v>Blythe AP</v>
      </c>
      <c r="CA1442" s="14">
        <f t="shared" si="134"/>
        <v>33.619</v>
      </c>
      <c r="CB1442" s="14">
        <f t="shared" si="135"/>
        <v>-114.714</v>
      </c>
      <c r="CC1442" s="14">
        <f t="shared" si="136"/>
        <v>1.3516531887691166</v>
      </c>
      <c r="CD1442" s="14">
        <f t="shared" si="137"/>
        <v>8605.5798448573878</v>
      </c>
      <c r="CE1442" s="101"/>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0">
        <v>72.462000000000003</v>
      </c>
      <c r="BZ1443" s="121" t="str">
        <f t="shared" si="133"/>
        <v>Camden Harrell Field</v>
      </c>
      <c r="CA1443" s="14">
        <f t="shared" si="134"/>
        <v>33.622999999999998</v>
      </c>
      <c r="CB1443" s="14">
        <f t="shared" si="135"/>
        <v>-92.763000000000005</v>
      </c>
      <c r="CC1443" s="14">
        <f t="shared" si="136"/>
        <v>1.1491465280065698</v>
      </c>
      <c r="CD1443" s="14">
        <f t="shared" si="137"/>
        <v>7316.2792662862503</v>
      </c>
      <c r="CE1443" s="101"/>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0">
        <v>71.808000000000007</v>
      </c>
      <c r="BZ1444" s="121"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1"/>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0">
        <v>73.364000000000004</v>
      </c>
      <c r="BZ1445" s="121" t="str">
        <f t="shared" si="133"/>
        <v>Paris Cox Field</v>
      </c>
      <c r="CA1445" s="14">
        <f t="shared" si="134"/>
        <v>33.633000000000003</v>
      </c>
      <c r="CB1445" s="14">
        <f t="shared" si="135"/>
        <v>-95.45</v>
      </c>
      <c r="CC1445" s="14">
        <f t="shared" si="136"/>
        <v>1.1754396082553449</v>
      </c>
      <c r="CD1445" s="14">
        <f t="shared" si="137"/>
        <v>7483.679604870239</v>
      </c>
      <c r="CE1445" s="101"/>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0">
        <v>78.561999999999998</v>
      </c>
      <c r="BZ1446" s="121" t="str">
        <f t="shared" si="133"/>
        <v>Ilam</v>
      </c>
      <c r="CA1446" s="14">
        <f t="shared" si="134"/>
        <v>33.633000000000003</v>
      </c>
      <c r="CB1446" s="14">
        <f t="shared" si="135"/>
        <v>46.433</v>
      </c>
      <c r="CC1446" s="14">
        <f t="shared" si="136"/>
        <v>0.65994391887296122</v>
      </c>
      <c r="CD1446" s="14">
        <f t="shared" si="137"/>
        <v>4201.6695807606684</v>
      </c>
      <c r="CE1446" s="101"/>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0">
        <v>77.650999999999996</v>
      </c>
      <c r="BZ1447" s="121" t="str">
        <f t="shared" si="133"/>
        <v>Lubbock Smith Intl AP</v>
      </c>
      <c r="CA1447" s="14">
        <f t="shared" si="134"/>
        <v>33.65</v>
      </c>
      <c r="CB1447" s="14">
        <f t="shared" si="135"/>
        <v>-101.81699999999999</v>
      </c>
      <c r="CC1447" s="14">
        <f t="shared" si="136"/>
        <v>1.2361644271386925</v>
      </c>
      <c r="CD1447" s="14">
        <f t="shared" si="137"/>
        <v>7870.296735512331</v>
      </c>
      <c r="CE1447" s="101"/>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0">
        <v>84.432000000000002</v>
      </c>
      <c r="BZ1448" s="121" t="str">
        <f t="shared" si="133"/>
        <v>Gainesville Muni AP</v>
      </c>
      <c r="CA1448" s="14">
        <f t="shared" si="134"/>
        <v>33.651000000000003</v>
      </c>
      <c r="CB1448" s="14">
        <f t="shared" si="135"/>
        <v>-97.197000000000003</v>
      </c>
      <c r="CC1448" s="14">
        <f t="shared" si="136"/>
        <v>1.1921687724828236</v>
      </c>
      <c r="CD1448" s="14">
        <f t="shared" si="137"/>
        <v>7590.1892921875906</v>
      </c>
      <c r="CE1448" s="101"/>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0">
        <v>82.296999999999997</v>
      </c>
      <c r="BZ1449" s="121" t="str">
        <f t="shared" si="133"/>
        <v>Bayadh</v>
      </c>
      <c r="CA1449" s="14">
        <f t="shared" si="134"/>
        <v>33.667000000000002</v>
      </c>
      <c r="CB1449" s="14">
        <f t="shared" si="135"/>
        <v>1</v>
      </c>
      <c r="CC1449" s="14">
        <f t="shared" si="136"/>
        <v>0.31155619249534938</v>
      </c>
      <c r="CD1449" s="14">
        <f t="shared" si="137"/>
        <v>1983.5869977268737</v>
      </c>
      <c r="CE1449" s="101"/>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0">
        <v>94.260999999999996</v>
      </c>
      <c r="BZ1450" s="121" t="str">
        <f t="shared" si="133"/>
        <v>Tabas AP</v>
      </c>
      <c r="CA1450" s="14">
        <f t="shared" si="134"/>
        <v>33.667999999999999</v>
      </c>
      <c r="CB1450" s="14">
        <f t="shared" si="135"/>
        <v>56.893000000000001</v>
      </c>
      <c r="CC1450" s="14">
        <f t="shared" si="136"/>
        <v>0.7726108809930905</v>
      </c>
      <c r="CD1450" s="14">
        <f t="shared" si="137"/>
        <v>4918.9871193559266</v>
      </c>
      <c r="CE1450" s="101"/>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0">
        <v>87.222999999999999</v>
      </c>
      <c r="BZ1451" s="121" t="str">
        <f t="shared" si="133"/>
        <v>Kebili</v>
      </c>
      <c r="CA1451" s="14">
        <f t="shared" si="134"/>
        <v>33.700000000000003</v>
      </c>
      <c r="CB1451" s="14">
        <f t="shared" si="135"/>
        <v>8.9670000000000005</v>
      </c>
      <c r="CC1451" s="14">
        <f t="shared" si="136"/>
        <v>0.33118388783384239</v>
      </c>
      <c r="CD1451" s="14">
        <f t="shared" si="137"/>
        <v>2108.5507834149412</v>
      </c>
      <c r="CE1451" s="101"/>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0">
        <v>75.959999999999994</v>
      </c>
      <c r="BZ1452" s="121" t="str">
        <f t="shared" si="133"/>
        <v>Kingstree Williamsburg Rgnl AP</v>
      </c>
      <c r="CA1452" s="14">
        <f t="shared" si="134"/>
        <v>33.716999999999999</v>
      </c>
      <c r="CB1452" s="14">
        <f t="shared" si="135"/>
        <v>-79.856999999999999</v>
      </c>
      <c r="CC1452" s="14">
        <f t="shared" si="136"/>
        <v>1.016322476249754</v>
      </c>
      <c r="CD1452" s="14">
        <f t="shared" si="137"/>
        <v>6470.6274436085359</v>
      </c>
      <c r="CE1452" s="101"/>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0">
        <v>94.715000000000003</v>
      </c>
      <c r="BZ1453" s="121" t="str">
        <f t="shared" si="133"/>
        <v>Gabes Matmata Intl AP</v>
      </c>
      <c r="CA1453" s="14">
        <f t="shared" si="134"/>
        <v>33.732999999999997</v>
      </c>
      <c r="CB1453" s="14">
        <f t="shared" si="135"/>
        <v>9.9169999999999998</v>
      </c>
      <c r="CC1453" s="14">
        <f t="shared" si="136"/>
        <v>0.33499026330562554</v>
      </c>
      <c r="CD1453" s="14">
        <f t="shared" si="137"/>
        <v>2132.7848608499717</v>
      </c>
      <c r="CE1453" s="101"/>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0">
        <v>95.128</v>
      </c>
      <c r="BZ1454" s="121" t="str">
        <f t="shared" si="133"/>
        <v>Darlag</v>
      </c>
      <c r="CA1454" s="14">
        <f t="shared" si="134"/>
        <v>33.75</v>
      </c>
      <c r="CB1454" s="14">
        <f t="shared" si="135"/>
        <v>99.65</v>
      </c>
      <c r="CC1454" s="14">
        <f t="shared" si="136"/>
        <v>1.2162785674614955</v>
      </c>
      <c r="CD1454" s="14">
        <f t="shared" si="137"/>
        <v>7743.6892931168541</v>
      </c>
      <c r="CE1454" s="101"/>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0">
        <v>86.78</v>
      </c>
      <c r="BZ1455" s="121" t="str">
        <f t="shared" si="133"/>
        <v>Cheng Xian</v>
      </c>
      <c r="CA1455" s="14">
        <f t="shared" si="134"/>
        <v>33.75</v>
      </c>
      <c r="CB1455" s="14">
        <f t="shared" si="135"/>
        <v>105.75</v>
      </c>
      <c r="CC1455" s="14">
        <f t="shared" si="136"/>
        <v>1.272987259304635</v>
      </c>
      <c r="CD1455" s="14">
        <f t="shared" si="137"/>
        <v>8104.7369195408755</v>
      </c>
      <c r="CE1455" s="101"/>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0">
        <v>84.661000000000001</v>
      </c>
      <c r="BZ1456" s="121" t="str">
        <f t="shared" si="133"/>
        <v>Sheyang</v>
      </c>
      <c r="CA1456" s="14">
        <f t="shared" si="134"/>
        <v>33.75</v>
      </c>
      <c r="CB1456" s="14">
        <f t="shared" si="135"/>
        <v>120.3</v>
      </c>
      <c r="CC1456" s="14">
        <f t="shared" si="136"/>
        <v>1.3970538275662241</v>
      </c>
      <c r="CD1456" s="14">
        <f t="shared" si="137"/>
        <v>8894.6324105764306</v>
      </c>
      <c r="CE1456" s="101"/>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0">
        <v>86.569000000000003</v>
      </c>
      <c r="BZ1457" s="121" t="str">
        <f t="shared" si="133"/>
        <v>Laghouat Medeghri AP</v>
      </c>
      <c r="CA1457" s="14">
        <f t="shared" si="134"/>
        <v>33.764000000000003</v>
      </c>
      <c r="CB1457" s="14">
        <f t="shared" si="135"/>
        <v>2.927</v>
      </c>
      <c r="CC1457" s="14">
        <f t="shared" si="136"/>
        <v>0.31191315444235523</v>
      </c>
      <c r="CD1457" s="14">
        <f t="shared" si="137"/>
        <v>1985.8596698605679</v>
      </c>
      <c r="CE1457" s="101"/>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0">
        <v>98.616</v>
      </c>
      <c r="BZ1458" s="121" t="str">
        <f t="shared" si="133"/>
        <v>Khur</v>
      </c>
      <c r="CA1458" s="14">
        <f t="shared" si="134"/>
        <v>33.783000000000001</v>
      </c>
      <c r="CB1458" s="14">
        <f t="shared" si="135"/>
        <v>55.082999999999998</v>
      </c>
      <c r="CC1458" s="14">
        <f t="shared" si="136"/>
        <v>0.7516205056198233</v>
      </c>
      <c r="CD1458" s="14">
        <f t="shared" si="137"/>
        <v>4785.3475491251393</v>
      </c>
      <c r="CE1458" s="101"/>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0">
        <v>82.936000000000007</v>
      </c>
      <c r="BZ1459" s="121" t="str">
        <f t="shared" si="133"/>
        <v>Xihua</v>
      </c>
      <c r="CA1459" s="14">
        <f t="shared" si="134"/>
        <v>33.783000000000001</v>
      </c>
      <c r="CB1459" s="14">
        <f t="shared" si="135"/>
        <v>114.517</v>
      </c>
      <c r="CC1459" s="14">
        <f t="shared" si="136"/>
        <v>1.3493466588831504</v>
      </c>
      <c r="CD1459" s="14">
        <f t="shared" si="137"/>
        <v>8590.8948448417359</v>
      </c>
      <c r="CE1459" s="101"/>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0">
        <v>88.366</v>
      </c>
      <c r="BZ1460" s="121" t="str">
        <f t="shared" si="133"/>
        <v>Boxian</v>
      </c>
      <c r="CA1460" s="14">
        <f t="shared" si="134"/>
        <v>33.790999999999997</v>
      </c>
      <c r="CB1460" s="14">
        <f t="shared" si="135"/>
        <v>115.735</v>
      </c>
      <c r="CC1460" s="14">
        <f t="shared" si="136"/>
        <v>1.3594196653044215</v>
      </c>
      <c r="CD1460" s="14">
        <f t="shared" si="137"/>
        <v>8655.0267255314466</v>
      </c>
      <c r="CE1460" s="101"/>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0">
        <v>93.677999999999997</v>
      </c>
      <c r="BZ1461" s="121" t="str">
        <f t="shared" si="133"/>
        <v>Qingshuihezhen</v>
      </c>
      <c r="CA1461" s="14">
        <f t="shared" si="134"/>
        <v>33.799999999999997</v>
      </c>
      <c r="CB1461" s="14">
        <f t="shared" si="135"/>
        <v>97.132999999999996</v>
      </c>
      <c r="CC1461" s="14">
        <f t="shared" si="136"/>
        <v>1.1915386241785237</v>
      </c>
      <c r="CD1461" s="14">
        <f t="shared" si="137"/>
        <v>7586.1773225552824</v>
      </c>
      <c r="CE1461" s="101"/>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0">
        <v>85.292000000000002</v>
      </c>
      <c r="BZ1462" s="121" t="str">
        <f t="shared" si="133"/>
        <v>Wichita Falls Kickapoo Downtown AP</v>
      </c>
      <c r="CA1462" s="14">
        <f t="shared" si="134"/>
        <v>33.857999999999997</v>
      </c>
      <c r="CB1462" s="14">
        <f t="shared" si="135"/>
        <v>-98.49</v>
      </c>
      <c r="CC1462" s="14">
        <f t="shared" si="136"/>
        <v>1.2018945088707871</v>
      </c>
      <c r="CD1462" s="14">
        <f t="shared" si="137"/>
        <v>7652.1102063185826</v>
      </c>
      <c r="CE1462" s="101"/>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0">
        <v>77.516000000000005</v>
      </c>
      <c r="BZ1463" s="121" t="str">
        <f t="shared" si="133"/>
        <v>Meknes Bassatine AFB</v>
      </c>
      <c r="CA1463" s="14">
        <f t="shared" si="134"/>
        <v>33.878999999999998</v>
      </c>
      <c r="CB1463" s="14">
        <f t="shared" si="135"/>
        <v>-5.5149999999999997</v>
      </c>
      <c r="CC1463" s="14">
        <f t="shared" si="136"/>
        <v>0.31507430888630183</v>
      </c>
      <c r="CD1463" s="14">
        <f t="shared" si="137"/>
        <v>2005.9858140485467</v>
      </c>
      <c r="CE1463" s="101"/>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0">
        <v>89.257000000000005</v>
      </c>
      <c r="BZ1464" s="121" t="str">
        <f t="shared" si="133"/>
        <v>Kashan AP</v>
      </c>
      <c r="CA1464" s="14">
        <f t="shared" si="134"/>
        <v>33.895000000000003</v>
      </c>
      <c r="CB1464" s="14">
        <f t="shared" si="135"/>
        <v>51.576999999999998</v>
      </c>
      <c r="CC1464" s="14">
        <f t="shared" si="136"/>
        <v>0.71230510094588051</v>
      </c>
      <c r="CD1464" s="14">
        <f t="shared" si="137"/>
        <v>4535.0378862133111</v>
      </c>
      <c r="CE1464" s="101"/>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0">
        <v>72.927999999999997</v>
      </c>
      <c r="BZ1465" s="121"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1"/>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0">
        <v>96.204999999999998</v>
      </c>
      <c r="BZ1466" s="121" t="str">
        <f t="shared" si="133"/>
        <v>Santa Rosa Island</v>
      </c>
      <c r="CA1466" s="14">
        <f t="shared" si="134"/>
        <v>33.939</v>
      </c>
      <c r="CB1466" s="14">
        <f t="shared" si="135"/>
        <v>-120.10299999999999</v>
      </c>
      <c r="CC1466" s="14">
        <f t="shared" si="136"/>
        <v>1.3911462095771014</v>
      </c>
      <c r="CD1466" s="14">
        <f t="shared" si="137"/>
        <v>8857.0203376565969</v>
      </c>
      <c r="CE1466" s="101"/>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0">
        <v>86.459000000000003</v>
      </c>
      <c r="BZ1467" s="121" t="str">
        <f t="shared" si="133"/>
        <v>Muleshoe Natl Wildlife Refuge</v>
      </c>
      <c r="CA1467" s="14">
        <f t="shared" si="134"/>
        <v>33.956000000000003</v>
      </c>
      <c r="CB1467" s="14">
        <f t="shared" si="135"/>
        <v>-102.774</v>
      </c>
      <c r="CC1467" s="14">
        <f t="shared" si="136"/>
        <v>1.2410104932283479</v>
      </c>
      <c r="CD1467" s="14">
        <f t="shared" si="137"/>
        <v>7901.1502185022719</v>
      </c>
      <c r="CE1467" s="101"/>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0">
        <v>81.114999999999995</v>
      </c>
      <c r="BZ1468" s="121" t="str">
        <f t="shared" si="133"/>
        <v>Komatsujima AB</v>
      </c>
      <c r="CA1468" s="14">
        <f t="shared" si="134"/>
        <v>34.005000000000003</v>
      </c>
      <c r="CB1468" s="14">
        <f t="shared" si="135"/>
        <v>134.626</v>
      </c>
      <c r="CC1468" s="14">
        <f t="shared" si="136"/>
        <v>1.4962002480874286</v>
      </c>
      <c r="CD1468" s="14">
        <f t="shared" si="137"/>
        <v>9525.8686220664586</v>
      </c>
      <c r="CE1468" s="101"/>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0">
        <v>88.63</v>
      </c>
      <c r="BZ1469" s="121" t="str">
        <f t="shared" si="133"/>
        <v>Peshawar</v>
      </c>
      <c r="CA1469" s="14">
        <f t="shared" si="134"/>
        <v>34.017000000000003</v>
      </c>
      <c r="CB1469" s="14">
        <f t="shared" si="135"/>
        <v>71.582999999999998</v>
      </c>
      <c r="CC1469" s="14">
        <f t="shared" si="136"/>
        <v>0.92731763227566932</v>
      </c>
      <c r="CD1469" s="14">
        <f t="shared" si="137"/>
        <v>5903.9596787097889</v>
      </c>
      <c r="CE1469" s="101"/>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0">
        <v>94.843000000000004</v>
      </c>
      <c r="BZ1470" s="121" t="str">
        <f t="shared" si="133"/>
        <v>Socorro AP</v>
      </c>
      <c r="CA1470" s="14">
        <f t="shared" si="134"/>
        <v>34.021999999999998</v>
      </c>
      <c r="CB1470" s="14">
        <f t="shared" si="135"/>
        <v>-106.90300000000001</v>
      </c>
      <c r="CC1470" s="14">
        <f t="shared" si="136"/>
        <v>1.2779015199379329</v>
      </c>
      <c r="CD1470" s="14">
        <f t="shared" si="137"/>
        <v>8136.0245772105163</v>
      </c>
      <c r="CE1470" s="101"/>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0">
        <v>88.003</v>
      </c>
      <c r="BZ1471" s="121" t="str">
        <f t="shared" si="133"/>
        <v>Owase</v>
      </c>
      <c r="CA1471" s="14">
        <f t="shared" si="134"/>
        <v>34.07</v>
      </c>
      <c r="CB1471" s="14">
        <f t="shared" si="135"/>
        <v>136.19300000000001</v>
      </c>
      <c r="CC1471" s="14">
        <f t="shared" si="136"/>
        <v>1.5050911934694469</v>
      </c>
      <c r="CD1471" s="14">
        <f t="shared" si="137"/>
        <v>9582.47466644009</v>
      </c>
      <c r="CE1471" s="101"/>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0">
        <v>69.909000000000006</v>
      </c>
      <c r="BZ1472" s="121" t="str">
        <f t="shared" si="133"/>
        <v>Beaufort in Water</v>
      </c>
      <c r="CA1472" s="14">
        <f t="shared" si="134"/>
        <v>34.200000000000003</v>
      </c>
      <c r="CB1472" s="14">
        <f t="shared" si="135"/>
        <v>-76.67</v>
      </c>
      <c r="CC1472" s="14">
        <f t="shared" si="136"/>
        <v>0.97704617855723186</v>
      </c>
      <c r="CD1472" s="14">
        <f t="shared" si="137"/>
        <v>6220.5667633898311</v>
      </c>
      <c r="CE1472" s="101"/>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0">
        <v>80.018000000000001</v>
      </c>
      <c r="BZ1473" s="121" t="str">
        <f t="shared" si="133"/>
        <v>Taza</v>
      </c>
      <c r="CA1473" s="14">
        <f t="shared" si="134"/>
        <v>34.216999999999999</v>
      </c>
      <c r="CB1473" s="14">
        <f t="shared" si="135"/>
        <v>-4</v>
      </c>
      <c r="CC1473" s="14">
        <f t="shared" si="136"/>
        <v>0.30563213546646822</v>
      </c>
      <c r="CD1473" s="14">
        <f t="shared" si="137"/>
        <v>1945.8702622572152</v>
      </c>
      <c r="CE1473" s="101"/>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0">
        <v>81.501999999999995</v>
      </c>
      <c r="BZ1474" s="121" t="str">
        <f t="shared" si="133"/>
        <v>Anah</v>
      </c>
      <c r="CA1474" s="14">
        <f t="shared" si="134"/>
        <v>34.366999999999997</v>
      </c>
      <c r="CB1474" s="14">
        <f t="shared" si="135"/>
        <v>41.95</v>
      </c>
      <c r="CC1474" s="14">
        <f t="shared" si="136"/>
        <v>0.6035272256816725</v>
      </c>
      <c r="CD1474" s="14">
        <f t="shared" si="137"/>
        <v>3842.4810242030676</v>
      </c>
      <c r="CE1474" s="101"/>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0">
        <v>86.453999999999994</v>
      </c>
      <c r="BZ1475" s="121" t="str">
        <f t="shared" si="133"/>
        <v>Chakhcharan AP</v>
      </c>
      <c r="CA1475" s="14">
        <f t="shared" si="134"/>
        <v>34.533000000000001</v>
      </c>
      <c r="CB1475" s="14">
        <f t="shared" si="135"/>
        <v>65.266999999999996</v>
      </c>
      <c r="CC1475" s="14">
        <f t="shared" si="136"/>
        <v>0.853440741794255</v>
      </c>
      <c r="CD1475" s="14">
        <f t="shared" si="137"/>
        <v>5433.6071615034007</v>
      </c>
      <c r="CE1475" s="101"/>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0">
        <v>80.394999999999996</v>
      </c>
      <c r="BZ1476" s="121" t="str">
        <f t="shared" si="133"/>
        <v>Paphos Intl AP</v>
      </c>
      <c r="CA1476" s="14">
        <f t="shared" si="134"/>
        <v>34.718000000000004</v>
      </c>
      <c r="CB1476" s="14">
        <f t="shared" si="135"/>
        <v>32.485999999999997</v>
      </c>
      <c r="CC1476" s="14">
        <f t="shared" si="136"/>
        <v>0.50149923951504705</v>
      </c>
      <c r="CD1476" s="14">
        <f t="shared" si="137"/>
        <v>3192.8987284912064</v>
      </c>
      <c r="CE1476" s="101"/>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0">
        <v>82.751999999999995</v>
      </c>
      <c r="BZ1477" s="121" t="str">
        <f t="shared" si="133"/>
        <v>Oujda Angads AP</v>
      </c>
      <c r="CA1477" s="14">
        <f t="shared" si="134"/>
        <v>34.786999999999999</v>
      </c>
      <c r="CB1477" s="14">
        <f t="shared" si="135"/>
        <v>-1.9239999999999999</v>
      </c>
      <c r="CC1477" s="14">
        <f t="shared" si="136"/>
        <v>0.29259631853175028</v>
      </c>
      <c r="CD1477" s="14">
        <f t="shared" si="137"/>
        <v>1862.8750350741116</v>
      </c>
      <c r="CE1477" s="101"/>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0">
        <v>82.697000000000003</v>
      </c>
      <c r="BZ1478" s="121" t="str">
        <f t="shared" si="133"/>
        <v>Larnaca Intl AP</v>
      </c>
      <c r="CA1478" s="14">
        <f t="shared" si="134"/>
        <v>34.875</v>
      </c>
      <c r="CB1478" s="14">
        <f t="shared" si="135"/>
        <v>33.625</v>
      </c>
      <c r="CC1478" s="14">
        <f t="shared" si="136"/>
        <v>0.5110097711772027</v>
      </c>
      <c r="CD1478" s="14">
        <f t="shared" si="137"/>
        <v>3253.4494971837698</v>
      </c>
      <c r="CE1478" s="101"/>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0">
        <v>79.861999999999995</v>
      </c>
      <c r="BZ1479" s="121" t="str">
        <f t="shared" si="133"/>
        <v>Tympaki AP</v>
      </c>
      <c r="CA1479" s="14">
        <f t="shared" si="134"/>
        <v>35.066000000000003</v>
      </c>
      <c r="CB1479" s="14">
        <f t="shared" si="135"/>
        <v>24.762</v>
      </c>
      <c r="CC1479" s="14">
        <f t="shared" si="136"/>
        <v>0.42284474388287879</v>
      </c>
      <c r="CD1479" s="14">
        <f t="shared" si="137"/>
        <v>2692.1285990351439</v>
      </c>
      <c r="CE1479" s="101"/>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0">
        <v>90.619</v>
      </c>
      <c r="BZ1480" s="121" t="str">
        <f t="shared" si="133"/>
        <v>Wudaoliang</v>
      </c>
      <c r="CA1480" s="14">
        <f t="shared" si="134"/>
        <v>35.216999999999999</v>
      </c>
      <c r="CB1480" s="14">
        <f t="shared" si="135"/>
        <v>93.082999999999998</v>
      </c>
      <c r="CC1480" s="14">
        <f t="shared" si="136"/>
        <v>1.1339639475772401</v>
      </c>
      <c r="CD1480" s="14">
        <f t="shared" si="137"/>
        <v>7219.6162248928104</v>
      </c>
      <c r="CE1480" s="101"/>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0">
        <v>67.704999999999998</v>
      </c>
      <c r="BZ1481" s="121"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1"/>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0">
        <v>79.195999999999998</v>
      </c>
      <c r="BZ1482" s="121" t="str">
        <f t="shared" si="139"/>
        <v>Maymana AP</v>
      </c>
      <c r="CA1482" s="14">
        <f t="shared" si="140"/>
        <v>35.933</v>
      </c>
      <c r="CB1482" s="14">
        <f t="shared" si="141"/>
        <v>64.766999999999996</v>
      </c>
      <c r="CC1482" s="14">
        <f t="shared" si="142"/>
        <v>0.83207045245390243</v>
      </c>
      <c r="CD1482" s="14">
        <f t="shared" si="143"/>
        <v>5297.5487903515659</v>
      </c>
      <c r="CE1482" s="101"/>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0">
        <v>80.241</v>
      </c>
      <c r="BZ1483" s="121" t="str">
        <f t="shared" si="139"/>
        <v>Sabzevar AP</v>
      </c>
      <c r="CA1483" s="14">
        <f t="shared" si="140"/>
        <v>36.167999999999999</v>
      </c>
      <c r="CB1483" s="14">
        <f t="shared" si="141"/>
        <v>57.594999999999999</v>
      </c>
      <c r="CC1483" s="14">
        <f t="shared" si="142"/>
        <v>0.75183651343289182</v>
      </c>
      <c r="CD1483" s="14">
        <f t="shared" si="143"/>
        <v>4786.722807584868</v>
      </c>
      <c r="CE1483" s="101"/>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0">
        <v>65.027000000000001</v>
      </c>
      <c r="BZ1484" s="121" t="str">
        <f t="shared" si="139"/>
        <v>Duck Pier</v>
      </c>
      <c r="CA1484" s="14">
        <f t="shared" si="140"/>
        <v>36.182000000000002</v>
      </c>
      <c r="CB1484" s="14">
        <f t="shared" si="141"/>
        <v>-75.751000000000005</v>
      </c>
      <c r="CC1484" s="14">
        <f t="shared" si="142"/>
        <v>0.94401876763884629</v>
      </c>
      <c r="CD1484" s="14">
        <f t="shared" si="143"/>
        <v>6010.2909144600417</v>
      </c>
      <c r="CE1484" s="101"/>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0">
        <v>71.83</v>
      </c>
      <c r="BZ1485" s="121" t="str">
        <f t="shared" si="139"/>
        <v>Chlef Intl AP</v>
      </c>
      <c r="CA1485" s="14">
        <f t="shared" si="140"/>
        <v>36.213000000000001</v>
      </c>
      <c r="CB1485" s="14">
        <f t="shared" si="141"/>
        <v>1.3320000000000001</v>
      </c>
      <c r="CC1485" s="14">
        <f t="shared" si="142"/>
        <v>0.26740279026418329</v>
      </c>
      <c r="CD1485" s="14">
        <f t="shared" si="143"/>
        <v>1702.4752218071794</v>
      </c>
      <c r="CE1485" s="101"/>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0">
        <v>76.31</v>
      </c>
      <c r="BZ1486" s="121" t="str">
        <f t="shared" si="139"/>
        <v>Las Vegas Nellis AFB</v>
      </c>
      <c r="CA1486" s="14">
        <f t="shared" si="140"/>
        <v>36.25</v>
      </c>
      <c r="CB1486" s="14">
        <f t="shared" si="141"/>
        <v>-115.033</v>
      </c>
      <c r="CC1486" s="14">
        <f t="shared" si="142"/>
        <v>1.3169471628889076</v>
      </c>
      <c r="CD1486" s="14">
        <f t="shared" si="143"/>
        <v>8384.616746267131</v>
      </c>
      <c r="CE1486" s="101"/>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0">
        <v>75.534999999999997</v>
      </c>
      <c r="BZ1487" s="121" t="str">
        <f t="shared" si="139"/>
        <v>Saqqez</v>
      </c>
      <c r="CA1487" s="14">
        <f t="shared" si="140"/>
        <v>36.25</v>
      </c>
      <c r="CB1487" s="14">
        <f t="shared" si="141"/>
        <v>46.267000000000003</v>
      </c>
      <c r="CC1487" s="14">
        <f t="shared" si="142"/>
        <v>0.62804396035426024</v>
      </c>
      <c r="CD1487" s="14">
        <f t="shared" si="143"/>
        <v>3998.5718909380971</v>
      </c>
      <c r="CE1487" s="101"/>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0">
        <v>72.986000000000004</v>
      </c>
      <c r="BZ1488" s="121" t="str">
        <f t="shared" si="139"/>
        <v>Kithira Island AP</v>
      </c>
      <c r="CA1488" s="14">
        <f t="shared" si="140"/>
        <v>36.274000000000001</v>
      </c>
      <c r="CB1488" s="14">
        <f t="shared" si="141"/>
        <v>23.016999999999999</v>
      </c>
      <c r="CC1488" s="14">
        <f t="shared" si="142"/>
        <v>0.39081252191062804</v>
      </c>
      <c r="CD1488" s="14">
        <f t="shared" si="143"/>
        <v>2488.1888265544339</v>
      </c>
      <c r="CE1488" s="101"/>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0">
        <v>69.986000000000004</v>
      </c>
      <c r="BZ1489" s="121" t="str">
        <f t="shared" si="139"/>
        <v>Miliana</v>
      </c>
      <c r="CA1489" s="14">
        <f t="shared" si="140"/>
        <v>36.299999999999997</v>
      </c>
      <c r="CB1489" s="14">
        <f t="shared" si="141"/>
        <v>2.2330000000000001</v>
      </c>
      <c r="CC1489" s="14">
        <f t="shared" si="142"/>
        <v>0.26687152539866926</v>
      </c>
      <c r="CD1489" s="14">
        <f t="shared" si="143"/>
        <v>1699.0928140587009</v>
      </c>
      <c r="CE1489" s="101"/>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0">
        <v>85.033000000000001</v>
      </c>
      <c r="BZ1490" s="121" t="str">
        <f t="shared" si="139"/>
        <v>Doulan</v>
      </c>
      <c r="CA1490" s="14">
        <f t="shared" si="140"/>
        <v>36.299999999999997</v>
      </c>
      <c r="CB1490" s="14">
        <f t="shared" si="141"/>
        <v>98.1</v>
      </c>
      <c r="CC1490" s="14">
        <f t="shared" si="142"/>
        <v>1.1682557603009052</v>
      </c>
      <c r="CD1490" s="14">
        <f t="shared" si="143"/>
        <v>7437.9421496717323</v>
      </c>
      <c r="CE1490" s="101"/>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0">
        <v>66.73</v>
      </c>
      <c r="BZ1491" s="121" t="str">
        <f t="shared" si="139"/>
        <v>Mosul AP</v>
      </c>
      <c r="CA1491" s="14">
        <f t="shared" si="140"/>
        <v>36.305999999999997</v>
      </c>
      <c r="CB1491" s="14">
        <f t="shared" si="141"/>
        <v>43.146999999999998</v>
      </c>
      <c r="CC1491" s="14">
        <f t="shared" si="142"/>
        <v>0.59384460016092588</v>
      </c>
      <c r="CD1491" s="14">
        <f t="shared" si="143"/>
        <v>3780.8345843330017</v>
      </c>
      <c r="CE1491" s="101"/>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0">
        <v>64.981999999999999</v>
      </c>
      <c r="BZ1492" s="121" t="str">
        <f t="shared" si="139"/>
        <v>Visalia Muni AP</v>
      </c>
      <c r="CA1492" s="14">
        <f t="shared" si="140"/>
        <v>36.317</v>
      </c>
      <c r="CB1492" s="14">
        <f t="shared" si="141"/>
        <v>-119.4</v>
      </c>
      <c r="CC1492" s="14">
        <f t="shared" si="142"/>
        <v>1.3510001000523231</v>
      </c>
      <c r="CD1492" s="14">
        <f t="shared" si="143"/>
        <v>8601.4218203398268</v>
      </c>
      <c r="CE1492" s="101"/>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0">
        <v>77.521000000000001</v>
      </c>
      <c r="BZ1493" s="121" t="str">
        <f t="shared" si="139"/>
        <v>Sinjar</v>
      </c>
      <c r="CA1493" s="14">
        <f t="shared" si="140"/>
        <v>36.317</v>
      </c>
      <c r="CB1493" s="14">
        <f t="shared" si="141"/>
        <v>41.832999999999998</v>
      </c>
      <c r="CC1493" s="14">
        <f t="shared" si="142"/>
        <v>0.57965847401201309</v>
      </c>
      <c r="CD1493" s="14">
        <f t="shared" si="143"/>
        <v>3690.5156754012946</v>
      </c>
      <c r="CE1493" s="101"/>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0">
        <v>63.451999999999998</v>
      </c>
      <c r="BZ1494" s="121" t="str">
        <f t="shared" si="139"/>
        <v>Midway Ozark Rgnl AP</v>
      </c>
      <c r="CA1494" s="14">
        <f t="shared" si="140"/>
        <v>36.369</v>
      </c>
      <c r="CB1494" s="14">
        <f t="shared" si="141"/>
        <v>-92.47</v>
      </c>
      <c r="CC1494" s="14">
        <f t="shared" si="142"/>
        <v>1.1114689496967867</v>
      </c>
      <c r="CD1494" s="14">
        <f t="shared" si="143"/>
        <v>7076.3971639838301</v>
      </c>
      <c r="CE1494" s="101"/>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0">
        <v>76.28</v>
      </c>
      <c r="BZ1495" s="121" t="str">
        <f t="shared" si="139"/>
        <v>Silifke</v>
      </c>
      <c r="CA1495" s="14">
        <f t="shared" si="140"/>
        <v>36.383000000000003</v>
      </c>
      <c r="CB1495" s="14">
        <f t="shared" si="141"/>
        <v>33.933</v>
      </c>
      <c r="CC1495" s="14">
        <f t="shared" si="142"/>
        <v>0.49587449990666355</v>
      </c>
      <c r="CD1495" s="14">
        <f t="shared" si="143"/>
        <v>3157.0876593436865</v>
      </c>
      <c r="CE1495" s="101"/>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0">
        <v>67.653000000000006</v>
      </c>
      <c r="BZ1496" s="121" t="str">
        <f t="shared" si="139"/>
        <v>Primam</v>
      </c>
      <c r="CA1496" s="14">
        <f t="shared" si="140"/>
        <v>36.383000000000003</v>
      </c>
      <c r="CB1496" s="14">
        <f t="shared" si="141"/>
        <v>44.2</v>
      </c>
      <c r="CC1496" s="14">
        <f t="shared" si="142"/>
        <v>0.60428304870925553</v>
      </c>
      <c r="CD1496" s="14">
        <f t="shared" si="143"/>
        <v>3847.2931279782752</v>
      </c>
      <c r="CE1496" s="101"/>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0">
        <v>67.596999999999994</v>
      </c>
      <c r="BZ1497" s="121" t="str">
        <f t="shared" si="139"/>
        <v>Santorini Intl AP</v>
      </c>
      <c r="CA1497" s="14">
        <f t="shared" si="140"/>
        <v>36.399000000000001</v>
      </c>
      <c r="CB1497" s="14">
        <f t="shared" si="141"/>
        <v>25.478999999999999</v>
      </c>
      <c r="CC1497" s="14">
        <f t="shared" si="142"/>
        <v>0.41190662302222292</v>
      </c>
      <c r="CD1497" s="14">
        <f t="shared" si="143"/>
        <v>2622.4887881715349</v>
      </c>
      <c r="CE1497" s="101"/>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0">
        <v>76.986000000000004</v>
      </c>
      <c r="BZ1498" s="121" t="str">
        <f t="shared" si="139"/>
        <v>Perryton Ochiltree County AP</v>
      </c>
      <c r="CA1498" s="14">
        <f t="shared" si="140"/>
        <v>36.414000000000001</v>
      </c>
      <c r="CB1498" s="14">
        <f t="shared" si="141"/>
        <v>-100.75</v>
      </c>
      <c r="CC1498" s="14">
        <f t="shared" si="142"/>
        <v>1.1896498011162338</v>
      </c>
      <c r="CD1498" s="14">
        <f t="shared" si="143"/>
        <v>7574.1517395060182</v>
      </c>
      <c r="CE1498" s="101"/>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0">
        <v>77.59</v>
      </c>
      <c r="BZ1499" s="121" t="str">
        <f t="shared" si="139"/>
        <v>Angel Fire AP</v>
      </c>
      <c r="CA1499" s="14">
        <f t="shared" si="140"/>
        <v>36.417000000000002</v>
      </c>
      <c r="CB1499" s="14">
        <f t="shared" si="141"/>
        <v>-105.29</v>
      </c>
      <c r="CC1499" s="14">
        <f t="shared" si="142"/>
        <v>1.2309497694440037</v>
      </c>
      <c r="CD1499" s="14">
        <f t="shared" si="143"/>
        <v>7837.0965377632992</v>
      </c>
      <c r="CE1499" s="101"/>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0">
        <v>85.055000000000007</v>
      </c>
      <c r="BZ1500" s="121" t="str">
        <f t="shared" si="139"/>
        <v>Golmud</v>
      </c>
      <c r="CA1500" s="14">
        <f t="shared" si="140"/>
        <v>36.417000000000002</v>
      </c>
      <c r="CB1500" s="14">
        <f t="shared" si="141"/>
        <v>94.9</v>
      </c>
      <c r="CC1500" s="14">
        <f t="shared" si="142"/>
        <v>1.1363140927754165</v>
      </c>
      <c r="CD1500" s="14">
        <f t="shared" si="143"/>
        <v>7234.5789108228691</v>
      </c>
      <c r="CE1500" s="101"/>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0">
        <v>79.864000000000004</v>
      </c>
      <c r="BZ1501" s="121" t="str">
        <f t="shared" si="139"/>
        <v>Clayton Muni AF</v>
      </c>
      <c r="CA1501" s="14">
        <f t="shared" si="140"/>
        <v>36.450000000000003</v>
      </c>
      <c r="CB1501" s="14">
        <f t="shared" si="141"/>
        <v>-103.15</v>
      </c>
      <c r="CC1501" s="14">
        <f t="shared" si="142"/>
        <v>1.2111990944812903</v>
      </c>
      <c r="CD1501" s="14">
        <f t="shared" si="143"/>
        <v>7711.3497768384541</v>
      </c>
      <c r="CE1501" s="101"/>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0">
        <v>84.53</v>
      </c>
      <c r="BZ1502" s="121" t="str">
        <f t="shared" si="139"/>
        <v>Nuomuhongxiang</v>
      </c>
      <c r="CA1502" s="14">
        <f t="shared" si="140"/>
        <v>36.450000000000003</v>
      </c>
      <c r="CB1502" s="14">
        <f t="shared" si="141"/>
        <v>96.466999999999999</v>
      </c>
      <c r="CC1502" s="14">
        <f t="shared" si="142"/>
        <v>1.15086541603371</v>
      </c>
      <c r="CD1502" s="14">
        <f t="shared" si="143"/>
        <v>7327.2229227543685</v>
      </c>
      <c r="CE1502" s="101"/>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0">
        <v>66.376000000000005</v>
      </c>
      <c r="BZ1503" s="121" t="str">
        <f t="shared" si="139"/>
        <v>Hasakah</v>
      </c>
      <c r="CA1503" s="14">
        <f t="shared" si="140"/>
        <v>36.5</v>
      </c>
      <c r="CB1503" s="14">
        <f t="shared" si="141"/>
        <v>40.75</v>
      </c>
      <c r="CC1503" s="14">
        <f t="shared" si="142"/>
        <v>0.5660282973993902</v>
      </c>
      <c r="CD1503" s="14">
        <f t="shared" si="143"/>
        <v>3603.7363342847698</v>
      </c>
      <c r="CE1503" s="101"/>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0">
        <v>86.783000000000001</v>
      </c>
      <c r="BZ1504" s="121" t="str">
        <f t="shared" si="139"/>
        <v>Lanzhou Zhongchuan AP</v>
      </c>
      <c r="CA1504" s="14">
        <f t="shared" si="140"/>
        <v>36.515000000000001</v>
      </c>
      <c r="CB1504" s="14">
        <f t="shared" si="141"/>
        <v>103.62</v>
      </c>
      <c r="CC1504" s="14">
        <f t="shared" si="142"/>
        <v>1.2164105907513152</v>
      </c>
      <c r="CD1504" s="14">
        <f t="shared" si="143"/>
        <v>7744.5298467228868</v>
      </c>
      <c r="CE1504" s="101"/>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0">
        <v>79.481999999999999</v>
      </c>
      <c r="BZ1505" s="121" t="str">
        <f t="shared" si="139"/>
        <v>Alanya</v>
      </c>
      <c r="CA1505" s="14">
        <f t="shared" si="140"/>
        <v>36.549999999999997</v>
      </c>
      <c r="CB1505" s="14">
        <f t="shared" si="141"/>
        <v>32</v>
      </c>
      <c r="CC1505" s="14">
        <f t="shared" si="142"/>
        <v>0.47411170115427398</v>
      </c>
      <c r="CD1505" s="14">
        <f t="shared" si="143"/>
        <v>3018.5302957630192</v>
      </c>
      <c r="CE1505" s="101"/>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0">
        <v>81.662999999999997</v>
      </c>
      <c r="BZ1506" s="121" t="str">
        <f t="shared" si="139"/>
        <v>Qi Ying</v>
      </c>
      <c r="CA1506" s="14">
        <f t="shared" si="140"/>
        <v>36.549999999999997</v>
      </c>
      <c r="CB1506" s="14">
        <f t="shared" si="141"/>
        <v>106.15</v>
      </c>
      <c r="CC1506" s="14">
        <f t="shared" si="142"/>
        <v>1.2385974441875856</v>
      </c>
      <c r="CD1506" s="14">
        <f t="shared" si="143"/>
        <v>7885.7870422360666</v>
      </c>
      <c r="CE1506" s="101"/>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0">
        <v>84.784999999999997</v>
      </c>
      <c r="BZ1507" s="121" t="str">
        <f t="shared" si="139"/>
        <v>Jingyuan</v>
      </c>
      <c r="CA1507" s="14">
        <f t="shared" si="140"/>
        <v>36.582999999999998</v>
      </c>
      <c r="CB1507" s="14">
        <f t="shared" si="141"/>
        <v>104.68300000000001</v>
      </c>
      <c r="CC1507" s="14">
        <f t="shared" si="142"/>
        <v>1.2250740796947324</v>
      </c>
      <c r="CD1507" s="14">
        <f t="shared" si="143"/>
        <v>7799.6877425922467</v>
      </c>
      <c r="CE1507" s="101"/>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0">
        <v>66.906000000000006</v>
      </c>
      <c r="BZ1508" s="121" t="str">
        <f t="shared" si="139"/>
        <v>Kanazawa</v>
      </c>
      <c r="CA1508" s="14">
        <f t="shared" si="140"/>
        <v>36.590000000000003</v>
      </c>
      <c r="CB1508" s="14">
        <f t="shared" si="141"/>
        <v>136.63499999999999</v>
      </c>
      <c r="CC1508" s="14">
        <f t="shared" si="142"/>
        <v>1.4680873357555011</v>
      </c>
      <c r="CD1508" s="14">
        <f t="shared" si="143"/>
        <v>9346.8819457843656</v>
      </c>
      <c r="CE1508" s="101"/>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0">
        <v>78.055000000000007</v>
      </c>
      <c r="BZ1509" s="121" t="str">
        <f t="shared" si="139"/>
        <v>Jinan Tsinan</v>
      </c>
      <c r="CA1509" s="14">
        <f t="shared" si="140"/>
        <v>36.6</v>
      </c>
      <c r="CB1509" s="14">
        <f t="shared" si="141"/>
        <v>117.05</v>
      </c>
      <c r="CC1509" s="14">
        <f t="shared" si="142"/>
        <v>1.329917055911878</v>
      </c>
      <c r="CD1509" s="14">
        <f t="shared" si="143"/>
        <v>8467.1922552185606</v>
      </c>
      <c r="CE1509" s="101"/>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0">
        <v>69.805999999999997</v>
      </c>
      <c r="BZ1510" s="121" t="str">
        <f t="shared" si="139"/>
        <v>Stovepipe Wells AP</v>
      </c>
      <c r="CA1510" s="14">
        <f t="shared" si="140"/>
        <v>36.603999999999999</v>
      </c>
      <c r="CB1510" s="14">
        <f t="shared" si="141"/>
        <v>-117.155</v>
      </c>
      <c r="CC1510" s="14">
        <f t="shared" si="142"/>
        <v>1.3291000890725431</v>
      </c>
      <c r="CD1510" s="14">
        <f t="shared" si="143"/>
        <v>8461.9908667078707</v>
      </c>
      <c r="CE1510" s="101"/>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0">
        <v>73.201999999999998</v>
      </c>
      <c r="BZ1511" s="121" t="str">
        <f t="shared" si="139"/>
        <v>Fethiye</v>
      </c>
      <c r="CA1511" s="14">
        <f t="shared" si="140"/>
        <v>36.616999999999997</v>
      </c>
      <c r="CB1511" s="14">
        <f t="shared" si="141"/>
        <v>29.117000000000001</v>
      </c>
      <c r="CC1511" s="14">
        <f t="shared" si="142"/>
        <v>0.44436272034957425</v>
      </c>
      <c r="CD1511" s="14">
        <f t="shared" si="143"/>
        <v>2829.1272508509537</v>
      </c>
      <c r="CE1511" s="101"/>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0">
        <v>76.346000000000004</v>
      </c>
      <c r="BZ1512" s="121" t="str">
        <f t="shared" si="139"/>
        <v>Yecheon AP</v>
      </c>
      <c r="CA1512" s="14">
        <f t="shared" si="140"/>
        <v>36.631999999999998</v>
      </c>
      <c r="CB1512" s="14">
        <f t="shared" si="141"/>
        <v>128.35499999999999</v>
      </c>
      <c r="CC1512" s="14">
        <f t="shared" si="142"/>
        <v>1.4138668976379558</v>
      </c>
      <c r="CD1512" s="14">
        <f t="shared" si="143"/>
        <v>9001.676301821366</v>
      </c>
      <c r="CE1512" s="101"/>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0">
        <v>63.277000000000001</v>
      </c>
      <c r="BZ1513" s="121" t="str">
        <f t="shared" si="139"/>
        <v>Nowshahr</v>
      </c>
      <c r="CA1513" s="14">
        <f t="shared" si="140"/>
        <v>36.65</v>
      </c>
      <c r="CB1513" s="14">
        <f t="shared" si="141"/>
        <v>51.5</v>
      </c>
      <c r="CC1513" s="14">
        <f t="shared" si="142"/>
        <v>0.68029758430308607</v>
      </c>
      <c r="CD1513" s="14">
        <f t="shared" si="143"/>
        <v>4331.2554053270705</v>
      </c>
      <c r="CE1513" s="101"/>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0">
        <v>70.512</v>
      </c>
      <c r="BZ1514" s="121" t="str">
        <f t="shared" si="139"/>
        <v>Nagano</v>
      </c>
      <c r="CA1514" s="14">
        <f t="shared" si="140"/>
        <v>36.662999999999997</v>
      </c>
      <c r="CB1514" s="14">
        <f t="shared" si="141"/>
        <v>138.19200000000001</v>
      </c>
      <c r="CC1514" s="14">
        <f t="shared" si="142"/>
        <v>1.4761468379271965</v>
      </c>
      <c r="CD1514" s="14">
        <f t="shared" si="143"/>
        <v>9398.1944348345223</v>
      </c>
      <c r="CE1514" s="101"/>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0">
        <v>73.516999999999996</v>
      </c>
      <c r="BZ1515" s="121" t="str">
        <f t="shared" si="139"/>
        <v>Malaga AP</v>
      </c>
      <c r="CA1515" s="14">
        <f t="shared" si="140"/>
        <v>36.665999999999997</v>
      </c>
      <c r="CB1515" s="14">
        <f t="shared" si="141"/>
        <v>-4.4820000000000002</v>
      </c>
      <c r="CC1515" s="14">
        <f t="shared" si="142"/>
        <v>0.26454346057809763</v>
      </c>
      <c r="CD1515" s="14">
        <f t="shared" si="143"/>
        <v>1684.2707074237312</v>
      </c>
      <c r="CE1515" s="101"/>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0">
        <v>51.81</v>
      </c>
      <c r="BZ1516" s="121" t="str">
        <f t="shared" si="139"/>
        <v>Ft Campbell Campbell AAF</v>
      </c>
      <c r="CA1516" s="14">
        <f t="shared" si="140"/>
        <v>36.667000000000002</v>
      </c>
      <c r="CB1516" s="14">
        <f t="shared" si="141"/>
        <v>-87.5</v>
      </c>
      <c r="CC1516" s="14">
        <f t="shared" si="142"/>
        <v>1.0587111680482773</v>
      </c>
      <c r="CD1516" s="14">
        <f t="shared" si="143"/>
        <v>6740.5038252293489</v>
      </c>
      <c r="CE1516" s="101"/>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0">
        <v>65.209999999999994</v>
      </c>
      <c r="BZ1517" s="121" t="str">
        <f t="shared" si="139"/>
        <v>Kunduz AP</v>
      </c>
      <c r="CA1517" s="14">
        <f t="shared" si="140"/>
        <v>36.667000000000002</v>
      </c>
      <c r="CB1517" s="14">
        <f t="shared" si="141"/>
        <v>68.917000000000002</v>
      </c>
      <c r="CC1517" s="14">
        <f t="shared" si="142"/>
        <v>0.86826611410662924</v>
      </c>
      <c r="CD1517" s="14">
        <f t="shared" si="143"/>
        <v>5527.9959634712013</v>
      </c>
      <c r="CE1517" s="101"/>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0">
        <v>62.951000000000001</v>
      </c>
      <c r="BZ1518" s="121" t="str">
        <f t="shared" si="139"/>
        <v>Suffolk Exec AP</v>
      </c>
      <c r="CA1518" s="14">
        <f t="shared" si="140"/>
        <v>36.682000000000002</v>
      </c>
      <c r="CB1518" s="14">
        <f t="shared" si="141"/>
        <v>-76.602000000000004</v>
      </c>
      <c r="CC1518" s="14">
        <f t="shared" si="142"/>
        <v>0.94710428780967026</v>
      </c>
      <c r="CD1518" s="14">
        <f t="shared" si="143"/>
        <v>6029.9355173904169</v>
      </c>
      <c r="CE1518" s="101"/>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0">
        <v>71.343999999999994</v>
      </c>
      <c r="BZ1519" s="121" t="str">
        <f t="shared" si="139"/>
        <v>Cozzo Spadaro</v>
      </c>
      <c r="CA1519" s="14">
        <f t="shared" si="140"/>
        <v>36.686</v>
      </c>
      <c r="CB1519" s="14">
        <f t="shared" si="141"/>
        <v>15.131</v>
      </c>
      <c r="CC1519" s="14">
        <f t="shared" si="142"/>
        <v>0.32002990392983893</v>
      </c>
      <c r="CD1519" s="14">
        <f t="shared" si="143"/>
        <v>2037.5366357980024</v>
      </c>
      <c r="CE1519" s="101"/>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0">
        <v>64.424000000000007</v>
      </c>
      <c r="BZ1520" s="121" t="str">
        <f t="shared" si="139"/>
        <v>Mecklenburg Brunswick Rgnl AP</v>
      </c>
      <c r="CA1520" s="14">
        <f t="shared" si="140"/>
        <v>36.688000000000002</v>
      </c>
      <c r="CB1520" s="14">
        <f t="shared" si="141"/>
        <v>-78.054000000000002</v>
      </c>
      <c r="CC1520" s="14">
        <f t="shared" si="142"/>
        <v>0.96215250282004439</v>
      </c>
      <c r="CD1520" s="14">
        <f t="shared" si="143"/>
        <v>6125.7430935278162</v>
      </c>
      <c r="CE1520" s="101"/>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0">
        <v>65.278999999999996</v>
      </c>
      <c r="BZ1521" s="121" t="str">
        <f t="shared" si="139"/>
        <v>Tizi Ouzou</v>
      </c>
      <c r="CA1521" s="14">
        <f t="shared" si="140"/>
        <v>36.700000000000003</v>
      </c>
      <c r="CB1521" s="14">
        <f t="shared" si="141"/>
        <v>4.133</v>
      </c>
      <c r="CC1521" s="14">
        <f t="shared" si="142"/>
        <v>0.26358605270621038</v>
      </c>
      <c r="CD1521" s="14">
        <f t="shared" si="143"/>
        <v>1678.175172005268</v>
      </c>
      <c r="CE1521" s="101"/>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0">
        <v>72.376999999999995</v>
      </c>
      <c r="BZ1522" s="121" t="str">
        <f t="shared" si="139"/>
        <v>Datca</v>
      </c>
      <c r="CA1522" s="14">
        <f t="shared" si="140"/>
        <v>36.700000000000003</v>
      </c>
      <c r="CB1522" s="14">
        <f t="shared" si="141"/>
        <v>27.667000000000002</v>
      </c>
      <c r="CC1522" s="14">
        <f t="shared" si="142"/>
        <v>0.42907784655525777</v>
      </c>
      <c r="CD1522" s="14">
        <f t="shared" si="143"/>
        <v>2731.8129375726039</v>
      </c>
      <c r="CE1522" s="101"/>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0">
        <v>64.174999999999997</v>
      </c>
      <c r="BZ1523" s="121" t="str">
        <f t="shared" si="139"/>
        <v>Tell Abiad</v>
      </c>
      <c r="CA1523" s="14">
        <f t="shared" si="140"/>
        <v>36.700000000000003</v>
      </c>
      <c r="CB1523" s="14">
        <f t="shared" si="141"/>
        <v>38.950000000000003</v>
      </c>
      <c r="CC1523" s="14">
        <f t="shared" si="142"/>
        <v>0.5446303272253763</v>
      </c>
      <c r="CD1523" s="14">
        <f t="shared" si="143"/>
        <v>3467.5017273749581</v>
      </c>
      <c r="CE1523" s="101"/>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0">
        <v>81.054000000000002</v>
      </c>
      <c r="BZ1524" s="121" t="str">
        <f t="shared" si="139"/>
        <v>Xixian</v>
      </c>
      <c r="CA1524" s="14">
        <f t="shared" si="140"/>
        <v>36.700000000000003</v>
      </c>
      <c r="CB1524" s="14">
        <f t="shared" si="141"/>
        <v>110.93300000000001</v>
      </c>
      <c r="CC1524" s="14">
        <f t="shared" si="142"/>
        <v>1.2780629397566519</v>
      </c>
      <c r="CD1524" s="14">
        <f t="shared" si="143"/>
        <v>8137.0522899034395</v>
      </c>
      <c r="CE1524" s="101"/>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0">
        <v>64.484999999999999</v>
      </c>
      <c r="BZ1525" s="121" t="str">
        <f t="shared" si="139"/>
        <v>Mazar i Sharif AP</v>
      </c>
      <c r="CA1525" s="14">
        <f t="shared" si="140"/>
        <v>36.707000000000001</v>
      </c>
      <c r="CB1525" s="14">
        <f t="shared" si="141"/>
        <v>67.209999999999994</v>
      </c>
      <c r="CC1525" s="14">
        <f t="shared" si="142"/>
        <v>0.84958167858734912</v>
      </c>
      <c r="CD1525" s="14">
        <f t="shared" si="143"/>
        <v>5409.0376366953224</v>
      </c>
      <c r="CE1525" s="101"/>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0">
        <v>69.933000000000007</v>
      </c>
      <c r="BZ1526" s="121" t="str">
        <f t="shared" si="139"/>
        <v>Soummam Bejaia Ramdane AP</v>
      </c>
      <c r="CA1526" s="14">
        <f t="shared" si="140"/>
        <v>36.712000000000003</v>
      </c>
      <c r="CB1526" s="14">
        <f t="shared" si="141"/>
        <v>5.07</v>
      </c>
      <c r="CC1526" s="14">
        <f t="shared" si="142"/>
        <v>0.26593712482182236</v>
      </c>
      <c r="CD1526" s="14">
        <f t="shared" si="143"/>
        <v>1693.143759347071</v>
      </c>
      <c r="CE1526" s="101"/>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0">
        <v>62.231000000000002</v>
      </c>
      <c r="BZ1527" s="121" t="str">
        <f t="shared" si="139"/>
        <v>Babolsar</v>
      </c>
      <c r="CA1527" s="14">
        <f t="shared" si="140"/>
        <v>36.716999999999999</v>
      </c>
      <c r="CB1527" s="14">
        <f t="shared" si="141"/>
        <v>52.65</v>
      </c>
      <c r="CC1527" s="14">
        <f t="shared" si="142"/>
        <v>0.69205201802323824</v>
      </c>
      <c r="CD1527" s="14">
        <f t="shared" si="143"/>
        <v>4406.0924410033376</v>
      </c>
      <c r="CE1527" s="101"/>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0">
        <v>78.953000000000003</v>
      </c>
      <c r="BZ1528" s="121" t="str">
        <f t="shared" si="139"/>
        <v>Eshkashem</v>
      </c>
      <c r="CA1528" s="14">
        <f t="shared" si="140"/>
        <v>36.728000000000002</v>
      </c>
      <c r="CB1528" s="14">
        <f t="shared" si="141"/>
        <v>71.611999999999995</v>
      </c>
      <c r="CC1528" s="14">
        <f t="shared" si="142"/>
        <v>0.89620837221943461</v>
      </c>
      <c r="CD1528" s="14">
        <f t="shared" si="143"/>
        <v>5705.8961343385045</v>
      </c>
      <c r="CE1528" s="101"/>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0">
        <v>67.337999999999994</v>
      </c>
      <c r="BZ1529" s="121" t="str">
        <f t="shared" si="139"/>
        <v>Milos</v>
      </c>
      <c r="CA1529" s="14">
        <f t="shared" si="140"/>
        <v>36.732999999999997</v>
      </c>
      <c r="CB1529" s="14">
        <f t="shared" si="141"/>
        <v>24.433</v>
      </c>
      <c r="CC1529" s="14">
        <f t="shared" si="142"/>
        <v>0.39776110507184709</v>
      </c>
      <c r="CD1529" s="14">
        <f t="shared" si="143"/>
        <v>2532.4284197425036</v>
      </c>
      <c r="CE1529" s="101"/>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0">
        <v>71.295000000000002</v>
      </c>
      <c r="BZ1530" s="121" t="str">
        <f t="shared" si="139"/>
        <v>Farmington Four Corners Rgnl AP</v>
      </c>
      <c r="CA1530" s="14">
        <f t="shared" si="140"/>
        <v>36.744</v>
      </c>
      <c r="CB1530" s="14">
        <f t="shared" si="141"/>
        <v>-108.229</v>
      </c>
      <c r="CC1530" s="14">
        <f t="shared" si="142"/>
        <v>1.2524746741397197</v>
      </c>
      <c r="CD1530" s="14">
        <f t="shared" si="143"/>
        <v>7974.1392995834476</v>
      </c>
      <c r="CE1530" s="101"/>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0">
        <v>71.135999999999996</v>
      </c>
      <c r="BZ1531" s="121" t="str">
        <f t="shared" si="139"/>
        <v>Jerez AP</v>
      </c>
      <c r="CA1531" s="14">
        <f t="shared" si="140"/>
        <v>36.750999999999998</v>
      </c>
      <c r="CB1531" s="14">
        <f t="shared" si="141"/>
        <v>-6.056</v>
      </c>
      <c r="CC1531" s="14">
        <f t="shared" si="142"/>
        <v>0.26779054597970087</v>
      </c>
      <c r="CD1531" s="14">
        <f t="shared" si="143"/>
        <v>1704.9439488430141</v>
      </c>
      <c r="CE1531" s="101"/>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0">
        <v>63.786999999999999</v>
      </c>
      <c r="BZ1532" s="121" t="str">
        <f t="shared" si="139"/>
        <v>Poplar Bluff</v>
      </c>
      <c r="CA1532" s="14">
        <f t="shared" si="140"/>
        <v>36.767000000000003</v>
      </c>
      <c r="CB1532" s="14">
        <f t="shared" si="141"/>
        <v>-90.466999999999999</v>
      </c>
      <c r="CC1532" s="14">
        <f t="shared" si="142"/>
        <v>1.0868843533010188</v>
      </c>
      <c r="CD1532" s="14">
        <f t="shared" si="143"/>
        <v>6919.8742415394763</v>
      </c>
      <c r="CE1532" s="101"/>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0">
        <v>73.353999999999999</v>
      </c>
      <c r="BZ1533" s="121" t="str">
        <f t="shared" si="139"/>
        <v>Alva Rgnl AP</v>
      </c>
      <c r="CA1533" s="14">
        <f t="shared" si="140"/>
        <v>36.773000000000003</v>
      </c>
      <c r="CB1533" s="14">
        <f t="shared" si="141"/>
        <v>-98.67</v>
      </c>
      <c r="CC1533" s="14">
        <f t="shared" si="142"/>
        <v>1.1656003703099624</v>
      </c>
      <c r="CD1533" s="14">
        <f t="shared" si="143"/>
        <v>7421.0360595769043</v>
      </c>
      <c r="CE1533" s="101"/>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0">
        <v>75.936000000000007</v>
      </c>
      <c r="BZ1534" s="121" t="str">
        <f t="shared" si="139"/>
        <v>Zanjan AP</v>
      </c>
      <c r="CA1534" s="14">
        <f t="shared" si="140"/>
        <v>36.774000000000001</v>
      </c>
      <c r="CB1534" s="14">
        <f t="shared" si="141"/>
        <v>48.359000000000002</v>
      </c>
      <c r="CC1534" s="14">
        <f t="shared" si="142"/>
        <v>0.6448502097558767</v>
      </c>
      <c r="CD1534" s="14">
        <f t="shared" si="143"/>
        <v>4105.5723569747306</v>
      </c>
      <c r="CE1534" s="101"/>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0">
        <v>67.319999999999993</v>
      </c>
      <c r="BZ1535" s="121" t="str">
        <f t="shared" si="139"/>
        <v>Pantelleria AP</v>
      </c>
      <c r="CA1535" s="14">
        <f t="shared" si="140"/>
        <v>36.814</v>
      </c>
      <c r="CB1535" s="14">
        <f t="shared" si="141"/>
        <v>11.971</v>
      </c>
      <c r="CC1535" s="14">
        <f t="shared" si="142"/>
        <v>0.2966872013931155</v>
      </c>
      <c r="CD1535" s="14">
        <f t="shared" si="143"/>
        <v>1888.920487703492</v>
      </c>
      <c r="CE1535" s="101"/>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0">
        <v>69.623000000000005</v>
      </c>
      <c r="BZ1536" s="121" t="str">
        <f t="shared" si="139"/>
        <v>Methoni</v>
      </c>
      <c r="CA1536" s="14">
        <f t="shared" si="140"/>
        <v>36.832999999999998</v>
      </c>
      <c r="CB1536" s="14">
        <f t="shared" si="141"/>
        <v>21.7</v>
      </c>
      <c r="CC1536" s="14">
        <f t="shared" si="142"/>
        <v>0.37150610768658732</v>
      </c>
      <c r="CD1536" s="14">
        <f t="shared" si="143"/>
        <v>2365.2705435929806</v>
      </c>
      <c r="CE1536" s="101"/>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0">
        <v>72.774000000000001</v>
      </c>
      <c r="BZ1537" s="121" t="str">
        <f t="shared" si="139"/>
        <v>Almeria AP</v>
      </c>
      <c r="CA1537" s="14">
        <f t="shared" si="140"/>
        <v>36.845999999999997</v>
      </c>
      <c r="CB1537" s="14">
        <f t="shared" si="141"/>
        <v>-2.3570000000000002</v>
      </c>
      <c r="CC1537" s="14">
        <f t="shared" si="142"/>
        <v>0.25728374441277513</v>
      </c>
      <c r="CD1537" s="14">
        <f t="shared" si="143"/>
        <v>1638.0502215544404</v>
      </c>
      <c r="CE1537" s="101"/>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0">
        <v>71.465999999999994</v>
      </c>
      <c r="BZ1538" s="121" t="str">
        <f t="shared" si="139"/>
        <v>Tunis Carthage Intl AP</v>
      </c>
      <c r="CA1538" s="14">
        <f t="shared" si="140"/>
        <v>36.850999999999999</v>
      </c>
      <c r="CB1538" s="14">
        <f t="shared" si="141"/>
        <v>10.227</v>
      </c>
      <c r="CC1538" s="14">
        <f t="shared" si="142"/>
        <v>0.28584478415042974</v>
      </c>
      <c r="CD1538" s="14">
        <f t="shared" si="143"/>
        <v>1819.8899937362048</v>
      </c>
      <c r="CE1538" s="101"/>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0">
        <v>69.087999999999994</v>
      </c>
      <c r="BZ1539" s="121" t="str">
        <f t="shared" si="139"/>
        <v>Antalya Bolge</v>
      </c>
      <c r="CA1539" s="14">
        <f t="shared" si="140"/>
        <v>36.866999999999997</v>
      </c>
      <c r="CB1539" s="14">
        <f t="shared" si="141"/>
        <v>30.7</v>
      </c>
      <c r="CC1539" s="14">
        <f t="shared" si="142"/>
        <v>0.45713316048305014</v>
      </c>
      <c r="CD1539" s="14">
        <f t="shared" si="143"/>
        <v>2910.4329016907791</v>
      </c>
      <c r="CE1539" s="101"/>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0">
        <v>82.128</v>
      </c>
      <c r="BZ1540" s="121" t="str">
        <f t="shared" si="139"/>
        <v>Yutian Keriya</v>
      </c>
      <c r="CA1540" s="14">
        <f t="shared" si="140"/>
        <v>36.866999999999997</v>
      </c>
      <c r="CB1540" s="14">
        <f t="shared" si="141"/>
        <v>81.7</v>
      </c>
      <c r="CC1540" s="14">
        <f t="shared" si="142"/>
        <v>0.99968564077013677</v>
      </c>
      <c r="CD1540" s="14">
        <f t="shared" si="143"/>
        <v>6364.7055863782953</v>
      </c>
      <c r="CE1540" s="101"/>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0">
        <v>65.111999999999995</v>
      </c>
      <c r="BZ1541" s="121"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1"/>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0">
        <v>73.855000000000004</v>
      </c>
      <c r="BZ1542" s="121" t="str">
        <f t="shared" si="139"/>
        <v>Hollister Muni AP</v>
      </c>
      <c r="CA1542" s="14">
        <f t="shared" si="140"/>
        <v>36.9</v>
      </c>
      <c r="CB1542" s="14">
        <f t="shared" si="141"/>
        <v>-121.417</v>
      </c>
      <c r="CC1542" s="14">
        <f t="shared" si="142"/>
        <v>1.3580521997238251</v>
      </c>
      <c r="CD1542" s="14">
        <f t="shared" si="143"/>
        <v>8646.3204728205492</v>
      </c>
      <c r="CE1542" s="101"/>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0">
        <v>64.09</v>
      </c>
      <c r="BZ1543" s="121" t="str">
        <f t="shared" si="139"/>
        <v>Kala</v>
      </c>
      <c r="CA1543" s="14">
        <f t="shared" si="140"/>
        <v>36.9</v>
      </c>
      <c r="CB1543" s="14">
        <f t="shared" si="141"/>
        <v>8.4499999999999993</v>
      </c>
      <c r="CC1543" s="14">
        <f t="shared" si="142"/>
        <v>0.27591364541402397</v>
      </c>
      <c r="CD1543" s="14">
        <f t="shared" si="143"/>
        <v>1756.6613430315645</v>
      </c>
      <c r="CE1543" s="101"/>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0">
        <v>61.878999999999998</v>
      </c>
      <c r="BZ1544" s="121" t="str">
        <f t="shared" si="139"/>
        <v>Gorgan AP</v>
      </c>
      <c r="CA1544" s="14">
        <f t="shared" si="140"/>
        <v>36.908999999999999</v>
      </c>
      <c r="CB1544" s="14">
        <f t="shared" si="141"/>
        <v>54.401000000000003</v>
      </c>
      <c r="CC1544" s="14">
        <f t="shared" si="142"/>
        <v>0.70896860083774182</v>
      </c>
      <c r="CD1544" s="14">
        <f t="shared" si="143"/>
        <v>4513.7953675542831</v>
      </c>
      <c r="CE1544" s="101"/>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0">
        <v>65.436999999999998</v>
      </c>
      <c r="BZ1545" s="121"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1"/>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0">
        <v>72.731999999999999</v>
      </c>
      <c r="BZ1546" s="121" t="str">
        <f t="shared" si="145"/>
        <v>Skikda</v>
      </c>
      <c r="CA1546" s="14">
        <f t="shared" si="146"/>
        <v>36.933</v>
      </c>
      <c r="CB1546" s="14">
        <f t="shared" si="147"/>
        <v>6.95</v>
      </c>
      <c r="CC1546" s="14">
        <f t="shared" si="148"/>
        <v>0.26879334355035756</v>
      </c>
      <c r="CD1546" s="14">
        <f t="shared" si="149"/>
        <v>1711.3284671752454</v>
      </c>
      <c r="CE1546" s="101"/>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0">
        <v>79.582999999999998</v>
      </c>
      <c r="BZ1547" s="121" t="str">
        <f t="shared" si="145"/>
        <v>Onahama</v>
      </c>
      <c r="CA1547" s="14">
        <f t="shared" si="146"/>
        <v>36.947000000000003</v>
      </c>
      <c r="CB1547" s="14">
        <f t="shared" si="147"/>
        <v>140.90299999999999</v>
      </c>
      <c r="CC1547" s="14">
        <f t="shared" si="148"/>
        <v>1.4869443282604213</v>
      </c>
      <c r="CD1547" s="14">
        <f t="shared" si="149"/>
        <v>9466.9388923319821</v>
      </c>
      <c r="CE1547" s="101"/>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0">
        <v>67.703999999999994</v>
      </c>
      <c r="BZ1548" s="121" t="str">
        <f t="shared" si="145"/>
        <v>Pyeongtaek AP</v>
      </c>
      <c r="CA1548" s="14">
        <f t="shared" si="146"/>
        <v>36.966999999999999</v>
      </c>
      <c r="CB1548" s="14">
        <f t="shared" si="147"/>
        <v>127.033</v>
      </c>
      <c r="CC1548" s="14">
        <f t="shared" si="148"/>
        <v>1.3995866396958767</v>
      </c>
      <c r="CD1548" s="14">
        <f t="shared" si="149"/>
        <v>8910.7580833413504</v>
      </c>
      <c r="CE1548" s="101"/>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0">
        <v>61.051000000000002</v>
      </c>
      <c r="BZ1549" s="121" t="str">
        <f t="shared" si="145"/>
        <v>Santa Maria AP</v>
      </c>
      <c r="CA1549" s="14">
        <f t="shared" si="146"/>
        <v>36.972999999999999</v>
      </c>
      <c r="CB1549" s="14">
        <f t="shared" si="147"/>
        <v>-25.172999999999998</v>
      </c>
      <c r="CC1549" s="14">
        <f t="shared" si="148"/>
        <v>0.39973382932190066</v>
      </c>
      <c r="CD1549" s="14">
        <f t="shared" si="149"/>
        <v>2544.9881770728448</v>
      </c>
      <c r="CE1549" s="101"/>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0">
        <v>77.099000000000004</v>
      </c>
      <c r="BZ1550" s="121" t="str">
        <f t="shared" si="145"/>
        <v>Laiyang</v>
      </c>
      <c r="CA1550" s="14">
        <f t="shared" si="146"/>
        <v>36.982999999999997</v>
      </c>
      <c r="CB1550" s="14">
        <f t="shared" si="147"/>
        <v>120.65</v>
      </c>
      <c r="CC1550" s="14">
        <f t="shared" si="148"/>
        <v>1.3525197537061642</v>
      </c>
      <c r="CD1550" s="14">
        <f t="shared" si="149"/>
        <v>8611.0970099249371</v>
      </c>
      <c r="CE1550" s="101"/>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0">
        <v>81.736000000000004</v>
      </c>
      <c r="BZ1551" s="121" t="str">
        <f t="shared" si="145"/>
        <v>Uljin WS</v>
      </c>
      <c r="CA1551" s="14">
        <f t="shared" si="146"/>
        <v>36.991999999999997</v>
      </c>
      <c r="CB1551" s="14">
        <f t="shared" si="147"/>
        <v>129.41300000000001</v>
      </c>
      <c r="CC1551" s="14">
        <f t="shared" si="148"/>
        <v>1.4156307864305728</v>
      </c>
      <c r="CD1551" s="14">
        <f t="shared" si="149"/>
        <v>9012.9064649789252</v>
      </c>
      <c r="CE1551" s="101"/>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0">
        <v>81.162999999999997</v>
      </c>
      <c r="BZ1552" s="121" t="str">
        <f t="shared" si="145"/>
        <v>Elkhart Morton County AP</v>
      </c>
      <c r="CA1552" s="14">
        <f t="shared" si="146"/>
        <v>37</v>
      </c>
      <c r="CB1552" s="14">
        <f t="shared" si="147"/>
        <v>-101.883</v>
      </c>
      <c r="CC1552" s="14">
        <f t="shared" si="148"/>
        <v>1.1923663176194594</v>
      </c>
      <c r="CD1552" s="14">
        <f t="shared" si="149"/>
        <v>7591.4470041956756</v>
      </c>
      <c r="CE1552" s="101"/>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0">
        <v>61.892000000000003</v>
      </c>
      <c r="BZ1553" s="121" t="str">
        <f t="shared" si="145"/>
        <v>Sagres</v>
      </c>
      <c r="CA1553" s="14">
        <f t="shared" si="146"/>
        <v>37.012999999999998</v>
      </c>
      <c r="CB1553" s="14">
        <f t="shared" si="147"/>
        <v>-8.9489999999999998</v>
      </c>
      <c r="CC1553" s="14">
        <f t="shared" si="148"/>
        <v>0.2755055065335717</v>
      </c>
      <c r="CD1553" s="14">
        <f t="shared" si="149"/>
        <v>1754.0628423564606</v>
      </c>
      <c r="CE1553" s="101"/>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0">
        <v>72.593000000000004</v>
      </c>
      <c r="BZ1554" s="121" t="str">
        <f t="shared" si="145"/>
        <v>Paekado Met Stn</v>
      </c>
      <c r="CA1554" s="14">
        <f t="shared" si="146"/>
        <v>37.021999999999998</v>
      </c>
      <c r="CB1554" s="14">
        <f t="shared" si="147"/>
        <v>125.999</v>
      </c>
      <c r="CC1554" s="14">
        <f t="shared" si="148"/>
        <v>1.3914454749041389</v>
      </c>
      <c r="CD1554" s="14">
        <f t="shared" si="149"/>
        <v>8858.9256723149392</v>
      </c>
      <c r="CE1554" s="101"/>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0">
        <v>60.067999999999998</v>
      </c>
      <c r="BZ1555" s="121" t="str">
        <f t="shared" si="145"/>
        <v>Glasgow Muni AP</v>
      </c>
      <c r="CA1555" s="14">
        <f t="shared" si="146"/>
        <v>37.033000000000001</v>
      </c>
      <c r="CB1555" s="14">
        <f t="shared" si="147"/>
        <v>-85.95</v>
      </c>
      <c r="CC1555" s="14">
        <f t="shared" si="148"/>
        <v>1.0387380126589478</v>
      </c>
      <c r="CD1555" s="14">
        <f t="shared" si="149"/>
        <v>6613.3405966106684</v>
      </c>
      <c r="CE1555" s="101"/>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0">
        <v>74.736999999999995</v>
      </c>
      <c r="BZ1556" s="121" t="str">
        <f t="shared" si="145"/>
        <v>St George Rgnl AP</v>
      </c>
      <c r="CA1556" s="14">
        <f t="shared" si="146"/>
        <v>37.036000000000001</v>
      </c>
      <c r="CB1556" s="14">
        <f t="shared" si="147"/>
        <v>-113.51</v>
      </c>
      <c r="CC1556" s="14">
        <f t="shared" si="148"/>
        <v>1.2933038245020085</v>
      </c>
      <c r="CD1556" s="14">
        <f t="shared" si="149"/>
        <v>8234.0865377949958</v>
      </c>
      <c r="CE1556" s="101"/>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0">
        <v>62.709000000000003</v>
      </c>
      <c r="BZ1557" s="121" t="str">
        <f t="shared" si="145"/>
        <v>Cairo Rgnl AP</v>
      </c>
      <c r="CA1557" s="14">
        <f t="shared" si="146"/>
        <v>37.064</v>
      </c>
      <c r="CB1557" s="14">
        <f t="shared" si="147"/>
        <v>-89.218999999999994</v>
      </c>
      <c r="CC1557" s="14">
        <f t="shared" si="148"/>
        <v>1.0709154371434892</v>
      </c>
      <c r="CD1557" s="14">
        <f t="shared" si="149"/>
        <v>6818.2048309456259</v>
      </c>
      <c r="CE1557" s="101"/>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0">
        <v>69.929000000000002</v>
      </c>
      <c r="BZ1558" s="121" t="str">
        <f t="shared" si="145"/>
        <v>Quchan</v>
      </c>
      <c r="CA1558" s="14">
        <f t="shared" si="146"/>
        <v>37.067</v>
      </c>
      <c r="CB1558" s="14">
        <f t="shared" si="147"/>
        <v>58.5</v>
      </c>
      <c r="CC1558" s="14">
        <f t="shared" si="148"/>
        <v>0.7517222684760072</v>
      </c>
      <c r="CD1558" s="14">
        <f t="shared" si="149"/>
        <v>4785.995443415929</v>
      </c>
      <c r="CE1558" s="101"/>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0">
        <v>83.012</v>
      </c>
      <c r="BZ1559" s="121" t="str">
        <f t="shared" si="145"/>
        <v>Ta Erh Ting</v>
      </c>
      <c r="CA1559" s="14">
        <f t="shared" si="146"/>
        <v>37.067</v>
      </c>
      <c r="CB1559" s="14">
        <f t="shared" si="147"/>
        <v>92.867000000000004</v>
      </c>
      <c r="CC1559" s="14">
        <f t="shared" si="148"/>
        <v>1.1084994139450128</v>
      </c>
      <c r="CD1559" s="14">
        <f t="shared" si="149"/>
        <v>7057.4909998683743</v>
      </c>
      <c r="CE1559" s="101"/>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0">
        <v>67.542000000000002</v>
      </c>
      <c r="BZ1560" s="121" t="str">
        <f t="shared" si="145"/>
        <v>Coffeyville Muni AP</v>
      </c>
      <c r="CA1560" s="14">
        <f t="shared" si="146"/>
        <v>37.1</v>
      </c>
      <c r="CB1560" s="14">
        <f t="shared" si="147"/>
        <v>-95.566999999999993</v>
      </c>
      <c r="CC1560" s="14">
        <f t="shared" si="148"/>
        <v>1.1320863067522224</v>
      </c>
      <c r="CD1560" s="14">
        <f t="shared" si="149"/>
        <v>7207.6618358720825</v>
      </c>
      <c r="CE1560" s="101"/>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0">
        <v>68.039000000000001</v>
      </c>
      <c r="BZ1561" s="121" t="str">
        <f t="shared" si="145"/>
        <v>Fetzabad AP</v>
      </c>
      <c r="CA1561" s="14">
        <f t="shared" si="146"/>
        <v>37.116999999999997</v>
      </c>
      <c r="CB1561" s="14">
        <f t="shared" si="147"/>
        <v>70.516999999999996</v>
      </c>
      <c r="CC1561" s="14">
        <f t="shared" si="148"/>
        <v>0.88018923853092867</v>
      </c>
      <c r="CD1561" s="14">
        <f t="shared" si="149"/>
        <v>5603.9070034376855</v>
      </c>
      <c r="CE1561" s="101"/>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0">
        <v>80.078999999999994</v>
      </c>
      <c r="BZ1562" s="121" t="str">
        <f t="shared" si="145"/>
        <v>Hotan</v>
      </c>
      <c r="CA1562" s="14">
        <f t="shared" si="146"/>
        <v>37.133000000000003</v>
      </c>
      <c r="CB1562" s="14">
        <f t="shared" si="147"/>
        <v>79.933000000000007</v>
      </c>
      <c r="CC1562" s="14">
        <f t="shared" si="148"/>
        <v>0.97842065793739119</v>
      </c>
      <c r="CD1562" s="14">
        <f t="shared" si="149"/>
        <v>6229.3176709076406</v>
      </c>
      <c r="CE1562" s="101"/>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0">
        <v>82.251000000000005</v>
      </c>
      <c r="BZ1563" s="121" t="str">
        <f t="shared" si="145"/>
        <v>Pin Kou Men</v>
      </c>
      <c r="CA1563" s="14">
        <f t="shared" si="146"/>
        <v>37.15</v>
      </c>
      <c r="CB1563" s="14">
        <f t="shared" si="147"/>
        <v>108.383</v>
      </c>
      <c r="CC1563" s="14">
        <f t="shared" si="148"/>
        <v>1.2500030309675954</v>
      </c>
      <c r="CD1563" s="14">
        <f t="shared" si="149"/>
        <v>7958.4030716498009</v>
      </c>
      <c r="CE1563" s="101"/>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0">
        <v>67.626000000000005</v>
      </c>
      <c r="BZ1564" s="121" t="str">
        <f t="shared" si="145"/>
        <v>Huelva</v>
      </c>
      <c r="CA1564" s="14">
        <f t="shared" si="146"/>
        <v>37.277999999999999</v>
      </c>
      <c r="CB1564" s="14">
        <f t="shared" si="147"/>
        <v>-6.9119999999999999</v>
      </c>
      <c r="CC1564" s="14">
        <f t="shared" si="148"/>
        <v>0.2620754602141942</v>
      </c>
      <c r="CD1564" s="14">
        <f t="shared" si="149"/>
        <v>1668.5576721827542</v>
      </c>
      <c r="CE1564" s="101"/>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0">
        <v>76.622</v>
      </c>
      <c r="BZ1565" s="121" t="str">
        <f t="shared" si="145"/>
        <v>Pagosa Springs Stevens Field</v>
      </c>
      <c r="CA1565" s="14">
        <f t="shared" si="146"/>
        <v>37.287999999999997</v>
      </c>
      <c r="CB1565" s="14">
        <f t="shared" si="147"/>
        <v>-107.059</v>
      </c>
      <c r="CC1565" s="14">
        <f t="shared" si="148"/>
        <v>1.2348568743323189</v>
      </c>
      <c r="CD1565" s="14">
        <f t="shared" si="149"/>
        <v>7861.9719298816335</v>
      </c>
      <c r="CE1565" s="101"/>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0">
        <v>53.606000000000002</v>
      </c>
      <c r="BZ1566" s="121" t="str">
        <f t="shared" si="145"/>
        <v>Rasht Intl AP</v>
      </c>
      <c r="CA1566" s="14">
        <f t="shared" si="146"/>
        <v>37.325000000000003</v>
      </c>
      <c r="CB1566" s="14">
        <f t="shared" si="147"/>
        <v>49.606000000000002</v>
      </c>
      <c r="CC1566" s="14">
        <f t="shared" si="148"/>
        <v>0.65234348405645792</v>
      </c>
      <c r="CD1566" s="14">
        <f t="shared" si="149"/>
        <v>4153.2798390632324</v>
      </c>
      <c r="CE1566" s="101"/>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0">
        <v>82.867000000000004</v>
      </c>
      <c r="BZ1567" s="121" t="str">
        <f t="shared" si="145"/>
        <v>Gangca</v>
      </c>
      <c r="CA1567" s="14">
        <f t="shared" si="146"/>
        <v>37.332999999999998</v>
      </c>
      <c r="CB1567" s="14">
        <f t="shared" si="147"/>
        <v>100.133</v>
      </c>
      <c r="CC1567" s="14">
        <f t="shared" si="148"/>
        <v>1.1737711931903636</v>
      </c>
      <c r="CD1567" s="14">
        <f t="shared" si="149"/>
        <v>7473.057294964593</v>
      </c>
      <c r="CE1567" s="101"/>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0">
        <v>62.908999999999999</v>
      </c>
      <c r="BZ1568" s="121" t="str">
        <f t="shared" si="145"/>
        <v>Kalaleh AP</v>
      </c>
      <c r="CA1568" s="14">
        <f t="shared" si="146"/>
        <v>37.383000000000003</v>
      </c>
      <c r="CB1568" s="14">
        <f t="shared" si="147"/>
        <v>55.45</v>
      </c>
      <c r="CC1568" s="14">
        <f t="shared" si="148"/>
        <v>0.71519095540653888</v>
      </c>
      <c r="CD1568" s="14">
        <f t="shared" si="149"/>
        <v>4553.4112760652224</v>
      </c>
      <c r="CE1568" s="101"/>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0">
        <v>69.332999999999998</v>
      </c>
      <c r="BZ1569" s="121" t="str">
        <f t="shared" si="145"/>
        <v>Ulleungdo WS</v>
      </c>
      <c r="CA1569" s="14">
        <f t="shared" si="146"/>
        <v>37.481000000000002</v>
      </c>
      <c r="CB1569" s="14">
        <f t="shared" si="147"/>
        <v>130.899</v>
      </c>
      <c r="CC1569" s="14">
        <f t="shared" si="148"/>
        <v>1.4180740552035094</v>
      </c>
      <c r="CD1569" s="14">
        <f t="shared" si="149"/>
        <v>9028.4620414260899</v>
      </c>
      <c r="CE1569" s="101"/>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0">
        <v>64.673000000000002</v>
      </c>
      <c r="BZ1570" s="121" t="str">
        <f t="shared" si="145"/>
        <v>Sciacca</v>
      </c>
      <c r="CA1570" s="14">
        <f t="shared" si="146"/>
        <v>37.514000000000003</v>
      </c>
      <c r="CB1570" s="14">
        <f t="shared" si="147"/>
        <v>13.127000000000001</v>
      </c>
      <c r="CC1570" s="14">
        <f t="shared" si="148"/>
        <v>0.29343708879328151</v>
      </c>
      <c r="CD1570" s="14">
        <f t="shared" si="149"/>
        <v>1868.2279729999836</v>
      </c>
      <c r="CE1570" s="101"/>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0">
        <v>75.049000000000007</v>
      </c>
      <c r="BZ1571" s="121" t="str">
        <f t="shared" si="145"/>
        <v>Weihai</v>
      </c>
      <c r="CA1571" s="14">
        <f t="shared" si="146"/>
        <v>37.515000000000001</v>
      </c>
      <c r="CB1571" s="14">
        <f t="shared" si="147"/>
        <v>122.116</v>
      </c>
      <c r="CC1571" s="14">
        <f t="shared" si="148"/>
        <v>1.3557971492105811</v>
      </c>
      <c r="CD1571" s="14">
        <f t="shared" si="149"/>
        <v>8631.9632268885653</v>
      </c>
      <c r="CE1571" s="101"/>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0">
        <v>69.953999999999994</v>
      </c>
      <c r="BZ1572" s="121" t="str">
        <f t="shared" si="145"/>
        <v>Sajmak</v>
      </c>
      <c r="CA1572" s="14">
        <f t="shared" si="146"/>
        <v>37.533000000000001</v>
      </c>
      <c r="CB1572" s="14">
        <f t="shared" si="147"/>
        <v>74.832999999999998</v>
      </c>
      <c r="CC1572" s="14">
        <f t="shared" si="148"/>
        <v>0.92089959121276177</v>
      </c>
      <c r="CD1572" s="14">
        <f t="shared" si="149"/>
        <v>5863.097891623177</v>
      </c>
      <c r="CE1572" s="101"/>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0">
        <v>77.686999999999998</v>
      </c>
      <c r="BZ1573" s="121" t="str">
        <f t="shared" si="145"/>
        <v>Blanding Muni AP</v>
      </c>
      <c r="CA1573" s="14">
        <f t="shared" si="146"/>
        <v>37.582999999999998</v>
      </c>
      <c r="CB1573" s="14">
        <f t="shared" si="147"/>
        <v>-109.483</v>
      </c>
      <c r="CC1573" s="14">
        <f t="shared" si="148"/>
        <v>1.2518192429485704</v>
      </c>
      <c r="CD1573" s="14">
        <f t="shared" si="149"/>
        <v>7969.9663612179629</v>
      </c>
      <c r="CE1573" s="101"/>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0">
        <v>68.734999999999999</v>
      </c>
      <c r="BZ1574" s="121" t="str">
        <f t="shared" si="145"/>
        <v>Castillo Galeras</v>
      </c>
      <c r="CA1574" s="14">
        <f t="shared" si="146"/>
        <v>37.582999999999998</v>
      </c>
      <c r="CB1574" s="14">
        <f t="shared" si="147"/>
        <v>-1</v>
      </c>
      <c r="CC1574" s="14">
        <f t="shared" si="148"/>
        <v>0.243150383130318</v>
      </c>
      <c r="CD1574" s="14">
        <f t="shared" si="149"/>
        <v>1548.0672510683801</v>
      </c>
      <c r="CE1574" s="101"/>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0">
        <v>69.58</v>
      </c>
      <c r="BZ1575" s="121" t="str">
        <f t="shared" si="145"/>
        <v>Bayramaly</v>
      </c>
      <c r="CA1575" s="14">
        <f t="shared" si="146"/>
        <v>37.6</v>
      </c>
      <c r="CB1575" s="14">
        <f t="shared" si="147"/>
        <v>62.183</v>
      </c>
      <c r="CC1575" s="14">
        <f t="shared" si="148"/>
        <v>0.78569088156104361</v>
      </c>
      <c r="CD1575" s="14">
        <f t="shared" si="149"/>
        <v>5002.2636507868956</v>
      </c>
      <c r="CE1575" s="101"/>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0">
        <v>76.861000000000004</v>
      </c>
      <c r="BZ1576" s="121" t="str">
        <f t="shared" si="145"/>
        <v>Pishan</v>
      </c>
      <c r="CA1576" s="14">
        <f t="shared" si="146"/>
        <v>37.616999999999997</v>
      </c>
      <c r="CB1576" s="14">
        <f t="shared" si="147"/>
        <v>78.283000000000001</v>
      </c>
      <c r="CC1576" s="14">
        <f t="shared" si="148"/>
        <v>0.95576610601547152</v>
      </c>
      <c r="CD1576" s="14">
        <f t="shared" si="149"/>
        <v>6085.0827761628698</v>
      </c>
      <c r="CE1576" s="101"/>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0">
        <v>73.540999999999997</v>
      </c>
      <c r="BZ1577" s="121" t="str">
        <f t="shared" si="145"/>
        <v>Bulun Kul</v>
      </c>
      <c r="CA1577" s="14">
        <f t="shared" si="146"/>
        <v>37.700000000000003</v>
      </c>
      <c r="CB1577" s="14">
        <f t="shared" si="147"/>
        <v>72.95</v>
      </c>
      <c r="CC1577" s="14">
        <f t="shared" si="148"/>
        <v>0.89926938489172137</v>
      </c>
      <c r="CD1577" s="14">
        <f t="shared" si="149"/>
        <v>5725.3847052059118</v>
      </c>
      <c r="CE1577" s="101"/>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0">
        <v>58.21</v>
      </c>
      <c r="BZ1578" s="121" t="str">
        <f t="shared" si="145"/>
        <v>Ponta Delgada Joao Paulo AP</v>
      </c>
      <c r="CA1578" s="14">
        <f t="shared" si="146"/>
        <v>37.744</v>
      </c>
      <c r="CB1578" s="14">
        <f t="shared" si="147"/>
        <v>-25.696999999999999</v>
      </c>
      <c r="CC1578" s="14">
        <f t="shared" si="148"/>
        <v>0.39497857707869555</v>
      </c>
      <c r="CD1578" s="14">
        <f t="shared" si="149"/>
        <v>2514.7128792365675</v>
      </c>
      <c r="CE1578" s="101"/>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0">
        <v>79.212999999999994</v>
      </c>
      <c r="BZ1579" s="121" t="str">
        <f t="shared" si="145"/>
        <v>Yagaqi Etam Lecun</v>
      </c>
      <c r="CA1579" s="14">
        <f t="shared" si="146"/>
        <v>37.933</v>
      </c>
      <c r="CB1579" s="14">
        <f t="shared" si="147"/>
        <v>83.65</v>
      </c>
      <c r="CC1579" s="14">
        <f t="shared" si="148"/>
        <v>1.0068170866729693</v>
      </c>
      <c r="CD1579" s="14">
        <f t="shared" si="149"/>
        <v>6410.1094130669999</v>
      </c>
      <c r="CE1579" s="101"/>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0">
        <v>77.013999999999996</v>
      </c>
      <c r="BZ1580" s="121" t="str">
        <f t="shared" si="145"/>
        <v>Qiemo Qarqan</v>
      </c>
      <c r="CA1580" s="14">
        <f t="shared" si="146"/>
        <v>38.15</v>
      </c>
      <c r="CB1580" s="14">
        <f t="shared" si="147"/>
        <v>85.55</v>
      </c>
      <c r="CC1580" s="14">
        <f t="shared" si="148"/>
        <v>1.0232827476951623</v>
      </c>
      <c r="CD1580" s="14">
        <f t="shared" si="149"/>
        <v>6514.9414526775981</v>
      </c>
      <c r="CE1580" s="101"/>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0">
        <v>77.75</v>
      </c>
      <c r="BZ1581" s="121" t="str">
        <f t="shared" si="145"/>
        <v>Mangnai</v>
      </c>
      <c r="CA1581" s="14">
        <f t="shared" si="146"/>
        <v>38.25</v>
      </c>
      <c r="CB1581" s="14">
        <f t="shared" si="147"/>
        <v>90.85</v>
      </c>
      <c r="CC1581" s="14">
        <f t="shared" si="148"/>
        <v>1.0742377720902681</v>
      </c>
      <c r="CD1581" s="14">
        <f t="shared" si="149"/>
        <v>6839.357164172392</v>
      </c>
      <c r="CE1581" s="101"/>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0">
        <v>52.530999999999999</v>
      </c>
      <c r="BZ1582" s="121" t="str">
        <f t="shared" si="145"/>
        <v>Horta AP</v>
      </c>
      <c r="CA1582" s="14">
        <f t="shared" si="146"/>
        <v>38.521000000000001</v>
      </c>
      <c r="CB1582" s="14">
        <f t="shared" si="147"/>
        <v>-28.713999999999999</v>
      </c>
      <c r="CC1582" s="14">
        <f t="shared" si="148"/>
        <v>0.41536787677441778</v>
      </c>
      <c r="CD1582" s="14">
        <f t="shared" si="149"/>
        <v>2644.5255767318836</v>
      </c>
      <c r="CE1582" s="101"/>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0">
        <v>51.494999999999997</v>
      </c>
      <c r="BZ1583" s="121" t="str">
        <f t="shared" si="145"/>
        <v>Lajes AP</v>
      </c>
      <c r="CA1583" s="14">
        <f t="shared" si="146"/>
        <v>38.770000000000003</v>
      </c>
      <c r="CB1583" s="14">
        <f t="shared" si="147"/>
        <v>-27.096</v>
      </c>
      <c r="CC1583" s="14">
        <f t="shared" si="148"/>
        <v>0.39619950789101205</v>
      </c>
      <c r="CD1583" s="14">
        <f t="shared" si="149"/>
        <v>2522.4861880096591</v>
      </c>
      <c r="CE1583" s="101"/>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0">
        <v>73.902000000000001</v>
      </c>
      <c r="BZ1584" s="121" t="str">
        <f t="shared" si="145"/>
        <v>Shandan</v>
      </c>
      <c r="CA1584" s="14">
        <f t="shared" si="146"/>
        <v>38.799999999999997</v>
      </c>
      <c r="CB1584" s="14">
        <f t="shared" si="147"/>
        <v>101.083</v>
      </c>
      <c r="CC1584" s="14">
        <f t="shared" si="148"/>
        <v>1.1633197191596309</v>
      </c>
      <c r="CD1584" s="14">
        <f t="shared" si="149"/>
        <v>7406.515821889071</v>
      </c>
      <c r="CE1584" s="101"/>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0">
        <v>74.988</v>
      </c>
      <c r="BZ1585" s="121" t="str">
        <f t="shared" si="145"/>
        <v>Lenghu</v>
      </c>
      <c r="CA1585" s="14">
        <f t="shared" si="146"/>
        <v>38.832999999999998</v>
      </c>
      <c r="CB1585" s="14">
        <f t="shared" si="147"/>
        <v>93.382999999999996</v>
      </c>
      <c r="CC1585" s="14">
        <f t="shared" si="148"/>
        <v>1.0913633701662289</v>
      </c>
      <c r="CD1585" s="14">
        <f t="shared" si="149"/>
        <v>6948.3908296556392</v>
      </c>
      <c r="CE1585" s="101"/>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0">
        <v>57.276000000000003</v>
      </c>
      <c r="BZ1586" s="121" t="str">
        <f t="shared" si="145"/>
        <v>Skiros Island AP</v>
      </c>
      <c r="CA1586" s="14">
        <f t="shared" si="146"/>
        <v>38.968000000000004</v>
      </c>
      <c r="CB1586" s="14">
        <f t="shared" si="147"/>
        <v>24.486999999999998</v>
      </c>
      <c r="CC1586" s="14">
        <f t="shared" si="148"/>
        <v>0.37010149636046391</v>
      </c>
      <c r="CD1586" s="14">
        <f t="shared" si="149"/>
        <v>2356.3277948032905</v>
      </c>
      <c r="CE1586" s="101"/>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0">
        <v>74.924999999999997</v>
      </c>
      <c r="BZ1587" s="121" t="str">
        <f t="shared" si="145"/>
        <v>Tazhong</v>
      </c>
      <c r="CA1587" s="14">
        <f t="shared" si="146"/>
        <v>39</v>
      </c>
      <c r="CB1587" s="14">
        <f t="shared" si="147"/>
        <v>83.667000000000002</v>
      </c>
      <c r="CC1587" s="14">
        <f t="shared" si="148"/>
        <v>0.99436342440447489</v>
      </c>
      <c r="CD1587" s="14">
        <f t="shared" si="149"/>
        <v>6330.8205940837715</v>
      </c>
      <c r="CE1587" s="101"/>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0">
        <v>74.855999999999995</v>
      </c>
      <c r="BZ1588" s="121" t="str">
        <f t="shared" si="145"/>
        <v>Otog Qi</v>
      </c>
      <c r="CA1588" s="14">
        <f t="shared" si="146"/>
        <v>39.1</v>
      </c>
      <c r="CB1588" s="14">
        <f t="shared" si="147"/>
        <v>107.983</v>
      </c>
      <c r="CC1588" s="14">
        <f t="shared" si="148"/>
        <v>1.2200269647403683</v>
      </c>
      <c r="CD1588" s="14">
        <f t="shared" si="149"/>
        <v>7767.5542403841046</v>
      </c>
      <c r="CE1588" s="101"/>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0">
        <v>61.411999999999999</v>
      </c>
      <c r="BZ1589" s="121" t="str">
        <f t="shared" si="145"/>
        <v>Erbent</v>
      </c>
      <c r="CA1589" s="14">
        <f t="shared" si="146"/>
        <v>39.317</v>
      </c>
      <c r="CB1589" s="14">
        <f t="shared" si="147"/>
        <v>58.6</v>
      </c>
      <c r="CC1589" s="14">
        <f t="shared" si="148"/>
        <v>0.72864965743490318</v>
      </c>
      <c r="CD1589" s="14">
        <f t="shared" si="149"/>
        <v>4639.0988887424837</v>
      </c>
      <c r="CE1589" s="101"/>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0">
        <v>73.754999999999995</v>
      </c>
      <c r="BZ1590" s="121" t="str">
        <f t="shared" si="145"/>
        <v>Hequ</v>
      </c>
      <c r="CA1590" s="14">
        <f t="shared" si="146"/>
        <v>39.365000000000002</v>
      </c>
      <c r="CB1590" s="14">
        <f t="shared" si="147"/>
        <v>111.212</v>
      </c>
      <c r="CC1590" s="14">
        <f t="shared" si="148"/>
        <v>1.2435290190074029</v>
      </c>
      <c r="CD1590" s="14">
        <f t="shared" si="149"/>
        <v>7917.1849342585565</v>
      </c>
      <c r="CE1590" s="101"/>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0">
        <v>75.492000000000004</v>
      </c>
      <c r="BZ1591" s="121" t="str">
        <f t="shared" si="145"/>
        <v>Lai Yen Chih</v>
      </c>
      <c r="CA1591" s="14">
        <f t="shared" si="146"/>
        <v>39.383000000000003</v>
      </c>
      <c r="CB1591" s="14">
        <f t="shared" si="147"/>
        <v>102.833</v>
      </c>
      <c r="CC1591" s="14">
        <f t="shared" si="148"/>
        <v>1.1713831657475011</v>
      </c>
      <c r="CD1591" s="14">
        <f t="shared" si="149"/>
        <v>7457.8534238813772</v>
      </c>
      <c r="CE1591" s="101"/>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0">
        <v>68.075999999999993</v>
      </c>
      <c r="BZ1592" s="121" t="str">
        <f t="shared" si="145"/>
        <v>Laoting</v>
      </c>
      <c r="CA1592" s="14">
        <f t="shared" si="146"/>
        <v>39.433</v>
      </c>
      <c r="CB1592" s="14">
        <f t="shared" si="147"/>
        <v>118.9</v>
      </c>
      <c r="CC1592" s="14">
        <f t="shared" si="148"/>
        <v>1.3036375823542912</v>
      </c>
      <c r="CD1592" s="14">
        <f t="shared" si="149"/>
        <v>8299.8785464508728</v>
      </c>
      <c r="CE1592" s="101"/>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0">
        <v>64.567999999999998</v>
      </c>
      <c r="BZ1593" s="121" t="str">
        <f t="shared" si="145"/>
        <v>Dekhisor</v>
      </c>
      <c r="CA1593" s="14">
        <f t="shared" si="146"/>
        <v>39.447000000000003</v>
      </c>
      <c r="CB1593" s="14">
        <f t="shared" si="147"/>
        <v>70.195999999999998</v>
      </c>
      <c r="CC1593" s="14">
        <f t="shared" si="148"/>
        <v>0.85088356662899678</v>
      </c>
      <c r="CD1593" s="14">
        <f t="shared" si="149"/>
        <v>5417.3263764286767</v>
      </c>
      <c r="CE1593" s="101"/>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0">
        <v>68.046000000000006</v>
      </c>
      <c r="BZ1594" s="121" t="str">
        <f t="shared" si="145"/>
        <v>Balkanabat AP</v>
      </c>
      <c r="CA1594" s="14">
        <f t="shared" si="146"/>
        <v>39.482999999999997</v>
      </c>
      <c r="CB1594" s="14">
        <f t="shared" si="147"/>
        <v>54.366999999999997</v>
      </c>
      <c r="CC1594" s="14">
        <f t="shared" si="148"/>
        <v>0.68114295179617679</v>
      </c>
      <c r="CD1594" s="14">
        <f t="shared" si="149"/>
        <v>4336.6376124793833</v>
      </c>
      <c r="CE1594" s="101"/>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0">
        <v>66.578999999999994</v>
      </c>
      <c r="BZ1595" s="121" t="str">
        <f t="shared" si="145"/>
        <v>Austin</v>
      </c>
      <c r="CA1595" s="14">
        <f t="shared" si="146"/>
        <v>39.5</v>
      </c>
      <c r="CB1595" s="14">
        <f t="shared" si="147"/>
        <v>-117.08</v>
      </c>
      <c r="CC1595" s="14">
        <f t="shared" si="148"/>
        <v>1.2871312059147746</v>
      </c>
      <c r="CD1595" s="14">
        <f t="shared" si="149"/>
        <v>8194.7872837069972</v>
      </c>
      <c r="CE1595" s="101"/>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0">
        <v>57.207000000000001</v>
      </c>
      <c r="BZ1596" s="121" t="str">
        <f t="shared" si="145"/>
        <v>Reno Tahoe Intl AP</v>
      </c>
      <c r="CA1596" s="14">
        <f t="shared" si="146"/>
        <v>39.500999999999998</v>
      </c>
      <c r="CB1596" s="14">
        <f t="shared" si="147"/>
        <v>-119.773</v>
      </c>
      <c r="CC1596" s="14">
        <f t="shared" si="148"/>
        <v>1.3077552423312619</v>
      </c>
      <c r="CD1596" s="14">
        <f t="shared" si="149"/>
        <v>8326.0944811301397</v>
      </c>
      <c r="CE1596" s="101"/>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0">
        <v>67.712999999999994</v>
      </c>
      <c r="BZ1597" s="121" t="str">
        <f t="shared" si="145"/>
        <v>Sisian</v>
      </c>
      <c r="CA1597" s="14">
        <f t="shared" si="146"/>
        <v>39.533000000000001</v>
      </c>
      <c r="CB1597" s="14">
        <f t="shared" si="147"/>
        <v>46.017000000000003</v>
      </c>
      <c r="CC1597" s="14">
        <f t="shared" si="148"/>
        <v>0.589963871130469</v>
      </c>
      <c r="CD1597" s="14">
        <f t="shared" si="149"/>
        <v>3756.1271195740387</v>
      </c>
      <c r="CE1597" s="101"/>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0">
        <v>64.796000000000006</v>
      </c>
      <c r="BZ1598" s="121" t="str">
        <f t="shared" si="145"/>
        <v>Palma de Mallorca AP-Son San Juan AFB</v>
      </c>
      <c r="CA1598" s="14">
        <f t="shared" si="146"/>
        <v>39.561</v>
      </c>
      <c r="CB1598" s="14">
        <f t="shared" si="147"/>
        <v>2.7370000000000001</v>
      </c>
      <c r="CC1598" s="14">
        <f t="shared" si="148"/>
        <v>0.21119935154855429</v>
      </c>
      <c r="CD1598" s="14">
        <f t="shared" si="149"/>
        <v>1344.6443940167001</v>
      </c>
      <c r="CE1598" s="101"/>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0">
        <v>65.156999999999996</v>
      </c>
      <c r="BZ1599" s="121" t="str">
        <f t="shared" si="145"/>
        <v>Shahristanskij Pereval</v>
      </c>
      <c r="CA1599" s="14">
        <f t="shared" si="146"/>
        <v>39.567</v>
      </c>
      <c r="CB1599" s="14">
        <f t="shared" si="147"/>
        <v>68.582999999999998</v>
      </c>
      <c r="CC1599" s="14">
        <f t="shared" si="148"/>
        <v>0.83259709010199123</v>
      </c>
      <c r="CD1599" s="14">
        <f t="shared" si="149"/>
        <v>5300.9017379623829</v>
      </c>
      <c r="CE1599" s="101"/>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0">
        <v>61.344999999999999</v>
      </c>
      <c r="BZ1600" s="121" t="str">
        <f t="shared" si="145"/>
        <v>Akmolla</v>
      </c>
      <c r="CA1600" s="14">
        <f t="shared" si="146"/>
        <v>39.582999999999998</v>
      </c>
      <c r="CB1600" s="14">
        <f t="shared" si="147"/>
        <v>59.95</v>
      </c>
      <c r="CC1600" s="14">
        <f t="shared" si="148"/>
        <v>0.74040066247536607</v>
      </c>
      <c r="CD1600" s="14">
        <f t="shared" si="149"/>
        <v>4713.9140950197052</v>
      </c>
      <c r="CE1600" s="101"/>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0">
        <v>70.141999999999996</v>
      </c>
      <c r="BZ1601" s="121" t="str">
        <f t="shared" si="145"/>
        <v>Eureka AP-Bailey Field</v>
      </c>
      <c r="CA1601" s="14">
        <f t="shared" si="146"/>
        <v>39.600999999999999</v>
      </c>
      <c r="CB1601" s="14">
        <f t="shared" si="147"/>
        <v>-116.006</v>
      </c>
      <c r="CC1601" s="14">
        <f t="shared" si="148"/>
        <v>1.2772934416727162</v>
      </c>
      <c r="CD1601" s="14">
        <f t="shared" si="149"/>
        <v>8132.1531210509584</v>
      </c>
      <c r="CE1601" s="101"/>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0">
        <v>52.218000000000004</v>
      </c>
      <c r="BZ1602" s="121" t="str">
        <f t="shared" si="145"/>
        <v>Corfu Kapodistrias Intl AP</v>
      </c>
      <c r="CA1602" s="14">
        <f t="shared" si="146"/>
        <v>39.601999999999997</v>
      </c>
      <c r="CB1602" s="14">
        <f t="shared" si="147"/>
        <v>19.911999999999999</v>
      </c>
      <c r="CC1602" s="14">
        <f t="shared" si="148"/>
        <v>0.31897972811890501</v>
      </c>
      <c r="CD1602" s="14">
        <f t="shared" si="149"/>
        <v>2030.8504740908274</v>
      </c>
      <c r="CE1602" s="101"/>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0">
        <v>67.963999999999999</v>
      </c>
      <c r="BZ1603" s="121" t="str">
        <f t="shared" si="145"/>
        <v>Fuxian Wafangdian</v>
      </c>
      <c r="CA1603" s="14">
        <f t="shared" si="146"/>
        <v>39.633000000000003</v>
      </c>
      <c r="CB1603" s="14">
        <f t="shared" si="147"/>
        <v>121.983</v>
      </c>
      <c r="CC1603" s="14">
        <f t="shared" si="148"/>
        <v>1.3237365783612156</v>
      </c>
      <c r="CD1603" s="14">
        <f t="shared" si="149"/>
        <v>8427.8429654129341</v>
      </c>
      <c r="CE1603" s="101"/>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0">
        <v>49.595999999999997</v>
      </c>
      <c r="BZ1604" s="121" t="str">
        <f t="shared" si="145"/>
        <v>Pittsfield Penston Muni AP</v>
      </c>
      <c r="CA1604" s="14">
        <f t="shared" si="146"/>
        <v>39.639000000000003</v>
      </c>
      <c r="CB1604" s="14">
        <f t="shared" si="147"/>
        <v>-90.778000000000006</v>
      </c>
      <c r="CC1604" s="14">
        <f t="shared" si="148"/>
        <v>1.0545823997868311</v>
      </c>
      <c r="CD1604" s="14">
        <f t="shared" si="149"/>
        <v>6714.2171673573384</v>
      </c>
      <c r="CE1604" s="101"/>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0">
        <v>50.924999999999997</v>
      </c>
      <c r="BZ1605" s="121" t="str">
        <f t="shared" si="145"/>
        <v>Larisa AP</v>
      </c>
      <c r="CA1605" s="14">
        <f t="shared" si="146"/>
        <v>39.65</v>
      </c>
      <c r="CB1605" s="14">
        <f t="shared" si="147"/>
        <v>22.466000000000001</v>
      </c>
      <c r="CC1605" s="14">
        <f t="shared" si="148"/>
        <v>0.3422804085386123</v>
      </c>
      <c r="CD1605" s="14">
        <f t="shared" si="149"/>
        <v>2179.1990796779569</v>
      </c>
      <c r="CE1605" s="101"/>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0">
        <v>59.892000000000003</v>
      </c>
      <c r="BZ1606" s="121" t="str">
        <f t="shared" si="145"/>
        <v>Parsabad Moghan AP</v>
      </c>
      <c r="CA1606" s="14">
        <f t="shared" si="146"/>
        <v>39.65</v>
      </c>
      <c r="CB1606" s="14">
        <f t="shared" si="147"/>
        <v>47.917000000000002</v>
      </c>
      <c r="CC1606" s="14">
        <f t="shared" si="148"/>
        <v>0.60939565273729845</v>
      </c>
      <c r="CD1606" s="14">
        <f t="shared" si="149"/>
        <v>3879.8435799315075</v>
      </c>
      <c r="CE1606" s="101"/>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0">
        <v>69.879000000000005</v>
      </c>
      <c r="BZ1607" s="121" t="str">
        <f t="shared" si="145"/>
        <v>Artux</v>
      </c>
      <c r="CA1607" s="14">
        <f t="shared" si="146"/>
        <v>39.667000000000002</v>
      </c>
      <c r="CB1607" s="14">
        <f t="shared" si="147"/>
        <v>76.167000000000002</v>
      </c>
      <c r="CC1607" s="14">
        <f t="shared" si="148"/>
        <v>0.91054301333802201</v>
      </c>
      <c r="CD1607" s="14">
        <f t="shared" si="149"/>
        <v>5797.1605945701376</v>
      </c>
      <c r="CE1607" s="101"/>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0">
        <v>49.466000000000001</v>
      </c>
      <c r="BZ1608" s="121" t="str">
        <f t="shared" si="145"/>
        <v>Corvo Island AP</v>
      </c>
      <c r="CA1608" s="14">
        <f t="shared" si="146"/>
        <v>39.670999999999999</v>
      </c>
      <c r="CB1608" s="14">
        <f t="shared" si="147"/>
        <v>-31.113</v>
      </c>
      <c r="CC1608" s="14">
        <f t="shared" si="148"/>
        <v>0.42686659402556171</v>
      </c>
      <c r="CD1608" s="14">
        <f t="shared" si="149"/>
        <v>2717.7345405699152</v>
      </c>
      <c r="CE1608" s="101"/>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0">
        <v>58.902000000000001</v>
      </c>
      <c r="BZ1609" s="121"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1"/>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0">
        <v>48.174999999999997</v>
      </c>
      <c r="BZ1610" s="121" t="str">
        <f t="shared" si="151"/>
        <v>Paris Edgar County AP</v>
      </c>
      <c r="CA1610" s="14">
        <f t="shared" si="152"/>
        <v>39.700000000000003</v>
      </c>
      <c r="CB1610" s="14">
        <f t="shared" si="153"/>
        <v>-87.668999999999997</v>
      </c>
      <c r="CC1610" s="14">
        <f t="shared" si="154"/>
        <v>1.0236869928983579</v>
      </c>
      <c r="CD1610" s="14">
        <f t="shared" si="155"/>
        <v>6517.51516345038</v>
      </c>
      <c r="CE1610" s="101"/>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0">
        <v>50.442</v>
      </c>
      <c r="BZ1611" s="121" t="str">
        <f t="shared" si="151"/>
        <v>Ioannina AP</v>
      </c>
      <c r="CA1611" s="14">
        <f t="shared" si="152"/>
        <v>39.700000000000003</v>
      </c>
      <c r="CB1611" s="14">
        <f t="shared" si="153"/>
        <v>20.817</v>
      </c>
      <c r="CC1611" s="14">
        <f t="shared" si="154"/>
        <v>0.3260869805122798</v>
      </c>
      <c r="CD1611" s="14">
        <f t="shared" si="155"/>
        <v>2076.1002677930396</v>
      </c>
      <c r="CE1611" s="101"/>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0">
        <v>56.018999999999998</v>
      </c>
      <c r="BZ1612" s="121" t="str">
        <f t="shared" si="151"/>
        <v>Samarkand Intl AP</v>
      </c>
      <c r="CA1612" s="14">
        <f t="shared" si="152"/>
        <v>39.701000000000001</v>
      </c>
      <c r="CB1612" s="14">
        <f t="shared" si="153"/>
        <v>66.983999999999995</v>
      </c>
      <c r="CC1612" s="14">
        <f t="shared" si="154"/>
        <v>0.81425317229537253</v>
      </c>
      <c r="CD1612" s="14">
        <f t="shared" si="155"/>
        <v>5184.111387697968</v>
      </c>
      <c r="CE1612" s="101"/>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0">
        <v>59.22</v>
      </c>
      <c r="BZ1613" s="121" t="str">
        <f t="shared" si="151"/>
        <v>Yaskha</v>
      </c>
      <c r="CA1613" s="14">
        <f t="shared" si="152"/>
        <v>39.71</v>
      </c>
      <c r="CB1613" s="14">
        <f t="shared" si="153"/>
        <v>55.558999999999997</v>
      </c>
      <c r="CC1613" s="14">
        <f t="shared" si="154"/>
        <v>0.69170164626584429</v>
      </c>
      <c r="CD1613" s="14">
        <f t="shared" si="155"/>
        <v>4403.8617266761048</v>
      </c>
      <c r="CE1613" s="101"/>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0">
        <v>51.933999999999997</v>
      </c>
      <c r="BZ1614" s="121" t="str">
        <f t="shared" si="151"/>
        <v>Akita</v>
      </c>
      <c r="CA1614" s="14">
        <f t="shared" si="152"/>
        <v>39.716999999999999</v>
      </c>
      <c r="CB1614" s="14">
        <f t="shared" si="153"/>
        <v>140.09899999999999</v>
      </c>
      <c r="CC1614" s="14">
        <f t="shared" si="154"/>
        <v>1.4382076230820189</v>
      </c>
      <c r="CD1614" s="14">
        <f t="shared" si="155"/>
        <v>9156.6465693656519</v>
      </c>
      <c r="CE1614" s="101"/>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0">
        <v>62.3</v>
      </c>
      <c r="BZ1615" s="121" t="str">
        <f t="shared" si="151"/>
        <v>Sary Tash</v>
      </c>
      <c r="CA1615" s="14">
        <f t="shared" si="152"/>
        <v>39.731000000000002</v>
      </c>
      <c r="CB1615" s="14">
        <f t="shared" si="153"/>
        <v>73.25</v>
      </c>
      <c r="CC1615" s="14">
        <f t="shared" si="154"/>
        <v>0.87967257851775182</v>
      </c>
      <c r="CD1615" s="14">
        <f t="shared" si="155"/>
        <v>5600.6175805051007</v>
      </c>
      <c r="CE1615" s="101"/>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0">
        <v>55.435000000000002</v>
      </c>
      <c r="BZ1616" s="121" t="str">
        <f t="shared" si="151"/>
        <v>Agri</v>
      </c>
      <c r="CA1616" s="14">
        <f t="shared" si="152"/>
        <v>39.732999999999997</v>
      </c>
      <c r="CB1616" s="14">
        <f t="shared" si="153"/>
        <v>43.05</v>
      </c>
      <c r="CC1616" s="14">
        <f t="shared" si="154"/>
        <v>0.55572327027637947</v>
      </c>
      <c r="CD1616" s="14">
        <f t="shared" si="155"/>
        <v>3538.1272457646246</v>
      </c>
      <c r="CE1616" s="101"/>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0">
        <v>53.776000000000003</v>
      </c>
      <c r="BZ1617" s="121" t="str">
        <f t="shared" si="151"/>
        <v>Cape Frasca</v>
      </c>
      <c r="CA1617" s="14">
        <f t="shared" si="152"/>
        <v>39.741</v>
      </c>
      <c r="CB1617" s="14">
        <f t="shared" si="153"/>
        <v>8.4589999999999996</v>
      </c>
      <c r="CC1617" s="14">
        <f t="shared" si="154"/>
        <v>0.22992934056578582</v>
      </c>
      <c r="CD1617" s="14">
        <f t="shared" si="155"/>
        <v>1463.8927465677482</v>
      </c>
      <c r="CE1617" s="101"/>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0">
        <v>65.268000000000001</v>
      </c>
      <c r="BZ1618" s="121"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1"/>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0">
        <v>70.691000000000003</v>
      </c>
      <c r="BZ1619" s="121" t="str">
        <f t="shared" si="151"/>
        <v>Jiuquan Suzhou</v>
      </c>
      <c r="CA1619" s="14">
        <f t="shared" si="152"/>
        <v>39.767000000000003</v>
      </c>
      <c r="CB1619" s="14">
        <f t="shared" si="153"/>
        <v>98.483000000000004</v>
      </c>
      <c r="CC1619" s="14">
        <f t="shared" si="154"/>
        <v>1.1271929797010529</v>
      </c>
      <c r="CD1619" s="14">
        <f t="shared" si="155"/>
        <v>7176.5074561867223</v>
      </c>
      <c r="CE1619" s="101"/>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0">
        <v>58.426000000000002</v>
      </c>
      <c r="BZ1620" s="121" t="str">
        <f t="shared" si="151"/>
        <v>Bukhara AP</v>
      </c>
      <c r="CA1620" s="14">
        <f t="shared" si="152"/>
        <v>39.774999999999999</v>
      </c>
      <c r="CB1620" s="14">
        <f t="shared" si="153"/>
        <v>64.483000000000004</v>
      </c>
      <c r="CC1620" s="14">
        <f t="shared" si="154"/>
        <v>0.78690385765287352</v>
      </c>
      <c r="CD1620" s="14">
        <f t="shared" si="155"/>
        <v>5009.9863141852275</v>
      </c>
      <c r="CE1620" s="101"/>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0">
        <v>48.773000000000003</v>
      </c>
      <c r="BZ1621" s="121" t="str">
        <f t="shared" si="151"/>
        <v>Eskisehir</v>
      </c>
      <c r="CA1621" s="14">
        <f t="shared" si="152"/>
        <v>39.783999999999999</v>
      </c>
      <c r="CB1621" s="14">
        <f t="shared" si="153"/>
        <v>30.582000000000001</v>
      </c>
      <c r="CC1621" s="14">
        <f t="shared" si="154"/>
        <v>0.42217690498106619</v>
      </c>
      <c r="CD1621" s="14">
        <f t="shared" si="155"/>
        <v>2687.8766644110819</v>
      </c>
      <c r="CE1621" s="101"/>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0">
        <v>55.37</v>
      </c>
      <c r="BZ1622" s="121" t="str">
        <f t="shared" si="151"/>
        <v>Santa Maria di Leuc</v>
      </c>
      <c r="CA1622" s="14">
        <f t="shared" si="152"/>
        <v>39.811</v>
      </c>
      <c r="CB1622" s="14">
        <f t="shared" si="153"/>
        <v>18.341999999999999</v>
      </c>
      <c r="CC1622" s="14">
        <f t="shared" si="154"/>
        <v>0.30213319056649268</v>
      </c>
      <c r="CD1622" s="14">
        <f t="shared" si="155"/>
        <v>1923.5935052017196</v>
      </c>
      <c r="CE1622" s="101"/>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0">
        <v>54.749000000000002</v>
      </c>
      <c r="BZ1623" s="121" t="str">
        <f t="shared" si="151"/>
        <v>Sivas</v>
      </c>
      <c r="CA1623" s="14">
        <f t="shared" si="152"/>
        <v>39.814</v>
      </c>
      <c r="CB1623" s="14">
        <f t="shared" si="153"/>
        <v>36.902999999999999</v>
      </c>
      <c r="CC1623" s="14">
        <f t="shared" si="154"/>
        <v>0.48864289779841008</v>
      </c>
      <c r="CD1623" s="14">
        <f t="shared" si="155"/>
        <v>3111.0461674388844</v>
      </c>
      <c r="CE1623" s="101"/>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0">
        <v>43.094000000000001</v>
      </c>
      <c r="BZ1624" s="121" t="str">
        <f t="shared" si="151"/>
        <v>Columbus Rickenbacker ANGB</v>
      </c>
      <c r="CA1624" s="14">
        <f t="shared" si="152"/>
        <v>39.817</v>
      </c>
      <c r="CB1624" s="14">
        <f t="shared" si="153"/>
        <v>-82.933000000000007</v>
      </c>
      <c r="CC1624" s="14">
        <f t="shared" si="154"/>
        <v>0.97545880883587754</v>
      </c>
      <c r="CD1624" s="14">
        <f t="shared" si="155"/>
        <v>6210.4604454423525</v>
      </c>
      <c r="CE1624" s="101"/>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0">
        <v>56.378</v>
      </c>
      <c r="BZ1625" s="121" t="str">
        <f t="shared" si="151"/>
        <v>Yozgat</v>
      </c>
      <c r="CA1625" s="14">
        <f t="shared" si="152"/>
        <v>39.817</v>
      </c>
      <c r="CB1625" s="14">
        <f t="shared" si="153"/>
        <v>34.799999999999997</v>
      </c>
      <c r="CC1625" s="14">
        <f t="shared" si="154"/>
        <v>0.46618702382995242</v>
      </c>
      <c r="CD1625" s="14">
        <f t="shared" si="155"/>
        <v>2968.0761970150384</v>
      </c>
      <c r="CE1625" s="101"/>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0">
        <v>57.165999999999997</v>
      </c>
      <c r="BZ1626" s="121"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1"/>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0">
        <v>44.76</v>
      </c>
      <c r="BZ1627" s="121" t="str">
        <f t="shared" si="151"/>
        <v>Indianapolis Eagle Creek AP</v>
      </c>
      <c r="CA1627" s="14">
        <f t="shared" si="152"/>
        <v>39.825000000000003</v>
      </c>
      <c r="CB1627" s="14">
        <f t="shared" si="153"/>
        <v>-86.296000000000006</v>
      </c>
      <c r="CC1627" s="14">
        <f t="shared" si="154"/>
        <v>1.0087299368881091</v>
      </c>
      <c r="CD1627" s="14">
        <f t="shared" si="155"/>
        <v>6422.2879699589685</v>
      </c>
      <c r="CE1627" s="101"/>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0">
        <v>57.012999999999998</v>
      </c>
      <c r="BZ1628" s="121" t="str">
        <f t="shared" si="151"/>
        <v>Monte Real AB</v>
      </c>
      <c r="CA1628" s="14">
        <f t="shared" si="152"/>
        <v>39.828000000000003</v>
      </c>
      <c r="CB1628" s="14">
        <f t="shared" si="153"/>
        <v>-8.8829999999999991</v>
      </c>
      <c r="CC1628" s="14">
        <f t="shared" si="154"/>
        <v>0.22978327017228348</v>
      </c>
      <c r="CD1628" s="14">
        <f t="shared" si="155"/>
        <v>1462.9627591680965</v>
      </c>
      <c r="CE1628" s="101"/>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0">
        <v>71.796000000000006</v>
      </c>
      <c r="BZ1629" s="121" t="str">
        <f t="shared" si="151"/>
        <v>Yuxian</v>
      </c>
      <c r="CA1629" s="14">
        <f t="shared" si="152"/>
        <v>39.832999999999998</v>
      </c>
      <c r="CB1629" s="14">
        <f t="shared" si="153"/>
        <v>114.56699999999999</v>
      </c>
      <c r="CC1629" s="14">
        <f t="shared" si="154"/>
        <v>1.2642213786617729</v>
      </c>
      <c r="CD1629" s="14">
        <f t="shared" si="155"/>
        <v>8048.9271257199234</v>
      </c>
      <c r="CE1629" s="101"/>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0">
        <v>56.606999999999999</v>
      </c>
      <c r="BZ1630" s="121" t="str">
        <f t="shared" si="151"/>
        <v>Castelo Branco</v>
      </c>
      <c r="CA1630" s="14">
        <f t="shared" si="152"/>
        <v>39.838999999999999</v>
      </c>
      <c r="CB1630" s="14">
        <f t="shared" si="153"/>
        <v>-7.4790000000000001</v>
      </c>
      <c r="CC1630" s="14">
        <f t="shared" si="154"/>
        <v>0.22225892808097911</v>
      </c>
      <c r="CD1630" s="14">
        <f t="shared" si="155"/>
        <v>1415.057477558317</v>
      </c>
      <c r="CE1630" s="101"/>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0">
        <v>50.704999999999998</v>
      </c>
      <c r="BZ1631" s="121" t="str">
        <f t="shared" si="151"/>
        <v>Kirikkale</v>
      </c>
      <c r="CA1631" s="14">
        <f t="shared" si="152"/>
        <v>39.85</v>
      </c>
      <c r="CB1631" s="14">
        <f t="shared" si="153"/>
        <v>33.517000000000003</v>
      </c>
      <c r="CC1631" s="14">
        <f t="shared" si="154"/>
        <v>0.45223967520707692</v>
      </c>
      <c r="CD1631" s="14">
        <f t="shared" si="155"/>
        <v>2879.2775146344511</v>
      </c>
      <c r="CE1631" s="101"/>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0">
        <v>59.366</v>
      </c>
      <c r="BZ1632" s="121" t="str">
        <f t="shared" si="151"/>
        <v>Menorca AP</v>
      </c>
      <c r="CA1632" s="14">
        <f t="shared" si="152"/>
        <v>39.854999999999997</v>
      </c>
      <c r="CB1632" s="14">
        <f t="shared" si="153"/>
        <v>4.2160000000000002</v>
      </c>
      <c r="CC1632" s="14">
        <f t="shared" si="154"/>
        <v>0.20985172083230369</v>
      </c>
      <c r="CD1632" s="14">
        <f t="shared" si="155"/>
        <v>1336.0644240758618</v>
      </c>
      <c r="CE1632" s="101"/>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0">
        <v>52.612000000000002</v>
      </c>
      <c r="BZ1633" s="121" t="str">
        <f t="shared" si="151"/>
        <v>Toledo</v>
      </c>
      <c r="CA1633" s="14">
        <f t="shared" si="152"/>
        <v>39.884999999999998</v>
      </c>
      <c r="CB1633" s="14">
        <f t="shared" si="153"/>
        <v>-4.0449999999999999</v>
      </c>
      <c r="CC1633" s="14">
        <f t="shared" si="154"/>
        <v>0.20826681380854878</v>
      </c>
      <c r="CD1633" s="14">
        <f t="shared" si="155"/>
        <v>1325.9737854024768</v>
      </c>
      <c r="CE1633" s="101"/>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0">
        <v>61.393000000000001</v>
      </c>
      <c r="BZ1634" s="121" t="str">
        <f t="shared" si="151"/>
        <v>Erzurum Bolge</v>
      </c>
      <c r="CA1634" s="14">
        <f t="shared" si="152"/>
        <v>39.9</v>
      </c>
      <c r="CB1634" s="14">
        <f t="shared" si="153"/>
        <v>41.283000000000001</v>
      </c>
      <c r="CC1634" s="14">
        <f t="shared" si="154"/>
        <v>0.53488138037008026</v>
      </c>
      <c r="CD1634" s="14">
        <f t="shared" si="155"/>
        <v>3405.433038998674</v>
      </c>
      <c r="CE1634" s="101"/>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0">
        <v>63.363</v>
      </c>
      <c r="BZ1635" s="121" t="str">
        <f t="shared" si="151"/>
        <v>Broomfield Rocky Mountain Metro AP</v>
      </c>
      <c r="CA1635" s="14">
        <f t="shared" si="152"/>
        <v>39.905000000000001</v>
      </c>
      <c r="CB1635" s="14">
        <f t="shared" si="153"/>
        <v>-105.111</v>
      </c>
      <c r="CC1635" s="14">
        <f t="shared" si="154"/>
        <v>1.1827594619731951</v>
      </c>
      <c r="CD1635" s="14">
        <f t="shared" si="155"/>
        <v>7530.2829689173432</v>
      </c>
      <c r="CE1635" s="101"/>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0">
        <v>41.408000000000001</v>
      </c>
      <c r="BZ1636" s="121" t="str">
        <f t="shared" si="151"/>
        <v>Dayton Intl AP</v>
      </c>
      <c r="CA1636" s="14">
        <f t="shared" si="152"/>
        <v>39.905999999999999</v>
      </c>
      <c r="CB1636" s="14">
        <f t="shared" si="153"/>
        <v>-84.218999999999994</v>
      </c>
      <c r="CC1636" s="14">
        <f t="shared" si="154"/>
        <v>0.98723957268350226</v>
      </c>
      <c r="CD1636" s="14">
        <f t="shared" si="155"/>
        <v>6285.4651173260227</v>
      </c>
      <c r="CE1636" s="101"/>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0">
        <v>53.773000000000003</v>
      </c>
      <c r="BZ1637" s="121" t="str">
        <f t="shared" si="151"/>
        <v>York AP</v>
      </c>
      <c r="CA1637" s="14">
        <f t="shared" si="152"/>
        <v>39.917000000000002</v>
      </c>
      <c r="CB1637" s="14">
        <f t="shared" si="153"/>
        <v>-76.873999999999995</v>
      </c>
      <c r="CC1637" s="14">
        <f t="shared" si="154"/>
        <v>0.9129430157598063</v>
      </c>
      <c r="CD1637" s="14">
        <f t="shared" si="155"/>
        <v>5812.4407068357141</v>
      </c>
      <c r="CE1637" s="101"/>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0">
        <v>48.978999999999999</v>
      </c>
      <c r="BZ1638" s="121" t="str">
        <f t="shared" si="151"/>
        <v>Philadelphia</v>
      </c>
      <c r="CA1638" s="14">
        <f t="shared" si="152"/>
        <v>39.93</v>
      </c>
      <c r="CB1638" s="14">
        <f t="shared" si="153"/>
        <v>-75</v>
      </c>
      <c r="CC1638" s="14">
        <f t="shared" si="154"/>
        <v>0.89351971363275751</v>
      </c>
      <c r="CD1638" s="14">
        <f t="shared" si="155"/>
        <v>5688.7782328416852</v>
      </c>
      <c r="CE1638" s="101"/>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0">
        <v>62.325000000000003</v>
      </c>
      <c r="BZ1639" s="121" t="str">
        <f t="shared" si="151"/>
        <v>Cape Bellavista</v>
      </c>
      <c r="CA1639" s="14">
        <f t="shared" si="152"/>
        <v>39.930999999999997</v>
      </c>
      <c r="CB1639" s="14">
        <f t="shared" si="153"/>
        <v>9.7129999999999992</v>
      </c>
      <c r="CC1639" s="14">
        <f t="shared" si="154"/>
        <v>0.23420202791985603</v>
      </c>
      <c r="CD1639" s="14">
        <f t="shared" si="155"/>
        <v>1491.0956951370088</v>
      </c>
      <c r="CE1639" s="101"/>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0">
        <v>57.582999999999998</v>
      </c>
      <c r="BZ1640" s="121" t="str">
        <f t="shared" si="151"/>
        <v>Artashat</v>
      </c>
      <c r="CA1640" s="14">
        <f t="shared" si="152"/>
        <v>39.950000000000003</v>
      </c>
      <c r="CB1640" s="14">
        <f t="shared" si="153"/>
        <v>44.55</v>
      </c>
      <c r="CC1640" s="14">
        <f t="shared" si="154"/>
        <v>0.56976077766350619</v>
      </c>
      <c r="CD1640" s="14">
        <f t="shared" si="155"/>
        <v>3627.4999425824385</v>
      </c>
      <c r="CE1640" s="101"/>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0">
        <v>62.73</v>
      </c>
      <c r="BZ1641" s="121" t="str">
        <f t="shared" si="151"/>
        <v>Castellon Almazora</v>
      </c>
      <c r="CA1641" s="14">
        <f t="shared" si="152"/>
        <v>39.957000000000001</v>
      </c>
      <c r="CB1641" s="14">
        <f t="shared" si="153"/>
        <v>-7.1999999999999995E-2</v>
      </c>
      <c r="CC1641" s="14">
        <f t="shared" si="154"/>
        <v>0.20146364030725725</v>
      </c>
      <c r="CD1641" s="14">
        <f t="shared" si="155"/>
        <v>1282.6599729169704</v>
      </c>
      <c r="CE1641" s="101"/>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0">
        <v>57.826999999999998</v>
      </c>
      <c r="BZ1642" s="121" t="str">
        <f t="shared" si="151"/>
        <v>Alat</v>
      </c>
      <c r="CA1642" s="14">
        <f t="shared" si="152"/>
        <v>39.966999999999999</v>
      </c>
      <c r="CB1642" s="14">
        <f t="shared" si="153"/>
        <v>49.4</v>
      </c>
      <c r="CC1642" s="14">
        <f t="shared" si="154"/>
        <v>0.62226575933157902</v>
      </c>
      <c r="CD1642" s="14">
        <f t="shared" si="155"/>
        <v>3961.7837779269466</v>
      </c>
      <c r="CE1642" s="101"/>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0">
        <v>63.188000000000002</v>
      </c>
      <c r="BZ1643" s="121" t="str">
        <f t="shared" si="151"/>
        <v>Kusong</v>
      </c>
      <c r="CA1643" s="14">
        <f t="shared" si="152"/>
        <v>39.982999999999997</v>
      </c>
      <c r="CB1643" s="14">
        <f t="shared" si="153"/>
        <v>125.25</v>
      </c>
      <c r="CC1643" s="14">
        <f t="shared" si="154"/>
        <v>1.3419033540842511</v>
      </c>
      <c r="CD1643" s="14">
        <f t="shared" si="155"/>
        <v>8543.5055039303516</v>
      </c>
      <c r="CE1643" s="101"/>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0">
        <v>51.5</v>
      </c>
      <c r="BZ1644" s="121" t="str">
        <f t="shared" si="151"/>
        <v>Shelter Cove AP</v>
      </c>
      <c r="CA1644" s="14">
        <f t="shared" si="152"/>
        <v>40.021999999999998</v>
      </c>
      <c r="CB1644" s="14">
        <f t="shared" si="153"/>
        <v>-124.069</v>
      </c>
      <c r="CC1644" s="14">
        <f t="shared" si="154"/>
        <v>1.3316057688719858</v>
      </c>
      <c r="CD1644" s="14">
        <f t="shared" si="155"/>
        <v>8477.943795875588</v>
      </c>
      <c r="CE1644" s="101"/>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0">
        <v>58.994999999999997</v>
      </c>
      <c r="BZ1645" s="121" t="str">
        <f t="shared" si="151"/>
        <v>Cape Palinuro</v>
      </c>
      <c r="CA1645" s="14">
        <f t="shared" si="152"/>
        <v>40.024999999999999</v>
      </c>
      <c r="CB1645" s="14">
        <f t="shared" si="153"/>
        <v>15.28</v>
      </c>
      <c r="CC1645" s="14">
        <f t="shared" si="154"/>
        <v>0.27309751711294261</v>
      </c>
      <c r="CD1645" s="14">
        <f t="shared" si="155"/>
        <v>1738.7318792092749</v>
      </c>
      <c r="CE1645" s="101"/>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0">
        <v>62.981999999999999</v>
      </c>
      <c r="BZ1646" s="121" t="str">
        <f t="shared" si="151"/>
        <v>Sinpo</v>
      </c>
      <c r="CA1646" s="14">
        <f t="shared" si="152"/>
        <v>40.033000000000001</v>
      </c>
      <c r="CB1646" s="14">
        <f t="shared" si="153"/>
        <v>128.18299999999999</v>
      </c>
      <c r="CC1646" s="14">
        <f t="shared" si="154"/>
        <v>1.3611709492581963</v>
      </c>
      <c r="CD1646" s="14">
        <f t="shared" si="155"/>
        <v>8666.1766373730734</v>
      </c>
      <c r="CE1646" s="101"/>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0">
        <v>57.09</v>
      </c>
      <c r="BZ1647" s="121" t="str">
        <f t="shared" si="151"/>
        <v>Meeker AP</v>
      </c>
      <c r="CA1647" s="14">
        <f t="shared" si="152"/>
        <v>40.043999999999997</v>
      </c>
      <c r="CB1647" s="14">
        <f t="shared" si="153"/>
        <v>-107.889</v>
      </c>
      <c r="CC1647" s="14">
        <f t="shared" si="154"/>
        <v>1.2047633179998392</v>
      </c>
      <c r="CD1647" s="14">
        <f t="shared" si="155"/>
        <v>7670.3750735381063</v>
      </c>
      <c r="CE1647" s="101"/>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0">
        <v>55.290999999999997</v>
      </c>
      <c r="BZ1648" s="121" t="str">
        <f t="shared" si="151"/>
        <v>Turkmenbashi</v>
      </c>
      <c r="CA1648" s="14">
        <f t="shared" si="152"/>
        <v>40.049999999999997</v>
      </c>
      <c r="CB1648" s="14">
        <f t="shared" si="153"/>
        <v>53</v>
      </c>
      <c r="CC1648" s="14">
        <f t="shared" si="154"/>
        <v>0.66049480962559637</v>
      </c>
      <c r="CD1648" s="14">
        <f t="shared" si="155"/>
        <v>4205.1769407824449</v>
      </c>
      <c r="CE1648" s="101"/>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0">
        <v>66.429000000000002</v>
      </c>
      <c r="BZ1649" s="121" t="str">
        <f t="shared" si="151"/>
        <v>Dandong</v>
      </c>
      <c r="CA1649" s="14">
        <f t="shared" si="152"/>
        <v>40.049999999999997</v>
      </c>
      <c r="CB1649" s="14">
        <f t="shared" si="153"/>
        <v>124.333</v>
      </c>
      <c r="CC1649" s="14">
        <f t="shared" si="154"/>
        <v>1.3344760479875337</v>
      </c>
      <c r="CD1649" s="14">
        <f t="shared" si="155"/>
        <v>8496.2180220684531</v>
      </c>
      <c r="CE1649" s="101"/>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0">
        <v>52.052999999999997</v>
      </c>
      <c r="BZ1650" s="121" t="str">
        <f t="shared" si="151"/>
        <v>McElroy AF</v>
      </c>
      <c r="CA1650" s="14">
        <f t="shared" si="152"/>
        <v>40.054000000000002</v>
      </c>
      <c r="CB1650" s="14">
        <f t="shared" si="153"/>
        <v>-106.369</v>
      </c>
      <c r="CC1650" s="14">
        <f t="shared" si="154"/>
        <v>1.1916512668753021</v>
      </c>
      <c r="CD1650" s="14">
        <f t="shared" si="155"/>
        <v>7586.8944856035559</v>
      </c>
      <c r="CE1650" s="101"/>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0">
        <v>51.677999999999997</v>
      </c>
      <c r="BZ1651" s="121" t="str">
        <f t="shared" si="151"/>
        <v>Akinci</v>
      </c>
      <c r="CA1651" s="14">
        <f t="shared" si="152"/>
        <v>40.067</v>
      </c>
      <c r="CB1651" s="14">
        <f t="shared" si="153"/>
        <v>32.567</v>
      </c>
      <c r="CC1651" s="14">
        <f t="shared" si="154"/>
        <v>0.43988607369406713</v>
      </c>
      <c r="CD1651" s="14">
        <f t="shared" si="155"/>
        <v>2800.6257531655438</v>
      </c>
      <c r="CE1651" s="101"/>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0">
        <v>55.453000000000003</v>
      </c>
      <c r="BZ1652" s="121" t="str">
        <f t="shared" si="151"/>
        <v>Davaly</v>
      </c>
      <c r="CA1652" s="14">
        <f t="shared" si="152"/>
        <v>40.067</v>
      </c>
      <c r="CB1652" s="14">
        <f t="shared" si="153"/>
        <v>57.383000000000003</v>
      </c>
      <c r="CC1652" s="14">
        <f t="shared" si="154"/>
        <v>0.70772428338689808</v>
      </c>
      <c r="CD1652" s="14">
        <f t="shared" si="155"/>
        <v>4505.8731629055183</v>
      </c>
      <c r="CE1652" s="101"/>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0">
        <v>58.36</v>
      </c>
      <c r="BZ1653" s="121" t="str">
        <f t="shared" si="151"/>
        <v>Cuenca</v>
      </c>
      <c r="CA1653" s="14">
        <f t="shared" si="152"/>
        <v>40.067</v>
      </c>
      <c r="CB1653" s="14">
        <f t="shared" si="153"/>
        <v>-2.1320000000000001</v>
      </c>
      <c r="CC1653" s="14">
        <f t="shared" si="154"/>
        <v>0.20104919290183793</v>
      </c>
      <c r="CD1653" s="14">
        <f t="shared" si="155"/>
        <v>1280.0213077116759</v>
      </c>
      <c r="CE1653" s="101"/>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0">
        <v>47.927999999999997</v>
      </c>
      <c r="BZ1654" s="121" t="str">
        <f t="shared" si="151"/>
        <v>Falls City Brenner Field AP</v>
      </c>
      <c r="CA1654" s="14">
        <f t="shared" si="152"/>
        <v>40.08</v>
      </c>
      <c r="CB1654" s="14">
        <f t="shared" si="153"/>
        <v>-95.591999999999999</v>
      </c>
      <c r="CC1654" s="14">
        <f t="shared" si="154"/>
        <v>1.0947137886885148</v>
      </c>
      <c r="CD1654" s="14">
        <f t="shared" si="155"/>
        <v>6969.7219627797185</v>
      </c>
      <c r="CE1654" s="101"/>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0">
        <v>53.509</v>
      </c>
      <c r="BZ1655" s="121" t="str">
        <f t="shared" si="151"/>
        <v>Latronico</v>
      </c>
      <c r="CA1655" s="14">
        <f t="shared" si="152"/>
        <v>40.087000000000003</v>
      </c>
      <c r="CB1655" s="14">
        <f t="shared" si="153"/>
        <v>16.013999999999999</v>
      </c>
      <c r="CC1655" s="14">
        <f t="shared" si="154"/>
        <v>0.27833415012141544</v>
      </c>
      <c r="CD1655" s="14">
        <f t="shared" si="155"/>
        <v>1772.0719873428313</v>
      </c>
      <c r="CE1655" s="101"/>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0">
        <v>51.692999999999998</v>
      </c>
      <c r="BZ1656" s="121" t="str">
        <f t="shared" si="151"/>
        <v>Kirksville Rgnl AP</v>
      </c>
      <c r="CA1656" s="14">
        <f t="shared" si="152"/>
        <v>40.097000000000001</v>
      </c>
      <c r="CB1656" s="14">
        <f t="shared" si="153"/>
        <v>-92.543000000000006</v>
      </c>
      <c r="CC1656" s="14">
        <f t="shared" si="154"/>
        <v>1.0658425448280555</v>
      </c>
      <c r="CD1656" s="14">
        <f t="shared" si="155"/>
        <v>6785.9072118318181</v>
      </c>
      <c r="CE1656" s="101"/>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0">
        <v>56.66</v>
      </c>
      <c r="BZ1657" s="121" t="str">
        <f t="shared" si="151"/>
        <v>CGS Manasquan Inlet</v>
      </c>
      <c r="CA1657" s="14">
        <f t="shared" si="152"/>
        <v>40.116</v>
      </c>
      <c r="CB1657" s="14">
        <f t="shared" si="153"/>
        <v>-74.034000000000006</v>
      </c>
      <c r="CC1657" s="14">
        <f t="shared" si="154"/>
        <v>0.88147800075633065</v>
      </c>
      <c r="CD1657" s="14">
        <f t="shared" si="155"/>
        <v>5612.1121749446111</v>
      </c>
      <c r="CE1657" s="101"/>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0">
        <v>58.439</v>
      </c>
      <c r="BZ1658" s="121" t="str">
        <f t="shared" si="151"/>
        <v>Navoi</v>
      </c>
      <c r="CA1658" s="14">
        <f t="shared" si="152"/>
        <v>40.133000000000003</v>
      </c>
      <c r="CB1658" s="14">
        <f t="shared" si="153"/>
        <v>65.349999999999994</v>
      </c>
      <c r="CC1658" s="14">
        <f t="shared" si="154"/>
        <v>0.79232810465803116</v>
      </c>
      <c r="CD1658" s="14">
        <f t="shared" si="155"/>
        <v>5044.5209056684325</v>
      </c>
      <c r="CE1658" s="101"/>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0">
        <v>54.249000000000002</v>
      </c>
      <c r="BZ1659" s="121" t="str">
        <f t="shared" si="151"/>
        <v>Hebron Muni AP</v>
      </c>
      <c r="CA1659" s="14">
        <f t="shared" si="152"/>
        <v>40.149000000000001</v>
      </c>
      <c r="CB1659" s="14">
        <f t="shared" si="153"/>
        <v>-97.587000000000003</v>
      </c>
      <c r="CC1659" s="14">
        <f t="shared" si="154"/>
        <v>1.1122927632488517</v>
      </c>
      <c r="CD1659" s="14">
        <f t="shared" si="155"/>
        <v>7081.6421435085176</v>
      </c>
      <c r="CE1659" s="101"/>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0">
        <v>48.180999999999997</v>
      </c>
      <c r="BZ1660" s="121" t="str">
        <f t="shared" si="151"/>
        <v>Lincoln Logan County AP</v>
      </c>
      <c r="CA1660" s="14">
        <f t="shared" si="152"/>
        <v>40.158000000000001</v>
      </c>
      <c r="CB1660" s="14">
        <f t="shared" si="153"/>
        <v>-89.334999999999994</v>
      </c>
      <c r="CC1660" s="14">
        <f t="shared" si="154"/>
        <v>1.0343854045967682</v>
      </c>
      <c r="CD1660" s="14">
        <f t="shared" si="155"/>
        <v>6585.6288163080826</v>
      </c>
      <c r="CE1660" s="101"/>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0">
        <v>70.400000000000006</v>
      </c>
      <c r="BZ1661" s="121" t="str">
        <f t="shared" si="151"/>
        <v>You Yu</v>
      </c>
      <c r="CA1661" s="14">
        <f t="shared" si="152"/>
        <v>40.167000000000002</v>
      </c>
      <c r="CB1661" s="14">
        <f t="shared" si="153"/>
        <v>112.333</v>
      </c>
      <c r="CC1661" s="14">
        <f t="shared" si="154"/>
        <v>1.2416180761857902</v>
      </c>
      <c r="CD1661" s="14">
        <f t="shared" si="155"/>
        <v>7905.0185211823436</v>
      </c>
      <c r="CE1661" s="101"/>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0">
        <v>46.034999999999997</v>
      </c>
      <c r="BZ1662" s="121" t="str">
        <f t="shared" si="151"/>
        <v>Michael AAF-Dugway Proving Ground</v>
      </c>
      <c r="CA1662" s="14">
        <f t="shared" si="152"/>
        <v>40.183</v>
      </c>
      <c r="CB1662" s="14">
        <f t="shared" si="153"/>
        <v>-112.93300000000001</v>
      </c>
      <c r="CC1662" s="14">
        <f t="shared" si="154"/>
        <v>1.244633285176401</v>
      </c>
      <c r="CD1662" s="14">
        <f t="shared" si="155"/>
        <v>7924.2154734281057</v>
      </c>
      <c r="CE1662" s="101"/>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0">
        <v>53.198999999999998</v>
      </c>
      <c r="BZ1663" s="121" t="str">
        <f t="shared" si="151"/>
        <v>Gokceada</v>
      </c>
      <c r="CA1663" s="14">
        <f t="shared" si="152"/>
        <v>40.183</v>
      </c>
      <c r="CB1663" s="14">
        <f t="shared" si="153"/>
        <v>25.9</v>
      </c>
      <c r="CC1663" s="14">
        <f t="shared" si="154"/>
        <v>0.3697337493957179</v>
      </c>
      <c r="CD1663" s="14">
        <f t="shared" si="155"/>
        <v>2353.986457621445</v>
      </c>
      <c r="CE1663" s="101"/>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0">
        <v>54.661000000000001</v>
      </c>
      <c r="BZ1664" s="121" t="str">
        <f t="shared" si="151"/>
        <v>Bursa</v>
      </c>
      <c r="CA1664" s="14">
        <f t="shared" si="152"/>
        <v>40.183</v>
      </c>
      <c r="CB1664" s="14">
        <f t="shared" si="153"/>
        <v>29.067</v>
      </c>
      <c r="CC1664" s="14">
        <f t="shared" si="154"/>
        <v>0.40207077568220345</v>
      </c>
      <c r="CD1664" s="14">
        <f t="shared" si="155"/>
        <v>2559.866829869165</v>
      </c>
      <c r="CE1664" s="101"/>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0">
        <v>68.153000000000006</v>
      </c>
      <c r="BZ1665" s="121" t="str">
        <f t="shared" si="151"/>
        <v>Zunhua</v>
      </c>
      <c r="CA1665" s="14">
        <f t="shared" si="152"/>
        <v>40.200000000000003</v>
      </c>
      <c r="CB1665" s="14">
        <f t="shared" si="153"/>
        <v>117.967</v>
      </c>
      <c r="CC1665" s="14">
        <f t="shared" si="154"/>
        <v>1.2855143304979544</v>
      </c>
      <c r="CD1665" s="14">
        <f t="shared" si="155"/>
        <v>8184.4931116410808</v>
      </c>
      <c r="CE1665" s="101"/>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0">
        <v>56.895000000000003</v>
      </c>
      <c r="BZ1666" s="121" t="str">
        <f t="shared" si="151"/>
        <v>Bayburt</v>
      </c>
      <c r="CA1666" s="14">
        <f t="shared" si="152"/>
        <v>40.25</v>
      </c>
      <c r="CB1666" s="14">
        <f t="shared" si="153"/>
        <v>40.232999999999997</v>
      </c>
      <c r="CC1666" s="14">
        <f t="shared" si="154"/>
        <v>0.51994521664509841</v>
      </c>
      <c r="CD1666" s="14">
        <f t="shared" si="155"/>
        <v>3310.3388605665245</v>
      </c>
      <c r="CE1666" s="101"/>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0">
        <v>42.457999999999998</v>
      </c>
      <c r="BZ1667" s="121"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1"/>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0">
        <v>67.224000000000004</v>
      </c>
      <c r="BZ1668" s="121" t="str">
        <f t="shared" si="151"/>
        <v>Suizhong</v>
      </c>
      <c r="CA1668" s="14">
        <f t="shared" si="152"/>
        <v>40.35</v>
      </c>
      <c r="CB1668" s="14">
        <f t="shared" si="153"/>
        <v>120.35</v>
      </c>
      <c r="CC1668" s="14">
        <f t="shared" si="154"/>
        <v>1.3012711702315793</v>
      </c>
      <c r="CD1668" s="14">
        <f t="shared" si="155"/>
        <v>8284.81229377819</v>
      </c>
      <c r="CE1668" s="101"/>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0">
        <v>58.954000000000001</v>
      </c>
      <c r="BZ1669" s="121" t="str">
        <f t="shared" si="151"/>
        <v>Teruel</v>
      </c>
      <c r="CA1669" s="14">
        <f t="shared" si="152"/>
        <v>40.350999999999999</v>
      </c>
      <c r="CB1669" s="14">
        <f t="shared" si="153"/>
        <v>-1.1240000000000001</v>
      </c>
      <c r="CC1669" s="14">
        <f t="shared" si="154"/>
        <v>0.19497820266004351</v>
      </c>
      <c r="CD1669" s="14">
        <f t="shared" si="155"/>
        <v>1241.3690915239656</v>
      </c>
      <c r="CE1669" s="101"/>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0">
        <v>59.286999999999999</v>
      </c>
      <c r="BZ1670" s="121" t="str">
        <f t="shared" si="151"/>
        <v>Changjin up AFB</v>
      </c>
      <c r="CA1670" s="14">
        <f t="shared" si="152"/>
        <v>40.366999999999997</v>
      </c>
      <c r="CB1670" s="14">
        <f t="shared" si="153"/>
        <v>127.25</v>
      </c>
      <c r="CC1670" s="14">
        <f t="shared" si="154"/>
        <v>1.3498731026919635</v>
      </c>
      <c r="CD1670" s="14">
        <f t="shared" si="155"/>
        <v>8594.2465583346748</v>
      </c>
      <c r="CE1670" s="101"/>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0">
        <v>52.843000000000004</v>
      </c>
      <c r="BZ1671" s="121" t="str">
        <f t="shared" si="151"/>
        <v>Fergana Intl AP</v>
      </c>
      <c r="CA1671" s="14">
        <f t="shared" si="152"/>
        <v>40.366999999999997</v>
      </c>
      <c r="CB1671" s="14">
        <f t="shared" si="153"/>
        <v>71.75</v>
      </c>
      <c r="CC1671" s="14">
        <f t="shared" si="154"/>
        <v>0.8571057794540059</v>
      </c>
      <c r="CD1671" s="14">
        <f t="shared" si="155"/>
        <v>5456.9413824984449</v>
      </c>
      <c r="CE1671" s="101"/>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0">
        <v>70.378</v>
      </c>
      <c r="BZ1672" s="121" t="str">
        <f t="shared" si="151"/>
        <v>Shuangchengtzu AP</v>
      </c>
      <c r="CA1672" s="14">
        <f t="shared" si="152"/>
        <v>40.4</v>
      </c>
      <c r="CB1672" s="14">
        <f t="shared" si="153"/>
        <v>99.8</v>
      </c>
      <c r="CC1672" s="14">
        <f t="shared" si="154"/>
        <v>1.1310414144965286</v>
      </c>
      <c r="CD1672" s="14">
        <f t="shared" si="155"/>
        <v>7201.0093130131409</v>
      </c>
      <c r="CE1672" s="101"/>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0">
        <v>58.095999999999997</v>
      </c>
      <c r="BZ1673" s="121"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1"/>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0">
        <v>66.811000000000007</v>
      </c>
      <c r="BZ1674" s="121" t="str">
        <f t="shared" si="157"/>
        <v>Aral</v>
      </c>
      <c r="CA1674" s="14">
        <f t="shared" si="158"/>
        <v>40.548000000000002</v>
      </c>
      <c r="CB1674" s="14">
        <f t="shared" si="159"/>
        <v>81.281000000000006</v>
      </c>
      <c r="CC1674" s="14">
        <f t="shared" si="160"/>
        <v>0.95249629077757803</v>
      </c>
      <c r="CD1674" s="14">
        <f t="shared" si="161"/>
        <v>6064.2648205353262</v>
      </c>
      <c r="CE1674" s="101"/>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0">
        <v>67.756</v>
      </c>
      <c r="BZ1675" s="121" t="str">
        <f t="shared" si="157"/>
        <v>Tikanlik</v>
      </c>
      <c r="CA1675" s="14">
        <f t="shared" si="158"/>
        <v>40.633000000000003</v>
      </c>
      <c r="CB1675" s="14">
        <f t="shared" si="159"/>
        <v>87.7</v>
      </c>
      <c r="CC1675" s="14">
        <f t="shared" si="160"/>
        <v>1.0148130960471284</v>
      </c>
      <c r="CD1675" s="14">
        <f t="shared" si="161"/>
        <v>6461.0176620773955</v>
      </c>
      <c r="CE1675" s="101"/>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0">
        <v>52.357999999999997</v>
      </c>
      <c r="BZ1676" s="121" t="str">
        <f t="shared" si="157"/>
        <v>Isola di Ponza</v>
      </c>
      <c r="CA1676" s="14">
        <f t="shared" si="158"/>
        <v>40.911999999999999</v>
      </c>
      <c r="CB1676" s="14">
        <f t="shared" si="159"/>
        <v>12.957000000000001</v>
      </c>
      <c r="CC1676" s="14">
        <f t="shared" si="160"/>
        <v>0.24220747753006935</v>
      </c>
      <c r="CD1676" s="14">
        <f t="shared" si="161"/>
        <v>1542.0640473645572</v>
      </c>
      <c r="CE1676" s="101"/>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0">
        <v>51.031999999999996</v>
      </c>
      <c r="BZ1677" s="121" t="str">
        <f t="shared" si="157"/>
        <v>East Hampton AP</v>
      </c>
      <c r="CA1677" s="14">
        <f t="shared" si="158"/>
        <v>40.96</v>
      </c>
      <c r="CB1677" s="14">
        <f t="shared" si="159"/>
        <v>-72.251999999999995</v>
      </c>
      <c r="CC1677" s="14">
        <f t="shared" si="160"/>
        <v>0.85382083864256986</v>
      </c>
      <c r="CD1677" s="14">
        <f t="shared" si="161"/>
        <v>5436.0271267756543</v>
      </c>
      <c r="CE1677" s="101"/>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0">
        <v>65.387</v>
      </c>
      <c r="BZ1678" s="121" t="str">
        <f t="shared" si="157"/>
        <v>Haliut</v>
      </c>
      <c r="CA1678" s="14">
        <f t="shared" si="158"/>
        <v>41.567</v>
      </c>
      <c r="CB1678" s="14">
        <f t="shared" si="159"/>
        <v>108.517</v>
      </c>
      <c r="CC1678" s="14">
        <f t="shared" si="160"/>
        <v>1.1911740990877271</v>
      </c>
      <c r="CD1678" s="14">
        <f t="shared" si="161"/>
        <v>7583.8564981009258</v>
      </c>
      <c r="CE1678" s="101"/>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0">
        <v>62.420999999999999</v>
      </c>
      <c r="BZ1679" s="121" t="str">
        <f t="shared" si="157"/>
        <v>Kuqa</v>
      </c>
      <c r="CA1679" s="14">
        <f t="shared" si="158"/>
        <v>41.716999999999999</v>
      </c>
      <c r="CB1679" s="14">
        <f t="shared" si="159"/>
        <v>82.95</v>
      </c>
      <c r="CC1679" s="14">
        <f t="shared" si="160"/>
        <v>0.95572764752577033</v>
      </c>
      <c r="CD1679" s="14">
        <f t="shared" si="161"/>
        <v>6084.8379222265312</v>
      </c>
      <c r="CE1679" s="101"/>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0">
        <v>55.292000000000002</v>
      </c>
      <c r="BZ1680" s="121" t="str">
        <f t="shared" si="157"/>
        <v>Tamdybulaq</v>
      </c>
      <c r="CA1680" s="14">
        <f t="shared" si="158"/>
        <v>41.761000000000003</v>
      </c>
      <c r="CB1680" s="14">
        <f t="shared" si="159"/>
        <v>64.629000000000005</v>
      </c>
      <c r="CC1680" s="14">
        <f t="shared" si="160"/>
        <v>0.76775958999252836</v>
      </c>
      <c r="CD1680" s="14">
        <f t="shared" si="161"/>
        <v>4888.1003708890412</v>
      </c>
      <c r="CE1680" s="101"/>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0">
        <v>63.491</v>
      </c>
      <c r="BZ1681" s="121" t="str">
        <f t="shared" si="157"/>
        <v>Mazong Shan</v>
      </c>
      <c r="CA1681" s="14">
        <f t="shared" si="158"/>
        <v>41.8</v>
      </c>
      <c r="CB1681" s="14">
        <f t="shared" si="159"/>
        <v>97.033000000000001</v>
      </c>
      <c r="CC1681" s="14">
        <f t="shared" si="160"/>
        <v>1.0882809719729449</v>
      </c>
      <c r="CD1681" s="14">
        <f t="shared" si="161"/>
        <v>6928.7661034415842</v>
      </c>
      <c r="CE1681" s="101"/>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0">
        <v>51.408000000000001</v>
      </c>
      <c r="BZ1682" s="121" t="str">
        <f t="shared" si="157"/>
        <v>Dashoguz</v>
      </c>
      <c r="CA1682" s="14">
        <f t="shared" si="158"/>
        <v>41.832999999999998</v>
      </c>
      <c r="CB1682" s="14">
        <f t="shared" si="159"/>
        <v>59.982999999999997</v>
      </c>
      <c r="CC1682" s="14">
        <f t="shared" si="160"/>
        <v>0.71772652840039552</v>
      </c>
      <c r="CD1682" s="14">
        <f t="shared" si="161"/>
        <v>4569.5545264436487</v>
      </c>
      <c r="CE1682" s="101"/>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0">
        <v>63.255000000000003</v>
      </c>
      <c r="BZ1683" s="121" t="str">
        <f t="shared" si="157"/>
        <v>Ejin Qi</v>
      </c>
      <c r="CA1683" s="14">
        <f t="shared" si="158"/>
        <v>41.95</v>
      </c>
      <c r="CB1683" s="14">
        <f t="shared" si="159"/>
        <v>101.06699999999999</v>
      </c>
      <c r="CC1683" s="14">
        <f t="shared" si="160"/>
        <v>1.1224299631590362</v>
      </c>
      <c r="CD1683" s="14">
        <f t="shared" si="161"/>
        <v>7146.1827253347001</v>
      </c>
      <c r="CE1683" s="101"/>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0">
        <v>47.829000000000001</v>
      </c>
      <c r="BZ1684" s="121" t="str">
        <f t="shared" si="157"/>
        <v>Inebolu</v>
      </c>
      <c r="CA1684" s="14">
        <f t="shared" si="158"/>
        <v>41.982999999999997</v>
      </c>
      <c r="CB1684" s="14">
        <f t="shared" si="159"/>
        <v>33.783000000000001</v>
      </c>
      <c r="CC1684" s="14">
        <f t="shared" si="160"/>
        <v>0.43313909665558858</v>
      </c>
      <c r="CD1684" s="14">
        <f t="shared" si="161"/>
        <v>2757.6697270942996</v>
      </c>
      <c r="CE1684" s="101"/>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0">
        <v>62.79</v>
      </c>
      <c r="BZ1685" s="121" t="str">
        <f t="shared" si="157"/>
        <v>Shara Moron Sume</v>
      </c>
      <c r="CA1685" s="14">
        <f t="shared" si="158"/>
        <v>42.033000000000001</v>
      </c>
      <c r="CB1685" s="14">
        <f t="shared" si="159"/>
        <v>111.533</v>
      </c>
      <c r="CC1685" s="14">
        <f t="shared" si="160"/>
        <v>1.2094419351033949</v>
      </c>
      <c r="CD1685" s="14">
        <f t="shared" si="161"/>
        <v>7700.1624578928377</v>
      </c>
      <c r="CE1685" s="101"/>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0">
        <v>45.820999999999998</v>
      </c>
      <c r="BZ1686" s="121" t="str">
        <f t="shared" si="157"/>
        <v>Lakeview</v>
      </c>
      <c r="CA1686" s="14">
        <f t="shared" si="158"/>
        <v>42.22</v>
      </c>
      <c r="CB1686" s="14">
        <f t="shared" si="159"/>
        <v>-120.35</v>
      </c>
      <c r="CC1686" s="14">
        <f t="shared" si="160"/>
        <v>1.272754804505833</v>
      </c>
      <c r="CD1686" s="14">
        <f t="shared" si="161"/>
        <v>8103.2569479416288</v>
      </c>
      <c r="CE1686" s="101"/>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0">
        <v>58.244999999999997</v>
      </c>
      <c r="BZ1687" s="121" t="str">
        <f t="shared" si="157"/>
        <v>Darkhan</v>
      </c>
      <c r="CA1687" s="14">
        <f t="shared" si="158"/>
        <v>42.317</v>
      </c>
      <c r="CB1687" s="14">
        <f t="shared" si="159"/>
        <v>77.900000000000006</v>
      </c>
      <c r="CC1687" s="14">
        <f t="shared" si="160"/>
        <v>0.8987610656578765</v>
      </c>
      <c r="CD1687" s="14">
        <f t="shared" si="161"/>
        <v>5722.1483855716479</v>
      </c>
      <c r="CE1687" s="101"/>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0">
        <v>62.048000000000002</v>
      </c>
      <c r="BZ1688" s="121" t="str">
        <f t="shared" si="157"/>
        <v>Bugt</v>
      </c>
      <c r="CA1688" s="14">
        <f t="shared" si="158"/>
        <v>42.332999999999998</v>
      </c>
      <c r="CB1688" s="14">
        <f t="shared" si="159"/>
        <v>120.7</v>
      </c>
      <c r="CC1688" s="14">
        <f t="shared" si="160"/>
        <v>1.2751047535637732</v>
      </c>
      <c r="CD1688" s="14">
        <f t="shared" si="161"/>
        <v>8118.2183851042701</v>
      </c>
      <c r="CE1688" s="101"/>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0">
        <v>60.841000000000001</v>
      </c>
      <c r="BZ1689" s="121" t="str">
        <f t="shared" si="157"/>
        <v>Jurh</v>
      </c>
      <c r="CA1689" s="14">
        <f t="shared" si="158"/>
        <v>42.4</v>
      </c>
      <c r="CB1689" s="14">
        <f t="shared" si="159"/>
        <v>112.9</v>
      </c>
      <c r="CC1689" s="14">
        <f t="shared" si="160"/>
        <v>1.2152572919457088</v>
      </c>
      <c r="CD1689" s="14">
        <f t="shared" si="161"/>
        <v>7737.1871311216582</v>
      </c>
      <c r="CE1689" s="101"/>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0">
        <v>48.100999999999999</v>
      </c>
      <c r="BZ1690" s="121" t="str">
        <f t="shared" si="157"/>
        <v>Pescara Abruzzo AP</v>
      </c>
      <c r="CA1690" s="14">
        <f t="shared" si="158"/>
        <v>42.436999999999998</v>
      </c>
      <c r="CB1690" s="14">
        <f t="shared" si="159"/>
        <v>14.186999999999999</v>
      </c>
      <c r="CC1690" s="14">
        <f t="shared" si="160"/>
        <v>0.23157367303390897</v>
      </c>
      <c r="CD1690" s="14">
        <f t="shared" si="161"/>
        <v>1474.3617296349289</v>
      </c>
      <c r="CE1690" s="101"/>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0">
        <v>47.707999999999998</v>
      </c>
      <c r="BZ1691" s="121" t="str">
        <f t="shared" si="157"/>
        <v>Aul Turara Ryskulova</v>
      </c>
      <c r="CA1691" s="14">
        <f t="shared" si="158"/>
        <v>42.482999999999997</v>
      </c>
      <c r="CB1691" s="14">
        <f t="shared" si="159"/>
        <v>70.3</v>
      </c>
      <c r="CC1691" s="14">
        <f t="shared" si="160"/>
        <v>0.81954490171193539</v>
      </c>
      <c r="CD1691" s="14">
        <f t="shared" si="161"/>
        <v>5217.8022785196608</v>
      </c>
      <c r="CE1691" s="101"/>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0">
        <v>43.534999999999997</v>
      </c>
      <c r="BZ1692" s="121" t="str">
        <f t="shared" si="157"/>
        <v>Cape Cavallo</v>
      </c>
      <c r="CA1692" s="14">
        <f t="shared" si="158"/>
        <v>42.511000000000003</v>
      </c>
      <c r="CB1692" s="14">
        <f t="shared" si="159"/>
        <v>8.6760000000000002</v>
      </c>
      <c r="CC1692" s="14">
        <f t="shared" si="160"/>
        <v>0.18818230201002764</v>
      </c>
      <c r="CD1692" s="14">
        <f t="shared" si="161"/>
        <v>1198.1015831517277</v>
      </c>
      <c r="CE1692" s="101"/>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0">
        <v>44.890999999999998</v>
      </c>
      <c r="BZ1693" s="121" t="str">
        <f t="shared" si="157"/>
        <v>Oni</v>
      </c>
      <c r="CA1693" s="14">
        <f t="shared" si="158"/>
        <v>42.582999999999998</v>
      </c>
      <c r="CB1693" s="14">
        <f t="shared" si="159"/>
        <v>43.45</v>
      </c>
      <c r="CC1693" s="14">
        <f t="shared" si="160"/>
        <v>0.53206344661057203</v>
      </c>
      <c r="CD1693" s="14">
        <f t="shared" si="161"/>
        <v>3387.4920803515447</v>
      </c>
      <c r="CE1693" s="101"/>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0">
        <v>46.051000000000002</v>
      </c>
      <c r="BZ1694" s="121" t="str">
        <f t="shared" si="157"/>
        <v>Gali</v>
      </c>
      <c r="CA1694" s="14">
        <f t="shared" si="158"/>
        <v>42.633000000000003</v>
      </c>
      <c r="CB1694" s="14">
        <f t="shared" si="159"/>
        <v>41.7</v>
      </c>
      <c r="CC1694" s="14">
        <f t="shared" si="160"/>
        <v>0.51258479114699962</v>
      </c>
      <c r="CD1694" s="14">
        <f t="shared" si="161"/>
        <v>3263.4771878813185</v>
      </c>
      <c r="CE1694" s="101"/>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0">
        <v>43.384</v>
      </c>
      <c r="BZ1695" s="121" t="str">
        <f t="shared" si="157"/>
        <v>Soda Springs Tigert AP</v>
      </c>
      <c r="CA1695" s="14">
        <f t="shared" si="158"/>
        <v>42.65</v>
      </c>
      <c r="CB1695" s="14">
        <f t="shared" si="159"/>
        <v>-111.583</v>
      </c>
      <c r="CC1695" s="14">
        <f t="shared" si="160"/>
        <v>1.1997936115761278</v>
      </c>
      <c r="CD1695" s="14">
        <f t="shared" si="161"/>
        <v>7638.7344087654401</v>
      </c>
      <c r="CE1695" s="101"/>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0">
        <v>60.287999999999997</v>
      </c>
      <c r="BZ1696" s="121" t="str">
        <f t="shared" si="157"/>
        <v>Balguntay</v>
      </c>
      <c r="CA1696" s="14">
        <f t="shared" si="158"/>
        <v>42.667000000000002</v>
      </c>
      <c r="CB1696" s="14">
        <f t="shared" si="159"/>
        <v>86.332999999999998</v>
      </c>
      <c r="CC1696" s="14">
        <f t="shared" si="160"/>
        <v>0.97776124071376991</v>
      </c>
      <c r="CD1696" s="14">
        <f t="shared" si="161"/>
        <v>6225.1193546412369</v>
      </c>
      <c r="CE1696" s="101"/>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0">
        <v>49.206000000000003</v>
      </c>
      <c r="BZ1697" s="121" t="str">
        <f t="shared" si="157"/>
        <v>Calamita Mtn</v>
      </c>
      <c r="CA1697" s="14">
        <f t="shared" si="158"/>
        <v>42.731000000000002</v>
      </c>
      <c r="CB1697" s="14">
        <f t="shared" si="159"/>
        <v>10.396000000000001</v>
      </c>
      <c r="CC1697" s="14">
        <f t="shared" si="160"/>
        <v>0.19699141537963913</v>
      </c>
      <c r="CD1697" s="14">
        <f t="shared" si="161"/>
        <v>1254.1866270775492</v>
      </c>
      <c r="CE1697" s="101"/>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0">
        <v>47.161999999999999</v>
      </c>
      <c r="BZ1698" s="121" t="str">
        <f t="shared" si="157"/>
        <v>Cherokee County Rgnl AP</v>
      </c>
      <c r="CA1698" s="14">
        <f t="shared" si="158"/>
        <v>42.732999999999997</v>
      </c>
      <c r="CB1698" s="14">
        <f t="shared" si="159"/>
        <v>-95.555999999999997</v>
      </c>
      <c r="CC1698" s="14">
        <f t="shared" si="160"/>
        <v>1.0614709579834136</v>
      </c>
      <c r="CD1698" s="14">
        <f t="shared" si="161"/>
        <v>6758.0745991817103</v>
      </c>
      <c r="CE1698" s="101"/>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0">
        <v>46.857999999999997</v>
      </c>
      <c r="BZ1699" s="121" t="str">
        <f t="shared" si="157"/>
        <v>Pinedale Wenz Field</v>
      </c>
      <c r="CA1699" s="14">
        <f t="shared" si="158"/>
        <v>42.795999999999999</v>
      </c>
      <c r="CB1699" s="14">
        <f t="shared" si="159"/>
        <v>-109.807</v>
      </c>
      <c r="CC1699" s="14">
        <f t="shared" si="160"/>
        <v>1.1835253441137903</v>
      </c>
      <c r="CD1699" s="14">
        <f t="shared" si="161"/>
        <v>7535.1591161179749</v>
      </c>
      <c r="CE1699" s="101"/>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0">
        <v>43.594000000000001</v>
      </c>
      <c r="BZ1700" s="121" t="str">
        <f t="shared" si="157"/>
        <v>Douglas Converse County AP</v>
      </c>
      <c r="CA1700" s="14">
        <f t="shared" si="158"/>
        <v>42.8</v>
      </c>
      <c r="CB1700" s="14">
        <f t="shared" si="159"/>
        <v>-105.383</v>
      </c>
      <c r="CC1700" s="14">
        <f t="shared" si="160"/>
        <v>1.1468715036812271</v>
      </c>
      <c r="CD1700" s="14">
        <f t="shared" si="161"/>
        <v>7301.794852944573</v>
      </c>
      <c r="CE1700" s="101"/>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0">
        <v>44.39</v>
      </c>
      <c r="BZ1701" s="121" t="str">
        <f t="shared" si="157"/>
        <v>Jaffrey AP-Silver Ranch</v>
      </c>
      <c r="CA1701" s="14">
        <f t="shared" si="158"/>
        <v>42.805</v>
      </c>
      <c r="CB1701" s="14">
        <f t="shared" si="159"/>
        <v>-72.001000000000005</v>
      </c>
      <c r="CC1701" s="14">
        <f t="shared" si="160"/>
        <v>0.83163115171726754</v>
      </c>
      <c r="CD1701" s="14">
        <f t="shared" si="161"/>
        <v>5294.7518912679634</v>
      </c>
      <c r="CE1701" s="101"/>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0">
        <v>59.241999999999997</v>
      </c>
      <c r="BZ1702" s="121" t="str">
        <f t="shared" si="157"/>
        <v>Hami Kumul</v>
      </c>
      <c r="CA1702" s="14">
        <f t="shared" si="158"/>
        <v>42.817</v>
      </c>
      <c r="CB1702" s="14">
        <f t="shared" si="159"/>
        <v>93.516999999999996</v>
      </c>
      <c r="CC1702" s="14">
        <f t="shared" si="160"/>
        <v>1.0436151014302071</v>
      </c>
      <c r="CD1702" s="14">
        <f t="shared" si="161"/>
        <v>6644.3915919253368</v>
      </c>
      <c r="CE1702" s="101"/>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0">
        <v>34.889000000000003</v>
      </c>
      <c r="BZ1703" s="121" t="str">
        <f t="shared" si="157"/>
        <v>Makhachkala Uytash AP</v>
      </c>
      <c r="CA1703" s="14">
        <f t="shared" si="158"/>
        <v>42.817</v>
      </c>
      <c r="CB1703" s="14">
        <f t="shared" si="159"/>
        <v>47.652000000000001</v>
      </c>
      <c r="CC1703" s="14">
        <f t="shared" si="160"/>
        <v>0.57550216228823281</v>
      </c>
      <c r="CD1703" s="14">
        <f t="shared" si="161"/>
        <v>3664.0536563742994</v>
      </c>
      <c r="CE1703" s="101"/>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0">
        <v>40.134</v>
      </c>
      <c r="BZ1704" s="121" t="str">
        <f t="shared" si="157"/>
        <v>Kolasin</v>
      </c>
      <c r="CA1704" s="14">
        <f t="shared" si="158"/>
        <v>42.822000000000003</v>
      </c>
      <c r="CB1704" s="14">
        <f t="shared" si="159"/>
        <v>19.518000000000001</v>
      </c>
      <c r="CC1704" s="14">
        <f t="shared" si="160"/>
        <v>0.27638761408610912</v>
      </c>
      <c r="CD1704" s="14">
        <f t="shared" si="161"/>
        <v>1759.678962703149</v>
      </c>
      <c r="CE1704" s="101"/>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0">
        <v>48.154000000000003</v>
      </c>
      <c r="BZ1705" s="121" t="str">
        <f t="shared" si="157"/>
        <v>Chadron Muni AP</v>
      </c>
      <c r="CA1705" s="14">
        <f t="shared" si="158"/>
        <v>42.837000000000003</v>
      </c>
      <c r="CB1705" s="14">
        <f t="shared" si="159"/>
        <v>-103.098</v>
      </c>
      <c r="CC1705" s="14">
        <f t="shared" si="160"/>
        <v>1.1269282668286258</v>
      </c>
      <c r="CD1705" s="14">
        <f t="shared" si="161"/>
        <v>7174.8221068836901</v>
      </c>
      <c r="CE1705" s="101"/>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0">
        <v>46.12</v>
      </c>
      <c r="BZ1706" s="121" t="str">
        <f t="shared" si="157"/>
        <v>Taraz AP</v>
      </c>
      <c r="CA1706" s="14">
        <f t="shared" si="158"/>
        <v>42.85</v>
      </c>
      <c r="CB1706" s="14">
        <f t="shared" si="159"/>
        <v>71.3</v>
      </c>
      <c r="CC1706" s="14">
        <f t="shared" si="160"/>
        <v>0.8260211806868254</v>
      </c>
      <c r="CD1706" s="14">
        <f t="shared" si="161"/>
        <v>5259.0348493292913</v>
      </c>
      <c r="CE1706" s="101"/>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0">
        <v>44.996000000000002</v>
      </c>
      <c r="BZ1707" s="121" t="str">
        <f t="shared" si="157"/>
        <v>Bishkek</v>
      </c>
      <c r="CA1707" s="14">
        <f t="shared" si="158"/>
        <v>42.85</v>
      </c>
      <c r="CB1707" s="14">
        <f t="shared" si="159"/>
        <v>74.533000000000001</v>
      </c>
      <c r="CC1707" s="14">
        <f t="shared" si="160"/>
        <v>0.85901916735059636</v>
      </c>
      <c r="CD1707" s="14">
        <f t="shared" si="161"/>
        <v>5469.1233626506819</v>
      </c>
      <c r="CE1707" s="101"/>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0">
        <v>55.786000000000001</v>
      </c>
      <c r="BZ1708" s="121" t="str">
        <f t="shared" si="157"/>
        <v>Yanji</v>
      </c>
      <c r="CA1708" s="14">
        <f t="shared" si="158"/>
        <v>42.866999999999997</v>
      </c>
      <c r="CB1708" s="14">
        <f t="shared" si="159"/>
        <v>129.5</v>
      </c>
      <c r="CC1708" s="14">
        <f t="shared" si="160"/>
        <v>1.3268080893668908</v>
      </c>
      <c r="CD1708" s="14">
        <f t="shared" si="161"/>
        <v>8447.3983760932188</v>
      </c>
      <c r="CE1708" s="101"/>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0">
        <v>41.869</v>
      </c>
      <c r="BZ1709" s="121" t="str">
        <f t="shared" si="157"/>
        <v>Vitoria AP</v>
      </c>
      <c r="CA1709" s="14">
        <f t="shared" si="158"/>
        <v>42.872</v>
      </c>
      <c r="CB1709" s="14">
        <f t="shared" si="159"/>
        <v>-2.7330000000000001</v>
      </c>
      <c r="CC1709" s="14">
        <f t="shared" si="160"/>
        <v>0.1537643371230992</v>
      </c>
      <c r="CD1709" s="14">
        <f t="shared" si="161"/>
        <v>978.97248450943266</v>
      </c>
      <c r="CE1709" s="101"/>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0">
        <v>43.737000000000002</v>
      </c>
      <c r="BZ1710" s="121" t="str">
        <f t="shared" si="157"/>
        <v>Santiago de Compostela AP</v>
      </c>
      <c r="CA1710" s="14">
        <f t="shared" si="158"/>
        <v>42.887999999999998</v>
      </c>
      <c r="CB1710" s="14">
        <f t="shared" si="159"/>
        <v>-8.4109999999999996</v>
      </c>
      <c r="CC1710" s="14">
        <f t="shared" si="160"/>
        <v>0.17948912356965688</v>
      </c>
      <c r="CD1710" s="14">
        <f t="shared" si="161"/>
        <v>1142.754662953708</v>
      </c>
      <c r="CE1710" s="101"/>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0">
        <v>38.021999999999998</v>
      </c>
      <c r="BZ1711" s="121" t="str">
        <f t="shared" si="157"/>
        <v>Bennington Morse State AP</v>
      </c>
      <c r="CA1711" s="14">
        <f t="shared" si="158"/>
        <v>42.890999999999998</v>
      </c>
      <c r="CB1711" s="14">
        <f t="shared" si="159"/>
        <v>-73.247</v>
      </c>
      <c r="CC1711" s="14">
        <f t="shared" si="160"/>
        <v>0.84347039326858042</v>
      </c>
      <c r="CD1711" s="14">
        <f t="shared" si="161"/>
        <v>5370.1288735581902</v>
      </c>
      <c r="CE1711" s="101"/>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0">
        <v>51.476999999999997</v>
      </c>
      <c r="BZ1712" s="121" t="str">
        <f t="shared" si="157"/>
        <v>Tokachi AP</v>
      </c>
      <c r="CA1712" s="14">
        <f t="shared" si="158"/>
        <v>42.890999999999998</v>
      </c>
      <c r="CB1712" s="14">
        <f t="shared" si="159"/>
        <v>143.15799999999999</v>
      </c>
      <c r="CC1712" s="14">
        <f t="shared" si="160"/>
        <v>1.4028382459725046</v>
      </c>
      <c r="CD1712" s="14">
        <f t="shared" si="161"/>
        <v>8931.4601078473861</v>
      </c>
      <c r="CE1712" s="101"/>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0">
        <v>47.802999999999997</v>
      </c>
      <c r="BZ1713" s="121" t="str">
        <f t="shared" si="157"/>
        <v>Casper Natrona County Intl AP</v>
      </c>
      <c r="CA1713" s="14">
        <f t="shared" si="158"/>
        <v>42.898000000000003</v>
      </c>
      <c r="CB1713" s="14">
        <f t="shared" si="159"/>
        <v>-106.474</v>
      </c>
      <c r="CC1713" s="14">
        <f t="shared" si="160"/>
        <v>1.154737040900395</v>
      </c>
      <c r="CD1713" s="14">
        <f t="shared" si="161"/>
        <v>7351.8724239699386</v>
      </c>
      <c r="CE1713" s="101"/>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0">
        <v>55.018000000000001</v>
      </c>
      <c r="BZ1714" s="121" t="str">
        <f t="shared" si="157"/>
        <v>Rome MS</v>
      </c>
      <c r="CA1714" s="14">
        <f t="shared" si="158"/>
        <v>42.9</v>
      </c>
      <c r="CB1714" s="14">
        <f t="shared" si="159"/>
        <v>-117.65</v>
      </c>
      <c r="CC1714" s="14">
        <f t="shared" si="160"/>
        <v>1.2431464640994654</v>
      </c>
      <c r="CD1714" s="14">
        <f t="shared" si="161"/>
        <v>7914.7493192408492</v>
      </c>
      <c r="CE1714" s="101"/>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0">
        <v>59.87</v>
      </c>
      <c r="BZ1715" s="121" t="str">
        <f t="shared" si="157"/>
        <v>Shine Usa</v>
      </c>
      <c r="CA1715" s="14">
        <f t="shared" si="158"/>
        <v>42.9</v>
      </c>
      <c r="CB1715" s="14">
        <f t="shared" si="159"/>
        <v>100.217</v>
      </c>
      <c r="CC1715" s="14">
        <f t="shared" si="160"/>
        <v>1.1028353288338217</v>
      </c>
      <c r="CD1715" s="14">
        <f t="shared" si="161"/>
        <v>7021.4294294319452</v>
      </c>
      <c r="CE1715" s="101"/>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0">
        <v>38.112000000000002</v>
      </c>
      <c r="BZ1716" s="121" t="str">
        <f t="shared" si="157"/>
        <v>Pocatello Rgnl AP</v>
      </c>
      <c r="CA1716" s="14">
        <f t="shared" si="158"/>
        <v>42.917000000000002</v>
      </c>
      <c r="CB1716" s="14">
        <f t="shared" si="159"/>
        <v>-112.6</v>
      </c>
      <c r="CC1716" s="14">
        <f t="shared" si="160"/>
        <v>1.2041945307019095</v>
      </c>
      <c r="CD1716" s="14">
        <f t="shared" si="161"/>
        <v>7666.7537714557793</v>
      </c>
      <c r="CE1716" s="101"/>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0">
        <v>37.002000000000002</v>
      </c>
      <c r="BZ1717" s="121" t="str">
        <f t="shared" si="157"/>
        <v>Gooding Muni AP</v>
      </c>
      <c r="CA1717" s="14">
        <f t="shared" si="158"/>
        <v>42.917000000000002</v>
      </c>
      <c r="CB1717" s="14">
        <f t="shared" si="159"/>
        <v>-114.767</v>
      </c>
      <c r="CC1717" s="14">
        <f t="shared" si="160"/>
        <v>1.2210667975566294</v>
      </c>
      <c r="CD1717" s="14">
        <f t="shared" si="161"/>
        <v>7774.1745512744947</v>
      </c>
      <c r="CE1717" s="101"/>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0">
        <v>44.866999999999997</v>
      </c>
      <c r="BZ1718" s="121" t="str">
        <f t="shared" si="157"/>
        <v>Yankton Gurney Muni AP</v>
      </c>
      <c r="CA1718" s="14">
        <f t="shared" si="158"/>
        <v>42.917000000000002</v>
      </c>
      <c r="CB1718" s="14">
        <f t="shared" si="159"/>
        <v>-97.382999999999996</v>
      </c>
      <c r="CC1718" s="14">
        <f t="shared" si="160"/>
        <v>1.0757026325812062</v>
      </c>
      <c r="CD1718" s="14">
        <f t="shared" si="161"/>
        <v>6848.6835017426274</v>
      </c>
      <c r="CE1718" s="101"/>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0">
        <v>31.16</v>
      </c>
      <c r="BZ1719" s="121" t="str">
        <f t="shared" si="157"/>
        <v>Buffalo Niagara Intl AP</v>
      </c>
      <c r="CA1719" s="14">
        <f t="shared" si="158"/>
        <v>42.941000000000003</v>
      </c>
      <c r="CB1719" s="14">
        <f t="shared" si="159"/>
        <v>-78.718999999999994</v>
      </c>
      <c r="CC1719" s="14">
        <f t="shared" si="160"/>
        <v>0.89812815711589011</v>
      </c>
      <c r="CD1719" s="14">
        <f t="shared" si="161"/>
        <v>5718.118842314685</v>
      </c>
      <c r="CE1719" s="101"/>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0">
        <v>49.787999999999997</v>
      </c>
      <c r="BZ1720" s="121" t="str">
        <f t="shared" si="157"/>
        <v>Kulan</v>
      </c>
      <c r="CA1720" s="14">
        <f t="shared" si="158"/>
        <v>42.95</v>
      </c>
      <c r="CB1720" s="14">
        <f t="shared" si="159"/>
        <v>72.75</v>
      </c>
      <c r="CC1720" s="14">
        <f t="shared" si="160"/>
        <v>0.83981995055637138</v>
      </c>
      <c r="CD1720" s="14">
        <f t="shared" si="161"/>
        <v>5346.8875743181088</v>
      </c>
      <c r="CE1720" s="101"/>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0">
        <v>43.259</v>
      </c>
      <c r="BZ1721" s="121" t="str">
        <f t="shared" si="157"/>
        <v>Akkuduk</v>
      </c>
      <c r="CA1721" s="14">
        <f t="shared" si="158"/>
        <v>42.966999999999999</v>
      </c>
      <c r="CB1721" s="14">
        <f t="shared" si="159"/>
        <v>54.116999999999997</v>
      </c>
      <c r="CC1721" s="14">
        <f t="shared" si="160"/>
        <v>0.64390153687203944</v>
      </c>
      <c r="CD1721" s="14">
        <f t="shared" si="161"/>
        <v>4099.532434666</v>
      </c>
      <c r="CE1721" s="101"/>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0">
        <v>58.527000000000001</v>
      </c>
      <c r="BZ1722" s="121" t="str">
        <f t="shared" si="157"/>
        <v>Wudan Ongniud Qi</v>
      </c>
      <c r="CA1722" s="14">
        <f t="shared" si="158"/>
        <v>42.966999999999999</v>
      </c>
      <c r="CB1722" s="14">
        <f t="shared" si="159"/>
        <v>119.033</v>
      </c>
      <c r="CC1722" s="14">
        <f t="shared" si="160"/>
        <v>1.2538760884511313</v>
      </c>
      <c r="CD1722" s="14">
        <f t="shared" si="161"/>
        <v>7983.0616939171314</v>
      </c>
      <c r="CE1722" s="101"/>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0">
        <v>48.771999999999998</v>
      </c>
      <c r="BZ1723" s="121" t="str">
        <f t="shared" si="157"/>
        <v>CGS Isle of Shoals Lighthouse</v>
      </c>
      <c r="CA1723" s="14">
        <f t="shared" si="158"/>
        <v>42.966999999999999</v>
      </c>
      <c r="CB1723" s="14">
        <f t="shared" si="159"/>
        <v>-70.623000000000005</v>
      </c>
      <c r="CC1723" s="14">
        <f t="shared" si="160"/>
        <v>0.81579175586618546</v>
      </c>
      <c r="CD1723" s="14">
        <f t="shared" si="161"/>
        <v>5193.9070985183407</v>
      </c>
      <c r="CE1723" s="101"/>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0">
        <v>53.591999999999999</v>
      </c>
      <c r="BZ1724" s="121" t="str">
        <f t="shared" si="157"/>
        <v>Huadian</v>
      </c>
      <c r="CA1724" s="14">
        <f t="shared" si="158"/>
        <v>42.984999999999999</v>
      </c>
      <c r="CB1724" s="14">
        <f t="shared" si="159"/>
        <v>126.749</v>
      </c>
      <c r="CC1724" s="14">
        <f t="shared" si="160"/>
        <v>1.3072699498734357</v>
      </c>
      <c r="CD1724" s="14">
        <f t="shared" si="161"/>
        <v>8323.0047662323905</v>
      </c>
      <c r="CE1724" s="101"/>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0">
        <v>55.182000000000002</v>
      </c>
      <c r="BZ1725" s="121" t="str">
        <f t="shared" si="157"/>
        <v>Khatanbulag</v>
      </c>
      <c r="CA1725" s="14">
        <f t="shared" si="158"/>
        <v>43</v>
      </c>
      <c r="CB1725" s="14">
        <f t="shared" si="159"/>
        <v>109.14100000000001</v>
      </c>
      <c r="CC1725" s="14">
        <f t="shared" si="160"/>
        <v>1.1769923660076533</v>
      </c>
      <c r="CD1725" s="14">
        <f t="shared" si="161"/>
        <v>7493.5655585514332</v>
      </c>
      <c r="CE1725" s="101"/>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0">
        <v>45.015000000000001</v>
      </c>
      <c r="BZ1726" s="121" t="str">
        <f t="shared" si="157"/>
        <v>St Girons Antichan AP</v>
      </c>
      <c r="CA1726" s="14">
        <f t="shared" si="158"/>
        <v>43.005000000000003</v>
      </c>
      <c r="CB1726" s="14">
        <f t="shared" si="159"/>
        <v>1.107</v>
      </c>
      <c r="CC1726" s="14">
        <f t="shared" si="160"/>
        <v>0.14894794209936008</v>
      </c>
      <c r="CD1726" s="14">
        <f t="shared" si="161"/>
        <v>948.30790850313815</v>
      </c>
      <c r="CE1726" s="101"/>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0">
        <v>42.012999999999998</v>
      </c>
      <c r="BZ1727" s="121" t="str">
        <f t="shared" si="157"/>
        <v>Dimitrovgrad</v>
      </c>
      <c r="CA1727" s="14">
        <f t="shared" si="158"/>
        <v>43.017000000000003</v>
      </c>
      <c r="CB1727" s="14">
        <f t="shared" si="159"/>
        <v>22.75</v>
      </c>
      <c r="CC1727" s="14">
        <f t="shared" si="160"/>
        <v>0.30667897769259794</v>
      </c>
      <c r="CD1727" s="14">
        <f t="shared" si="161"/>
        <v>1952.5352000066177</v>
      </c>
      <c r="CE1727" s="101"/>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0">
        <v>52.378</v>
      </c>
      <c r="BZ1728" s="121" t="str">
        <f t="shared" si="157"/>
        <v>Pine Ridge AP</v>
      </c>
      <c r="CA1728" s="14">
        <f t="shared" si="158"/>
        <v>43.026000000000003</v>
      </c>
      <c r="CB1728" s="14">
        <f t="shared" si="159"/>
        <v>-102.51600000000001</v>
      </c>
      <c r="CC1728" s="14">
        <f t="shared" si="160"/>
        <v>1.1194804142038381</v>
      </c>
      <c r="CD1728" s="14">
        <f t="shared" si="161"/>
        <v>7127.4038112973003</v>
      </c>
      <c r="CE1728" s="101"/>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0">
        <v>42.235999999999997</v>
      </c>
      <c r="BZ1729" s="121" t="str">
        <f t="shared" si="157"/>
        <v>Vladikavkaz</v>
      </c>
      <c r="CA1729" s="14">
        <f t="shared" si="158"/>
        <v>43.033000000000001</v>
      </c>
      <c r="CB1729" s="14">
        <f t="shared" si="159"/>
        <v>44.683</v>
      </c>
      <c r="CC1729" s="14">
        <f t="shared" si="160"/>
        <v>0.54129758492851965</v>
      </c>
      <c r="CD1729" s="14">
        <f t="shared" si="161"/>
        <v>3446.2831335993974</v>
      </c>
      <c r="CE1729" s="101"/>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0">
        <v>50.491999999999997</v>
      </c>
      <c r="BZ1730" s="121" t="str">
        <f t="shared" si="157"/>
        <v>Bayanbulak</v>
      </c>
      <c r="CA1730" s="14">
        <f t="shared" si="158"/>
        <v>43.033000000000001</v>
      </c>
      <c r="CB1730" s="14">
        <f t="shared" si="159"/>
        <v>84.15</v>
      </c>
      <c r="CC1730" s="14">
        <f t="shared" si="160"/>
        <v>0.95248985568436273</v>
      </c>
      <c r="CD1730" s="14">
        <f t="shared" si="161"/>
        <v>6064.2238501821821</v>
      </c>
      <c r="CE1730" s="101"/>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0">
        <v>48.945</v>
      </c>
      <c r="BZ1731" s="121" t="str">
        <f t="shared" si="157"/>
        <v>Kushiro AP</v>
      </c>
      <c r="CA1731" s="14">
        <f t="shared" si="158"/>
        <v>43.040999999999997</v>
      </c>
      <c r="CB1731" s="14">
        <f t="shared" si="159"/>
        <v>144.19300000000001</v>
      </c>
      <c r="CC1731" s="14">
        <f t="shared" si="160"/>
        <v>1.4053403575547505</v>
      </c>
      <c r="CD1731" s="14">
        <f t="shared" si="161"/>
        <v>8947.3903192216276</v>
      </c>
      <c r="CE1731" s="101"/>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0">
        <v>47.975999999999999</v>
      </c>
      <c r="BZ1732" s="121" t="str">
        <f t="shared" si="157"/>
        <v>Milwaukee</v>
      </c>
      <c r="CA1732" s="14">
        <f t="shared" si="158"/>
        <v>43.043999999999997</v>
      </c>
      <c r="CB1732" s="14">
        <f t="shared" si="159"/>
        <v>-87.894999999999996</v>
      </c>
      <c r="CC1732" s="14">
        <f t="shared" si="160"/>
        <v>0.98641778661200397</v>
      </c>
      <c r="CD1732" s="14">
        <f t="shared" si="161"/>
        <v>6280.2330461760921</v>
      </c>
      <c r="CE1732" s="101"/>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0">
        <v>36.052</v>
      </c>
      <c r="BZ1733" s="121" t="str">
        <f t="shared" si="157"/>
        <v>Mountain Home AFB</v>
      </c>
      <c r="CA1733" s="14">
        <f t="shared" si="158"/>
        <v>43.05</v>
      </c>
      <c r="CB1733" s="14">
        <f t="shared" si="159"/>
        <v>-115.867</v>
      </c>
      <c r="CC1733" s="14">
        <f t="shared" si="160"/>
        <v>1.2276170335641425</v>
      </c>
      <c r="CD1733" s="14">
        <f t="shared" si="161"/>
        <v>7815.8779848428694</v>
      </c>
      <c r="CE1733" s="101"/>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0">
        <v>50.128</v>
      </c>
      <c r="BZ1734" s="121" t="str">
        <f t="shared" si="157"/>
        <v>Pickstown</v>
      </c>
      <c r="CA1734" s="14">
        <f t="shared" si="158"/>
        <v>43.067</v>
      </c>
      <c r="CB1734" s="14">
        <f t="shared" si="159"/>
        <v>-98.533000000000001</v>
      </c>
      <c r="CC1734" s="14">
        <f t="shared" si="160"/>
        <v>1.084096556112718</v>
      </c>
      <c r="CD1734" s="14">
        <f t="shared" si="161"/>
        <v>6902.125153611797</v>
      </c>
      <c r="CE1734" s="101"/>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0">
        <v>34.790999999999997</v>
      </c>
      <c r="BZ1735" s="121" t="str">
        <f t="shared" si="157"/>
        <v>Dupont Lapeer AP</v>
      </c>
      <c r="CA1735" s="14">
        <f t="shared" si="158"/>
        <v>43.067</v>
      </c>
      <c r="CB1735" s="14">
        <f t="shared" si="159"/>
        <v>-83.272000000000006</v>
      </c>
      <c r="CC1735" s="14">
        <f t="shared" si="160"/>
        <v>0.94162490068367599</v>
      </c>
      <c r="CD1735" s="14">
        <f t="shared" si="161"/>
        <v>5995.0498649128258</v>
      </c>
      <c r="CE1735" s="101"/>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0">
        <v>42.154000000000003</v>
      </c>
      <c r="BZ1736" s="121" t="str">
        <f t="shared" si="157"/>
        <v>Charles City Northeast Iowa Rgnl AP</v>
      </c>
      <c r="CA1736" s="14">
        <f t="shared" si="158"/>
        <v>43.073</v>
      </c>
      <c r="CB1736" s="14">
        <f t="shared" si="159"/>
        <v>-92.611000000000004</v>
      </c>
      <c r="CC1736" s="14">
        <f t="shared" si="160"/>
        <v>1.0303208949786526</v>
      </c>
      <c r="CD1736" s="14">
        <f t="shared" si="161"/>
        <v>6559.7512743916277</v>
      </c>
      <c r="CE1736" s="101"/>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0">
        <v>48.354999999999997</v>
      </c>
      <c r="BZ1737" s="121"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1"/>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0">
        <v>38.042000000000002</v>
      </c>
      <c r="BZ1738" s="121" t="str">
        <f t="shared" si="163"/>
        <v>Lugo Rozas AP</v>
      </c>
      <c r="CA1738" s="14">
        <f t="shared" si="164"/>
        <v>43.110999999999997</v>
      </c>
      <c r="CB1738" s="14">
        <f t="shared" si="165"/>
        <v>-7.4569999999999999</v>
      </c>
      <c r="CC1738" s="14">
        <f t="shared" si="166"/>
        <v>0.17015176750599556</v>
      </c>
      <c r="CD1738" s="14">
        <f t="shared" si="167"/>
        <v>1083.3064525596835</v>
      </c>
      <c r="CE1738" s="101"/>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0">
        <v>55.192999999999998</v>
      </c>
      <c r="BZ1739" s="121" t="str">
        <f t="shared" si="163"/>
        <v>Vladivostok</v>
      </c>
      <c r="CA1739" s="14">
        <f t="shared" si="164"/>
        <v>43.116999999999997</v>
      </c>
      <c r="CB1739" s="14">
        <f t="shared" si="165"/>
        <v>131.917</v>
      </c>
      <c r="CC1739" s="14">
        <f t="shared" si="166"/>
        <v>1.3379530418594519</v>
      </c>
      <c r="CD1739" s="14">
        <f t="shared" si="167"/>
        <v>8518.3550233595306</v>
      </c>
      <c r="CE1739" s="101"/>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0">
        <v>56.572000000000003</v>
      </c>
      <c r="BZ1740" s="121" t="str">
        <f t="shared" si="163"/>
        <v>Partizansk</v>
      </c>
      <c r="CA1740" s="14">
        <f t="shared" si="164"/>
        <v>43.128999999999998</v>
      </c>
      <c r="CB1740" s="14">
        <f t="shared" si="165"/>
        <v>133.125</v>
      </c>
      <c r="CC1740" s="14">
        <f t="shared" si="166"/>
        <v>1.3450067791683455</v>
      </c>
      <c r="CD1740" s="14">
        <f t="shared" si="167"/>
        <v>8563.2641021977288</v>
      </c>
      <c r="CE1740" s="101"/>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0">
        <v>46.002000000000002</v>
      </c>
      <c r="BZ1741" s="121" t="str">
        <f t="shared" si="163"/>
        <v>Kursumlija</v>
      </c>
      <c r="CA1741" s="14">
        <f t="shared" si="164"/>
        <v>43.133000000000003</v>
      </c>
      <c r="CB1741" s="14">
        <f t="shared" si="165"/>
        <v>21.266999999999999</v>
      </c>
      <c r="CC1741" s="14">
        <f t="shared" si="166"/>
        <v>0.29039468168686461</v>
      </c>
      <c r="CD1741" s="14">
        <f t="shared" si="167"/>
        <v>1848.8578583194019</v>
      </c>
      <c r="CE1741" s="101"/>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0">
        <v>28.945</v>
      </c>
      <c r="BZ1742" s="121" t="str">
        <f t="shared" si="163"/>
        <v>Utica Oneida County AP</v>
      </c>
      <c r="CA1742" s="14">
        <f t="shared" si="164"/>
        <v>43.145000000000003</v>
      </c>
      <c r="CB1742" s="14">
        <f t="shared" si="165"/>
        <v>-75.384</v>
      </c>
      <c r="CC1742" s="14">
        <f t="shared" si="166"/>
        <v>0.86246890859554937</v>
      </c>
      <c r="CD1742" s="14">
        <f t="shared" si="167"/>
        <v>5491.086854450361</v>
      </c>
      <c r="CE1742" s="101"/>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0">
        <v>41.820999999999998</v>
      </c>
      <c r="BZ1743" s="121" t="str">
        <f t="shared" si="163"/>
        <v>Lovech</v>
      </c>
      <c r="CA1743" s="14">
        <f t="shared" si="164"/>
        <v>43.15</v>
      </c>
      <c r="CB1743" s="14">
        <f t="shared" si="165"/>
        <v>24.7</v>
      </c>
      <c r="CC1743" s="14">
        <f t="shared" si="166"/>
        <v>0.32542428105838134</v>
      </c>
      <c r="CD1743" s="14">
        <f t="shared" si="167"/>
        <v>2071.8810545280899</v>
      </c>
      <c r="CE1743" s="101"/>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0">
        <v>46.857999999999997</v>
      </c>
      <c r="BZ1744" s="121" t="str">
        <f t="shared" si="163"/>
        <v>Akbaytal</v>
      </c>
      <c r="CA1744" s="14">
        <f t="shared" si="164"/>
        <v>43.15</v>
      </c>
      <c r="CB1744" s="14">
        <f t="shared" si="165"/>
        <v>64.332999999999998</v>
      </c>
      <c r="CC1744" s="14">
        <f t="shared" si="166"/>
        <v>0.75066336663069588</v>
      </c>
      <c r="CD1744" s="14">
        <f t="shared" si="167"/>
        <v>4779.2537256044307</v>
      </c>
      <c r="CE1744" s="101"/>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0">
        <v>36.177</v>
      </c>
      <c r="BZ1745" s="121" t="str">
        <f t="shared" si="163"/>
        <v>Gorna Oryahovitsa AP</v>
      </c>
      <c r="CA1745" s="14">
        <f t="shared" si="164"/>
        <v>43.151000000000003</v>
      </c>
      <c r="CB1745" s="14">
        <f t="shared" si="165"/>
        <v>25.713000000000001</v>
      </c>
      <c r="CC1745" s="14">
        <f t="shared" si="166"/>
        <v>0.33598475621079521</v>
      </c>
      <c r="CD1745" s="14">
        <f t="shared" si="167"/>
        <v>2139.1165058101519</v>
      </c>
      <c r="CE1745" s="101"/>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0">
        <v>43.704000000000001</v>
      </c>
      <c r="BZ1746" s="121" t="str">
        <f t="shared" si="163"/>
        <v>Boscobel AP</v>
      </c>
      <c r="CA1746" s="14">
        <f t="shared" si="164"/>
        <v>43.155999999999999</v>
      </c>
      <c r="CB1746" s="14">
        <f t="shared" si="165"/>
        <v>-90.677999999999997</v>
      </c>
      <c r="CC1746" s="14">
        <f t="shared" si="166"/>
        <v>1.0113549874897141</v>
      </c>
      <c r="CD1746" s="14">
        <f t="shared" si="167"/>
        <v>6439.0008980507337</v>
      </c>
      <c r="CE1746" s="101"/>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0">
        <v>50.49</v>
      </c>
      <c r="BZ1747" s="121" t="str">
        <f t="shared" si="163"/>
        <v>Hvar Hvar Island</v>
      </c>
      <c r="CA1747" s="14">
        <f t="shared" si="164"/>
        <v>43.170999999999999</v>
      </c>
      <c r="CB1747" s="14">
        <f t="shared" si="165"/>
        <v>16.437000000000001</v>
      </c>
      <c r="CC1747" s="14">
        <f t="shared" si="166"/>
        <v>0.2427816398918432</v>
      </c>
      <c r="CD1747" s="14">
        <f t="shared" si="167"/>
        <v>1545.7195709035918</v>
      </c>
      <c r="CE1747" s="101"/>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0">
        <v>34.725999999999999</v>
      </c>
      <c r="BZ1748" s="121" t="str">
        <f t="shared" si="163"/>
        <v>Hamilton Intl AP</v>
      </c>
      <c r="CA1748" s="14">
        <f t="shared" si="164"/>
        <v>43.171999999999997</v>
      </c>
      <c r="CB1748" s="14">
        <f t="shared" si="165"/>
        <v>-79.933999999999997</v>
      </c>
      <c r="CC1748" s="14">
        <f t="shared" si="166"/>
        <v>0.90766835911939503</v>
      </c>
      <c r="CD1748" s="14">
        <f t="shared" si="167"/>
        <v>5778.8585133777879</v>
      </c>
      <c r="CE1748" s="101"/>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0">
        <v>51.146999999999998</v>
      </c>
      <c r="BZ1749" s="121" t="str">
        <f t="shared" si="163"/>
        <v>Otaru</v>
      </c>
      <c r="CA1749" s="14">
        <f t="shared" si="164"/>
        <v>43.182000000000002</v>
      </c>
      <c r="CB1749" s="14">
        <f t="shared" si="165"/>
        <v>141.01599999999999</v>
      </c>
      <c r="CC1749" s="14">
        <f t="shared" si="166"/>
        <v>1.3875654142113611</v>
      </c>
      <c r="CD1749" s="14">
        <f t="shared" si="167"/>
        <v>8834.2224626661664</v>
      </c>
      <c r="CE1749" s="101"/>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0">
        <v>50.645000000000003</v>
      </c>
      <c r="BZ1750" s="121" t="str">
        <f t="shared" si="163"/>
        <v>Bec de Laigle</v>
      </c>
      <c r="CA1750" s="14">
        <f t="shared" si="164"/>
        <v>43.183</v>
      </c>
      <c r="CB1750" s="14">
        <f t="shared" si="165"/>
        <v>5.5830000000000002</v>
      </c>
      <c r="CC1750" s="14">
        <f t="shared" si="166"/>
        <v>0.15984544648299223</v>
      </c>
      <c r="CD1750" s="14">
        <f t="shared" si="167"/>
        <v>1017.6891261573726</v>
      </c>
      <c r="CE1750" s="101"/>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0">
        <v>59.91</v>
      </c>
      <c r="BZ1751" s="121" t="str">
        <f t="shared" si="163"/>
        <v>Khanbogd</v>
      </c>
      <c r="CA1751" s="14">
        <f t="shared" si="164"/>
        <v>43.2</v>
      </c>
      <c r="CB1751" s="14">
        <f t="shared" si="165"/>
        <v>107.167</v>
      </c>
      <c r="CC1751" s="14">
        <f t="shared" si="166"/>
        <v>1.1581500478694458</v>
      </c>
      <c r="CD1751" s="14">
        <f t="shared" si="167"/>
        <v>7373.602039397374</v>
      </c>
      <c r="CE1751" s="101"/>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0">
        <v>48.987000000000002</v>
      </c>
      <c r="BZ1752" s="121" t="str">
        <f t="shared" si="163"/>
        <v>Cape Camarat</v>
      </c>
      <c r="CA1752" s="14">
        <f t="shared" si="164"/>
        <v>43.2</v>
      </c>
      <c r="CB1752" s="14">
        <f t="shared" si="165"/>
        <v>6.6820000000000004</v>
      </c>
      <c r="CC1752" s="14">
        <f t="shared" si="166"/>
        <v>0.16541297436554916</v>
      </c>
      <c r="CD1752" s="14">
        <f t="shared" si="167"/>
        <v>1053.1359450084747</v>
      </c>
      <c r="CE1752" s="101"/>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0">
        <v>41.923000000000002</v>
      </c>
      <c r="BZ1753" s="121" t="str">
        <f t="shared" si="163"/>
        <v>Carcassonne AP</v>
      </c>
      <c r="CA1753" s="14">
        <f t="shared" si="164"/>
        <v>43.215000000000003</v>
      </c>
      <c r="CB1753" s="14">
        <f t="shared" si="165"/>
        <v>2.2959999999999998</v>
      </c>
      <c r="CC1753" s="14">
        <f t="shared" si="166"/>
        <v>0.14732752280144856</v>
      </c>
      <c r="CD1753" s="14">
        <f t="shared" si="167"/>
        <v>937.99117358460194</v>
      </c>
      <c r="CE1753" s="101"/>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0">
        <v>58.072000000000003</v>
      </c>
      <c r="BZ1754" s="121" t="str">
        <f t="shared" si="163"/>
        <v>Shisanjianfang</v>
      </c>
      <c r="CA1754" s="14">
        <f t="shared" si="164"/>
        <v>43.216999999999999</v>
      </c>
      <c r="CB1754" s="14">
        <f t="shared" si="165"/>
        <v>91.733000000000004</v>
      </c>
      <c r="CC1754" s="14">
        <f t="shared" si="166"/>
        <v>1.0223170135882922</v>
      </c>
      <c r="CD1754" s="14">
        <f t="shared" si="167"/>
        <v>6508.7929065604239</v>
      </c>
      <c r="CE1754" s="101"/>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0">
        <v>42.828000000000003</v>
      </c>
      <c r="BZ1755" s="121" t="str">
        <f t="shared" si="163"/>
        <v>Varna AP</v>
      </c>
      <c r="CA1755" s="14">
        <f t="shared" si="164"/>
        <v>43.231999999999999</v>
      </c>
      <c r="CB1755" s="14">
        <f t="shared" si="165"/>
        <v>27.824999999999999</v>
      </c>
      <c r="CC1755" s="14">
        <f t="shared" si="166"/>
        <v>0.35744202091215965</v>
      </c>
      <c r="CD1755" s="14">
        <f t="shared" si="167"/>
        <v>2275.7286236034633</v>
      </c>
      <c r="CE1755" s="101"/>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0">
        <v>44.843000000000004</v>
      </c>
      <c r="BZ1756" s="121" t="str">
        <f t="shared" si="163"/>
        <v>Almaty</v>
      </c>
      <c r="CA1756" s="14">
        <f t="shared" si="164"/>
        <v>43.232999999999997</v>
      </c>
      <c r="CB1756" s="14">
        <f t="shared" si="165"/>
        <v>76.933000000000007</v>
      </c>
      <c r="CC1756" s="14">
        <f t="shared" si="166"/>
        <v>0.87911600446041349</v>
      </c>
      <c r="CD1756" s="14">
        <f t="shared" si="167"/>
        <v>5597.0740365473766</v>
      </c>
      <c r="CE1756" s="101"/>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0">
        <v>58.095999999999997</v>
      </c>
      <c r="BZ1757" s="121" t="str">
        <f t="shared" si="163"/>
        <v>Yiwu</v>
      </c>
      <c r="CA1757" s="14">
        <f t="shared" si="164"/>
        <v>43.253999999999998</v>
      </c>
      <c r="CB1757" s="14">
        <f t="shared" si="165"/>
        <v>94.698999999999998</v>
      </c>
      <c r="CC1757" s="14">
        <f t="shared" si="166"/>
        <v>1.0491148783896616</v>
      </c>
      <c r="CD1757" s="14">
        <f t="shared" si="167"/>
        <v>6679.4070604987455</v>
      </c>
      <c r="CE1757" s="101"/>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0">
        <v>50.234000000000002</v>
      </c>
      <c r="BZ1758" s="121" t="str">
        <f t="shared" si="163"/>
        <v>Gagra</v>
      </c>
      <c r="CA1758" s="14">
        <f t="shared" si="164"/>
        <v>43.264000000000003</v>
      </c>
      <c r="CB1758" s="14">
        <f t="shared" si="165"/>
        <v>40.279000000000003</v>
      </c>
      <c r="CC1758" s="14">
        <f t="shared" si="166"/>
        <v>0.49135307842214571</v>
      </c>
      <c r="CD1758" s="14">
        <f t="shared" si="167"/>
        <v>3128.3010934401173</v>
      </c>
      <c r="CE1758" s="101"/>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0">
        <v>43.923000000000002</v>
      </c>
      <c r="BZ1759" s="121" t="str">
        <f t="shared" si="163"/>
        <v>Turkistan</v>
      </c>
      <c r="CA1759" s="14">
        <f t="shared" si="164"/>
        <v>43.267000000000003</v>
      </c>
      <c r="CB1759" s="14">
        <f t="shared" si="165"/>
        <v>68.216999999999999</v>
      </c>
      <c r="CC1759" s="14">
        <f t="shared" si="166"/>
        <v>0.78995357274095024</v>
      </c>
      <c r="CD1759" s="14">
        <f t="shared" si="167"/>
        <v>5029.4029566439403</v>
      </c>
      <c r="CE1759" s="101"/>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0">
        <v>34.39</v>
      </c>
      <c r="BZ1760" s="121" t="str">
        <f t="shared" si="163"/>
        <v>Coos Bay South Slough</v>
      </c>
      <c r="CA1760" s="14">
        <f t="shared" si="164"/>
        <v>43.271999999999998</v>
      </c>
      <c r="CB1760" s="14">
        <f t="shared" si="165"/>
        <v>-124.319</v>
      </c>
      <c r="CC1760" s="14">
        <f t="shared" si="166"/>
        <v>1.2853813451504847</v>
      </c>
      <c r="CD1760" s="14">
        <f t="shared" si="167"/>
        <v>8183.6464328958564</v>
      </c>
      <c r="CE1760" s="101"/>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0">
        <v>47.573999999999998</v>
      </c>
      <c r="BZ1761" s="121" t="str">
        <f t="shared" si="163"/>
        <v>Mostar Intl AP</v>
      </c>
      <c r="CA1761" s="14">
        <f t="shared" si="164"/>
        <v>43.283000000000001</v>
      </c>
      <c r="CB1761" s="14">
        <f t="shared" si="165"/>
        <v>17.846</v>
      </c>
      <c r="CC1761" s="14">
        <f t="shared" si="166"/>
        <v>0.2549113396886194</v>
      </c>
      <c r="CD1761" s="14">
        <f t="shared" si="167"/>
        <v>1622.9458157440781</v>
      </c>
      <c r="CE1761" s="101"/>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0">
        <v>31.895</v>
      </c>
      <c r="BZ1762" s="121" t="str">
        <f t="shared" si="163"/>
        <v>Grozny</v>
      </c>
      <c r="CA1762" s="14">
        <f t="shared" si="164"/>
        <v>43.317</v>
      </c>
      <c r="CB1762" s="14">
        <f t="shared" si="165"/>
        <v>45.680999999999997</v>
      </c>
      <c r="CC1762" s="14">
        <f t="shared" si="166"/>
        <v>0.54953893123195974</v>
      </c>
      <c r="CD1762" s="14">
        <f t="shared" si="167"/>
        <v>3498.7533709595882</v>
      </c>
      <c r="CE1762" s="101"/>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0">
        <v>30.640999999999998</v>
      </c>
      <c r="BZ1763" s="121" t="str">
        <f t="shared" si="163"/>
        <v>Fulton Oswego County AP</v>
      </c>
      <c r="CA1763" s="14">
        <f t="shared" si="164"/>
        <v>43.35</v>
      </c>
      <c r="CB1763" s="14">
        <f t="shared" si="165"/>
        <v>-76.385000000000005</v>
      </c>
      <c r="CC1763" s="14">
        <f t="shared" si="166"/>
        <v>0.8703616896218126</v>
      </c>
      <c r="CD1763" s="14">
        <f t="shared" si="167"/>
        <v>5541.3378788135979</v>
      </c>
      <c r="CE1763" s="101"/>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0">
        <v>44.78</v>
      </c>
      <c r="BZ1764" s="121" t="str">
        <f t="shared" si="163"/>
        <v>Oviedo</v>
      </c>
      <c r="CA1764" s="14">
        <f t="shared" si="164"/>
        <v>43.353000000000002</v>
      </c>
      <c r="CB1764" s="14">
        <f t="shared" si="165"/>
        <v>-5.8739999999999997</v>
      </c>
      <c r="CC1764" s="14">
        <f t="shared" si="166"/>
        <v>0.15757207392788583</v>
      </c>
      <c r="CD1764" s="14">
        <f t="shared" si="167"/>
        <v>1003.2152291528522</v>
      </c>
      <c r="CE1764" s="101"/>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0">
        <v>39.677</v>
      </c>
      <c r="BZ1765" s="121" t="str">
        <f t="shared" si="163"/>
        <v>Kaliakra Lighthouse</v>
      </c>
      <c r="CA1765" s="14">
        <f t="shared" si="164"/>
        <v>43.362000000000002</v>
      </c>
      <c r="CB1765" s="14">
        <f t="shared" si="165"/>
        <v>28.465</v>
      </c>
      <c r="CC1765" s="14">
        <f t="shared" si="166"/>
        <v>0.36299110869669921</v>
      </c>
      <c r="CD1765" s="14">
        <f t="shared" si="167"/>
        <v>2311.058039753078</v>
      </c>
      <c r="CE1765" s="101"/>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0">
        <v>55.593000000000004</v>
      </c>
      <c r="BZ1766" s="121" t="str">
        <f t="shared" si="163"/>
        <v>Enger Shooto</v>
      </c>
      <c r="CA1766" s="14">
        <f t="shared" si="164"/>
        <v>43.383000000000003</v>
      </c>
      <c r="CB1766" s="14">
        <f t="shared" si="165"/>
        <v>114.45</v>
      </c>
      <c r="CC1766" s="14">
        <f t="shared" si="166"/>
        <v>1.2136814598650982</v>
      </c>
      <c r="CD1766" s="14">
        <f t="shared" si="167"/>
        <v>7727.1542699524935</v>
      </c>
      <c r="CE1766" s="101"/>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0">
        <v>44.698999999999998</v>
      </c>
      <c r="BZ1767" s="121" t="str">
        <f t="shared" si="163"/>
        <v>Pyrenees AP</v>
      </c>
      <c r="CA1767" s="14">
        <f t="shared" si="164"/>
        <v>43.384999999999998</v>
      </c>
      <c r="CB1767" s="14">
        <f t="shared" si="165"/>
        <v>-0.41599999999999998</v>
      </c>
      <c r="CC1767" s="14">
        <f t="shared" si="166"/>
        <v>0.14168220458559294</v>
      </c>
      <c r="CD1767" s="14">
        <f t="shared" si="167"/>
        <v>902.04908647243826</v>
      </c>
      <c r="CE1767" s="101"/>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0">
        <v>48.652000000000001</v>
      </c>
      <c r="BZ1768" s="121" t="str">
        <f t="shared" si="163"/>
        <v>Sete</v>
      </c>
      <c r="CA1768" s="14">
        <f t="shared" si="164"/>
        <v>43.396999999999998</v>
      </c>
      <c r="CB1768" s="14">
        <f t="shared" si="165"/>
        <v>3.6920000000000002</v>
      </c>
      <c r="CC1768" s="14">
        <f t="shared" si="166"/>
        <v>0.14828434085646328</v>
      </c>
      <c r="CD1768" s="14">
        <f t="shared" si="167"/>
        <v>944.08295381184234</v>
      </c>
      <c r="CE1768" s="101"/>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0">
        <v>57.344999999999999</v>
      </c>
      <c r="BZ1769" s="121" t="str">
        <f t="shared" si="163"/>
        <v>Margaritovo</v>
      </c>
      <c r="CA1769" s="14">
        <f t="shared" si="164"/>
        <v>43.408999999999999</v>
      </c>
      <c r="CB1769" s="14">
        <f t="shared" si="165"/>
        <v>134.75399999999999</v>
      </c>
      <c r="CC1769" s="14">
        <f t="shared" si="166"/>
        <v>1.350164446998759</v>
      </c>
      <c r="CD1769" s="14">
        <f t="shared" si="167"/>
        <v>8596.1014621778395</v>
      </c>
      <c r="CE1769" s="101"/>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0">
        <v>39.819000000000003</v>
      </c>
      <c r="BZ1770" s="121" t="str">
        <f t="shared" si="163"/>
        <v>Ballesteros Santander AP</v>
      </c>
      <c r="CA1770" s="14">
        <f t="shared" si="164"/>
        <v>43.429000000000002</v>
      </c>
      <c r="CB1770" s="14">
        <f t="shared" si="165"/>
        <v>-3.831</v>
      </c>
      <c r="CC1770" s="14">
        <f t="shared" si="166"/>
        <v>0.14753339077832459</v>
      </c>
      <c r="CD1770" s="14">
        <f t="shared" si="167"/>
        <v>939.30187467806741</v>
      </c>
      <c r="CE1770" s="101"/>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0">
        <v>36.99</v>
      </c>
      <c r="BZ1771" s="121" t="str">
        <f t="shared" si="163"/>
        <v>Baccaro Point</v>
      </c>
      <c r="CA1771" s="14">
        <f t="shared" si="164"/>
        <v>43.451000000000001</v>
      </c>
      <c r="CB1771" s="14">
        <f t="shared" si="165"/>
        <v>-65.471999999999994</v>
      </c>
      <c r="CC1771" s="14">
        <f t="shared" si="166"/>
        <v>0.75750349773306147</v>
      </c>
      <c r="CD1771" s="14">
        <f t="shared" si="167"/>
        <v>4822.8028363081185</v>
      </c>
      <c r="CE1771" s="101"/>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0">
        <v>45.417000000000002</v>
      </c>
      <c r="BZ1772" s="121" t="str">
        <f t="shared" si="163"/>
        <v>Arezzo Molin Bianco AP</v>
      </c>
      <c r="CA1772" s="14">
        <f t="shared" si="164"/>
        <v>43.46</v>
      </c>
      <c r="CB1772" s="14">
        <f t="shared" si="165"/>
        <v>11.846</v>
      </c>
      <c r="CC1772" s="14">
        <f t="shared" si="166"/>
        <v>0.19839138820947699</v>
      </c>
      <c r="CD1772" s="14">
        <f t="shared" si="167"/>
        <v>1263.0998439203784</v>
      </c>
      <c r="CE1772" s="101"/>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0">
        <v>41.720999999999997</v>
      </c>
      <c r="BZ1773" s="121" t="str">
        <f t="shared" si="163"/>
        <v>Burns Federal Bldg</v>
      </c>
      <c r="CA1773" s="14">
        <f t="shared" si="164"/>
        <v>43.582999999999998</v>
      </c>
      <c r="CB1773" s="14">
        <f t="shared" si="165"/>
        <v>-119.05</v>
      </c>
      <c r="CC1773" s="14">
        <f t="shared" si="166"/>
        <v>1.2437362258218758</v>
      </c>
      <c r="CD1773" s="14">
        <f t="shared" si="167"/>
        <v>7918.5041593387487</v>
      </c>
      <c r="CE1773" s="101"/>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0">
        <v>55.869</v>
      </c>
      <c r="BZ1774" s="121" t="str">
        <f t="shared" si="163"/>
        <v>Dalanzadgad</v>
      </c>
      <c r="CA1774" s="14">
        <f t="shared" si="164"/>
        <v>43.582999999999998</v>
      </c>
      <c r="CB1774" s="14">
        <f t="shared" si="165"/>
        <v>104.417</v>
      </c>
      <c r="CC1774" s="14">
        <f t="shared" si="166"/>
        <v>1.1301777077764983</v>
      </c>
      <c r="CD1774" s="14">
        <f t="shared" si="167"/>
        <v>7195.5103453759402</v>
      </c>
      <c r="CE1774" s="101"/>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0">
        <v>56.295999999999999</v>
      </c>
      <c r="BZ1775" s="121" t="str">
        <f t="shared" si="163"/>
        <v>Tongliao</v>
      </c>
      <c r="CA1775" s="14">
        <f t="shared" si="164"/>
        <v>43.6</v>
      </c>
      <c r="CB1775" s="14">
        <f t="shared" si="165"/>
        <v>122.267</v>
      </c>
      <c r="CC1775" s="14">
        <f t="shared" si="166"/>
        <v>1.2678157280719278</v>
      </c>
      <c r="CD1775" s="14">
        <f t="shared" si="167"/>
        <v>8071.8112953400696</v>
      </c>
      <c r="CE1775" s="101"/>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0">
        <v>43.487000000000002</v>
      </c>
      <c r="BZ1776" s="121" t="str">
        <f t="shared" si="163"/>
        <v>Marche AP</v>
      </c>
      <c r="CA1776" s="14">
        <f t="shared" si="164"/>
        <v>43.616999999999997</v>
      </c>
      <c r="CB1776" s="14">
        <f t="shared" si="165"/>
        <v>13.36</v>
      </c>
      <c r="CC1776" s="14">
        <f t="shared" si="166"/>
        <v>0.20932590699103812</v>
      </c>
      <c r="CD1776" s="14">
        <f t="shared" si="167"/>
        <v>1332.7167214017293</v>
      </c>
      <c r="CE1776" s="101"/>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0">
        <v>57.648000000000003</v>
      </c>
      <c r="BZ1777" s="121" t="str">
        <f t="shared" si="163"/>
        <v>Linxi</v>
      </c>
      <c r="CA1777" s="14">
        <f t="shared" si="164"/>
        <v>43.633000000000003</v>
      </c>
      <c r="CB1777" s="14">
        <f t="shared" si="165"/>
        <v>118.033</v>
      </c>
      <c r="CC1777" s="14">
        <f t="shared" si="166"/>
        <v>1.2370551125148155</v>
      </c>
      <c r="CD1777" s="14">
        <f t="shared" si="167"/>
        <v>7875.9674683486546</v>
      </c>
      <c r="CE1777" s="101"/>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0">
        <v>41.875999999999998</v>
      </c>
      <c r="BZ1778" s="121" t="str">
        <f t="shared" si="163"/>
        <v>Aktau</v>
      </c>
      <c r="CA1778" s="14">
        <f t="shared" si="164"/>
        <v>43.646999999999998</v>
      </c>
      <c r="CB1778" s="14">
        <f t="shared" si="165"/>
        <v>51.188000000000002</v>
      </c>
      <c r="CC1778" s="14">
        <f t="shared" si="166"/>
        <v>0.60608575667138553</v>
      </c>
      <c r="CD1778" s="14">
        <f t="shared" si="167"/>
        <v>3858.7704414148657</v>
      </c>
      <c r="CE1778" s="101"/>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0">
        <v>48.17</v>
      </c>
      <c r="BZ1779" s="121" t="str">
        <f t="shared" si="163"/>
        <v>Malo Kurilskoye</v>
      </c>
      <c r="CA1779" s="14">
        <f t="shared" si="164"/>
        <v>43.75</v>
      </c>
      <c r="CB1779" s="14">
        <f t="shared" si="165"/>
        <v>146.667</v>
      </c>
      <c r="CC1779" s="14">
        <f t="shared" si="166"/>
        <v>1.4049899810345348</v>
      </c>
      <c r="CD1779" s="14">
        <f t="shared" si="167"/>
        <v>8945.1595745709055</v>
      </c>
      <c r="CE1779" s="101"/>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0">
        <v>47.192</v>
      </c>
      <c r="BZ1780" s="121" t="str">
        <f t="shared" si="163"/>
        <v>Wu Lu Mu Qi</v>
      </c>
      <c r="CA1780" s="14">
        <f t="shared" si="164"/>
        <v>43.783000000000001</v>
      </c>
      <c r="CB1780" s="14">
        <f t="shared" si="165"/>
        <v>87.65</v>
      </c>
      <c r="CC1780" s="14">
        <f t="shared" si="166"/>
        <v>0.97743133682087668</v>
      </c>
      <c r="CD1780" s="14">
        <f t="shared" si="167"/>
        <v>6223.0189532105942</v>
      </c>
      <c r="CE1780" s="101"/>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0">
        <v>43.707000000000001</v>
      </c>
      <c r="BZ1781" s="121" t="str">
        <f t="shared" si="163"/>
        <v>Matinicus Rock</v>
      </c>
      <c r="CA1781" s="14">
        <f t="shared" si="164"/>
        <v>43.784999999999997</v>
      </c>
      <c r="CB1781" s="14">
        <f t="shared" si="165"/>
        <v>-68.853999999999999</v>
      </c>
      <c r="CC1781" s="14">
        <f t="shared" si="166"/>
        <v>0.78923810234177283</v>
      </c>
      <c r="CD1781" s="14">
        <f t="shared" si="167"/>
        <v>5024.8477662312589</v>
      </c>
      <c r="CE1781" s="101"/>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0">
        <v>46.874000000000002</v>
      </c>
      <c r="BZ1782" s="121" t="str">
        <f t="shared" si="163"/>
        <v>Xinjiang AP</v>
      </c>
      <c r="CA1782" s="14">
        <f t="shared" si="164"/>
        <v>43.95</v>
      </c>
      <c r="CB1782" s="14">
        <f t="shared" si="165"/>
        <v>81.332999999999998</v>
      </c>
      <c r="CC1782" s="14">
        <f t="shared" si="166"/>
        <v>0.9148406676460934</v>
      </c>
      <c r="CD1782" s="14">
        <f t="shared" si="167"/>
        <v>5824.5225004206932</v>
      </c>
      <c r="CE1782" s="101"/>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0">
        <v>52.847999999999999</v>
      </c>
      <c r="BZ1783" s="121" t="str">
        <f t="shared" si="163"/>
        <v>Xilin Hot Xilin Gol</v>
      </c>
      <c r="CA1783" s="14">
        <f t="shared" si="164"/>
        <v>43.95</v>
      </c>
      <c r="CB1783" s="14">
        <f t="shared" si="165"/>
        <v>116.117</v>
      </c>
      <c r="CC1783" s="14">
        <f t="shared" si="166"/>
        <v>1.2183850908699116</v>
      </c>
      <c r="CD1783" s="14">
        <f t="shared" si="167"/>
        <v>7757.1009104879467</v>
      </c>
      <c r="CE1783" s="101"/>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0">
        <v>42.728999999999999</v>
      </c>
      <c r="BZ1784" s="121" t="str">
        <f t="shared" si="163"/>
        <v>Jasliq</v>
      </c>
      <c r="CA1784" s="14">
        <f t="shared" si="164"/>
        <v>43.972000000000001</v>
      </c>
      <c r="CB1784" s="14">
        <f t="shared" si="165"/>
        <v>57.502000000000002</v>
      </c>
      <c r="CC1784" s="14">
        <f t="shared" si="166"/>
        <v>0.67065761055194562</v>
      </c>
      <c r="CD1784" s="14">
        <f t="shared" si="167"/>
        <v>4269.8805167779492</v>
      </c>
      <c r="CE1784" s="101"/>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0">
        <v>39.058</v>
      </c>
      <c r="BZ1785" s="121" t="str">
        <f t="shared" si="163"/>
        <v>Western Head</v>
      </c>
      <c r="CA1785" s="14">
        <f t="shared" si="164"/>
        <v>43.99</v>
      </c>
      <c r="CB1785" s="14">
        <f t="shared" si="165"/>
        <v>-64.664000000000001</v>
      </c>
      <c r="CC1785" s="14">
        <f t="shared" si="166"/>
        <v>0.74378581489139817</v>
      </c>
      <c r="CD1785" s="14">
        <f t="shared" si="167"/>
        <v>4735.4663686689119</v>
      </c>
      <c r="CE1785" s="101"/>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0">
        <v>44.981000000000002</v>
      </c>
      <c r="BZ1786" s="121" t="str">
        <f t="shared" si="163"/>
        <v>Cirik Rabat</v>
      </c>
      <c r="CA1786" s="14">
        <f t="shared" si="164"/>
        <v>44.067</v>
      </c>
      <c r="CB1786" s="14">
        <f t="shared" si="165"/>
        <v>62.9</v>
      </c>
      <c r="CC1786" s="14">
        <f t="shared" si="166"/>
        <v>0.72670110354951478</v>
      </c>
      <c r="CD1786" s="14">
        <f t="shared" si="167"/>
        <v>4626.6930170425194</v>
      </c>
      <c r="CE1786" s="101"/>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0">
        <v>41.9</v>
      </c>
      <c r="BZ1787" s="121" t="str">
        <f t="shared" si="163"/>
        <v>Tuapse</v>
      </c>
      <c r="CA1787" s="14">
        <f t="shared" si="164"/>
        <v>44.1</v>
      </c>
      <c r="CB1787" s="14">
        <f t="shared" si="165"/>
        <v>39.034999999999997</v>
      </c>
      <c r="CC1787" s="14">
        <f t="shared" si="166"/>
        <v>0.47041176264855394</v>
      </c>
      <c r="CD1787" s="14">
        <f t="shared" si="167"/>
        <v>2994.9738713069564</v>
      </c>
      <c r="CE1787" s="101"/>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0">
        <v>49.433</v>
      </c>
      <c r="BZ1788" s="121" t="str">
        <f t="shared" si="163"/>
        <v>Shieli</v>
      </c>
      <c r="CA1788" s="14">
        <f t="shared" si="164"/>
        <v>44.167000000000002</v>
      </c>
      <c r="CB1788" s="14">
        <f t="shared" si="165"/>
        <v>66.75</v>
      </c>
      <c r="CC1788" s="14">
        <f t="shared" si="166"/>
        <v>0.7657895261335953</v>
      </c>
      <c r="CD1788" s="14">
        <f t="shared" si="167"/>
        <v>4875.5575514895218</v>
      </c>
      <c r="CE1788" s="101"/>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0">
        <v>45.423000000000002</v>
      </c>
      <c r="BZ1789" s="121" t="str">
        <f t="shared" si="163"/>
        <v>Zharkent</v>
      </c>
      <c r="CA1789" s="14">
        <f t="shared" si="164"/>
        <v>44.167000000000002</v>
      </c>
      <c r="CB1789" s="14">
        <f t="shared" si="165"/>
        <v>80.066999999999993</v>
      </c>
      <c r="CC1789" s="14">
        <f t="shared" si="166"/>
        <v>0.90008656274845089</v>
      </c>
      <c r="CD1789" s="14">
        <f t="shared" si="167"/>
        <v>5730.5874372025255</v>
      </c>
      <c r="CE1789" s="101"/>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0">
        <v>51.381999999999998</v>
      </c>
      <c r="BZ1790" s="121" t="str">
        <f t="shared" si="163"/>
        <v>Rudnaya Pristan</v>
      </c>
      <c r="CA1790" s="14">
        <f t="shared" si="164"/>
        <v>44.371000000000002</v>
      </c>
      <c r="CB1790" s="14">
        <f t="shared" si="165"/>
        <v>135.846</v>
      </c>
      <c r="CC1790" s="14">
        <f t="shared" si="166"/>
        <v>1.3413159577774876</v>
      </c>
      <c r="CD1790" s="14">
        <f t="shared" si="167"/>
        <v>8539.7657237408566</v>
      </c>
      <c r="CE1790" s="101"/>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0">
        <v>36.728999999999999</v>
      </c>
      <c r="BZ1791" s="121" t="str">
        <f t="shared" si="163"/>
        <v>CGS Jonesport</v>
      </c>
      <c r="CA1791" s="14">
        <f t="shared" si="164"/>
        <v>44.527999999999999</v>
      </c>
      <c r="CB1791" s="14">
        <f t="shared" si="165"/>
        <v>-67.616</v>
      </c>
      <c r="CC1791" s="14">
        <f t="shared" si="166"/>
        <v>0.76911174393201809</v>
      </c>
      <c r="CD1791" s="14">
        <f t="shared" si="167"/>
        <v>4896.7091388670269</v>
      </c>
      <c r="CE1791" s="101"/>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0">
        <v>49.531999999999996</v>
      </c>
      <c r="BZ1792" s="121" t="str">
        <f t="shared" si="163"/>
        <v>Naran Bulag</v>
      </c>
      <c r="CA1792" s="14">
        <f t="shared" si="164"/>
        <v>44.616999999999997</v>
      </c>
      <c r="CB1792" s="14">
        <f t="shared" si="165"/>
        <v>114.15</v>
      </c>
      <c r="CC1792" s="14">
        <f t="shared" si="166"/>
        <v>1.1942837832031181</v>
      </c>
      <c r="CD1792" s="14">
        <f t="shared" si="167"/>
        <v>7603.6549457867932</v>
      </c>
      <c r="CE1792" s="101"/>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0">
        <v>42.383000000000003</v>
      </c>
      <c r="BZ1793" s="121" t="str">
        <f t="shared" si="163"/>
        <v>Ulanbel</v>
      </c>
      <c r="CA1793" s="14">
        <f t="shared" si="164"/>
        <v>44.8</v>
      </c>
      <c r="CB1793" s="14">
        <f t="shared" si="165"/>
        <v>71.066999999999993</v>
      </c>
      <c r="CC1793" s="14">
        <f t="shared" si="166"/>
        <v>0.80370530739622303</v>
      </c>
      <c r="CD1793" s="14">
        <f t="shared" si="167"/>
        <v>5116.9562222038812</v>
      </c>
      <c r="CE1793" s="101"/>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0">
        <v>48.923999999999999</v>
      </c>
      <c r="BZ1794" s="121" t="str">
        <f t="shared" si="163"/>
        <v>Sainshand</v>
      </c>
      <c r="CA1794" s="14">
        <f t="shared" si="164"/>
        <v>44.9</v>
      </c>
      <c r="CB1794" s="14">
        <f t="shared" si="165"/>
        <v>110.117</v>
      </c>
      <c r="CC1794" s="14">
        <f t="shared" si="166"/>
        <v>1.1592378367314784</v>
      </c>
      <c r="CD1794" s="14">
        <f t="shared" si="167"/>
        <v>7380.5276723810048</v>
      </c>
      <c r="CE1794" s="101"/>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0">
        <v>37.625</v>
      </c>
      <c r="BZ1795" s="121" t="str">
        <f t="shared" si="163"/>
        <v>Taldykorgan</v>
      </c>
      <c r="CA1795" s="14">
        <f t="shared" si="164"/>
        <v>45</v>
      </c>
      <c r="CB1795" s="14">
        <f t="shared" si="165"/>
        <v>78.382999999999996</v>
      </c>
      <c r="CC1795" s="14">
        <f t="shared" si="166"/>
        <v>0.87463866966251347</v>
      </c>
      <c r="CD1795" s="14">
        <f t="shared" si="167"/>
        <v>5568.5681576609632</v>
      </c>
      <c r="CE1795" s="101"/>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0">
        <v>32.951999999999998</v>
      </c>
      <c r="BZ1796" s="121" t="str">
        <f t="shared" si="163"/>
        <v>Rishiri AP</v>
      </c>
      <c r="CA1796" s="14">
        <f t="shared" si="164"/>
        <v>45.241999999999997</v>
      </c>
      <c r="CB1796" s="14">
        <f t="shared" si="165"/>
        <v>141.18600000000001</v>
      </c>
      <c r="CC1796" s="14">
        <f t="shared" si="166"/>
        <v>1.3554275305179952</v>
      </c>
      <c r="CD1796" s="14">
        <f t="shared" si="167"/>
        <v>8629.6099729639445</v>
      </c>
      <c r="CE1796" s="101"/>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0">
        <v>39.938000000000002</v>
      </c>
      <c r="BZ1797" s="121" t="str">
        <f t="shared" si="163"/>
        <v>Zlikha</v>
      </c>
      <c r="CA1797" s="14">
        <f t="shared" si="164"/>
        <v>45.25</v>
      </c>
      <c r="CB1797" s="14">
        <f t="shared" si="165"/>
        <v>67.066999999999993</v>
      </c>
      <c r="CC1797" s="14">
        <f t="shared" si="166"/>
        <v>0.75850969075062036</v>
      </c>
      <c r="CD1797" s="14">
        <f t="shared" si="167"/>
        <v>4829.2089724559764</v>
      </c>
      <c r="CE1797" s="101"/>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0">
        <v>32.569000000000003</v>
      </c>
      <c r="BZ1798" s="121" t="str">
        <f t="shared" si="163"/>
        <v>Kurilsk AP</v>
      </c>
      <c r="CA1798" s="14">
        <f t="shared" si="164"/>
        <v>45.267000000000003</v>
      </c>
      <c r="CB1798" s="14">
        <f t="shared" si="165"/>
        <v>147.96700000000001</v>
      </c>
      <c r="CC1798" s="14">
        <f t="shared" si="166"/>
        <v>1.385604355449205</v>
      </c>
      <c r="CD1798" s="14">
        <f t="shared" si="167"/>
        <v>8821.7369760795082</v>
      </c>
      <c r="CE1798" s="101"/>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0">
        <v>31.478000000000002</v>
      </c>
      <c r="BZ1799" s="121" t="str">
        <f t="shared" si="163"/>
        <v>Komsomolskiy</v>
      </c>
      <c r="CA1799" s="14">
        <f t="shared" si="164"/>
        <v>45.35</v>
      </c>
      <c r="CB1799" s="14">
        <f t="shared" si="165"/>
        <v>46.033000000000001</v>
      </c>
      <c r="CC1799" s="14">
        <f t="shared" si="166"/>
        <v>0.53566293531791331</v>
      </c>
      <c r="CD1799" s="14">
        <f t="shared" si="167"/>
        <v>3410.4089703711629</v>
      </c>
      <c r="CE1799" s="101"/>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0">
        <v>34.563000000000002</v>
      </c>
      <c r="BZ1800" s="121" t="str">
        <f t="shared" si="163"/>
        <v>Sam</v>
      </c>
      <c r="CA1800" s="14">
        <f t="shared" si="164"/>
        <v>45.4</v>
      </c>
      <c r="CB1800" s="14">
        <f t="shared" si="165"/>
        <v>56.116999999999997</v>
      </c>
      <c r="CC1800" s="14">
        <f t="shared" si="166"/>
        <v>0.64302307127567015</v>
      </c>
      <c r="CD1800" s="14">
        <f t="shared" si="167"/>
        <v>4093.9395015872119</v>
      </c>
      <c r="CE1800" s="101"/>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0">
        <v>39.548999999999999</v>
      </c>
      <c r="BZ1801" s="121"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1"/>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0">
        <v>47.076999999999998</v>
      </c>
      <c r="BZ1802" s="121" t="str">
        <f t="shared" si="169"/>
        <v>Uliastai</v>
      </c>
      <c r="CA1802" s="14">
        <f t="shared" si="170"/>
        <v>45.517000000000003</v>
      </c>
      <c r="CB1802" s="14">
        <f t="shared" si="171"/>
        <v>116.967</v>
      </c>
      <c r="CC1802" s="14">
        <f t="shared" si="172"/>
        <v>1.2026615132967402</v>
      </c>
      <c r="CD1802" s="14">
        <f t="shared" si="173"/>
        <v>7656.9934987812821</v>
      </c>
      <c r="CE1802" s="101"/>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0">
        <v>34.912999999999997</v>
      </c>
      <c r="BZ1803" s="121" t="str">
        <f t="shared" si="169"/>
        <v>Algonquin Park East Gate</v>
      </c>
      <c r="CA1803" s="14">
        <f t="shared" si="170"/>
        <v>45.533000000000001</v>
      </c>
      <c r="CB1803" s="14">
        <f t="shared" si="171"/>
        <v>-78.266999999999996</v>
      </c>
      <c r="CC1803" s="14">
        <f t="shared" si="172"/>
        <v>0.86593003799873547</v>
      </c>
      <c r="CD1803" s="14">
        <f t="shared" si="173"/>
        <v>5513.1228513170026</v>
      </c>
      <c r="CE1803" s="101"/>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0">
        <v>43.563000000000002</v>
      </c>
      <c r="BZ1804" s="121" t="str">
        <f t="shared" si="169"/>
        <v>Buffalo</v>
      </c>
      <c r="CA1804" s="14">
        <f t="shared" si="170"/>
        <v>45.6</v>
      </c>
      <c r="CB1804" s="14">
        <f t="shared" si="171"/>
        <v>-103.55</v>
      </c>
      <c r="CC1804" s="14">
        <f t="shared" si="172"/>
        <v>1.0952272053179335</v>
      </c>
      <c r="CD1804" s="14">
        <f t="shared" si="173"/>
        <v>6972.990736038164</v>
      </c>
      <c r="CE1804" s="101"/>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0">
        <v>40.761000000000003</v>
      </c>
      <c r="BZ1805" s="121" t="str">
        <f t="shared" si="169"/>
        <v>Karamay</v>
      </c>
      <c r="CA1805" s="14">
        <f t="shared" si="170"/>
        <v>45.616999999999997</v>
      </c>
      <c r="CB1805" s="14">
        <f t="shared" si="171"/>
        <v>84.85</v>
      </c>
      <c r="CC1805" s="14">
        <f t="shared" si="172"/>
        <v>0.93023904710354144</v>
      </c>
      <c r="CD1805" s="14">
        <f t="shared" si="173"/>
        <v>5922.5594710012556</v>
      </c>
      <c r="CE1805" s="101"/>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0">
        <v>36.899000000000001</v>
      </c>
      <c r="BZ1806" s="121" t="str">
        <f t="shared" si="169"/>
        <v>Aul</v>
      </c>
      <c r="CA1806" s="14">
        <f t="shared" si="170"/>
        <v>45.633000000000003</v>
      </c>
      <c r="CB1806" s="14">
        <f t="shared" si="171"/>
        <v>75.117000000000004</v>
      </c>
      <c r="CC1806" s="14">
        <f t="shared" si="172"/>
        <v>0.83586438249168205</v>
      </c>
      <c r="CD1806" s="14">
        <f t="shared" si="173"/>
        <v>5321.7036313545659</v>
      </c>
      <c r="CE1806" s="101"/>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0">
        <v>18.420000000000002</v>
      </c>
      <c r="BZ1807" s="121" t="str">
        <f t="shared" si="169"/>
        <v>Kocevje</v>
      </c>
      <c r="CA1807" s="14">
        <f t="shared" si="170"/>
        <v>45.646000000000001</v>
      </c>
      <c r="CB1807" s="14">
        <f t="shared" si="171"/>
        <v>14.85</v>
      </c>
      <c r="CC1807" s="14">
        <f t="shared" si="172"/>
        <v>0.20006178955452811</v>
      </c>
      <c r="CD1807" s="14">
        <f t="shared" si="173"/>
        <v>1273.7347998892874</v>
      </c>
      <c r="CE1807" s="101"/>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0">
        <v>34.454000000000001</v>
      </c>
      <c r="BZ1808" s="121" t="str">
        <f t="shared" si="169"/>
        <v>Barsakelmes Island</v>
      </c>
      <c r="CA1808" s="14">
        <f t="shared" si="170"/>
        <v>45.683</v>
      </c>
      <c r="CB1808" s="14">
        <f t="shared" si="171"/>
        <v>59.917000000000002</v>
      </c>
      <c r="CC1808" s="14">
        <f t="shared" si="172"/>
        <v>0.68045590921331522</v>
      </c>
      <c r="CD1808" s="14">
        <f t="shared" si="173"/>
        <v>4332.2634136443876</v>
      </c>
      <c r="CE1808" s="101"/>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0">
        <v>35.959000000000003</v>
      </c>
      <c r="BZ1809" s="121" t="str">
        <f t="shared" si="169"/>
        <v>Mechanic Settlement RCS</v>
      </c>
      <c r="CA1809" s="14">
        <f t="shared" si="170"/>
        <v>45.694000000000003</v>
      </c>
      <c r="CB1809" s="14">
        <f t="shared" si="171"/>
        <v>-65.165000000000006</v>
      </c>
      <c r="CC1809" s="14">
        <f t="shared" si="172"/>
        <v>0.73270831495713951</v>
      </c>
      <c r="CD1809" s="14">
        <f t="shared" si="173"/>
        <v>4664.9391720790272</v>
      </c>
      <c r="CE1809" s="101"/>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0">
        <v>43.814999999999998</v>
      </c>
      <c r="BZ1810" s="121" t="str">
        <f t="shared" si="169"/>
        <v>Bayandelger</v>
      </c>
      <c r="CA1810" s="14">
        <f t="shared" si="170"/>
        <v>45.732999999999997</v>
      </c>
      <c r="CB1810" s="14">
        <f t="shared" si="171"/>
        <v>112.367</v>
      </c>
      <c r="CC1810" s="14">
        <f t="shared" si="172"/>
        <v>1.165413650142358</v>
      </c>
      <c r="CD1810" s="14">
        <f t="shared" si="173"/>
        <v>7419.8472669751354</v>
      </c>
      <c r="CE1810" s="101"/>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0">
        <v>40.134999999999998</v>
      </c>
      <c r="BZ1811" s="121" t="str">
        <f t="shared" si="169"/>
        <v>Kazaly</v>
      </c>
      <c r="CA1811" s="14">
        <f t="shared" si="170"/>
        <v>45.767000000000003</v>
      </c>
      <c r="CB1811" s="14">
        <f t="shared" si="171"/>
        <v>62.116999999999997</v>
      </c>
      <c r="CC1811" s="14">
        <f t="shared" si="172"/>
        <v>0.70260515298988291</v>
      </c>
      <c r="CD1811" s="14">
        <f t="shared" si="173"/>
        <v>4473.2811594731384</v>
      </c>
      <c r="CE1811" s="101"/>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0">
        <v>44.567999999999998</v>
      </c>
      <c r="BZ1812" s="121" t="str">
        <f t="shared" si="169"/>
        <v>Hulin</v>
      </c>
      <c r="CA1812" s="14">
        <f t="shared" si="170"/>
        <v>45.767000000000003</v>
      </c>
      <c r="CB1812" s="14">
        <f t="shared" si="171"/>
        <v>132.96700000000001</v>
      </c>
      <c r="CC1812" s="14">
        <f t="shared" si="172"/>
        <v>1.3034063062345154</v>
      </c>
      <c r="CD1812" s="14">
        <f t="shared" si="173"/>
        <v>8298.4060791556549</v>
      </c>
      <c r="CE1812" s="101"/>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0">
        <v>45.841000000000001</v>
      </c>
      <c r="BZ1813" s="121" t="str">
        <f t="shared" si="169"/>
        <v>Mandalgovi</v>
      </c>
      <c r="CA1813" s="14">
        <f t="shared" si="170"/>
        <v>45.767000000000003</v>
      </c>
      <c r="CB1813" s="14">
        <f t="shared" si="171"/>
        <v>106.283</v>
      </c>
      <c r="CC1813" s="14">
        <f t="shared" si="172"/>
        <v>1.1171322795067435</v>
      </c>
      <c r="CD1813" s="14">
        <f t="shared" si="173"/>
        <v>7112.4539256385906</v>
      </c>
      <c r="CE1813" s="101"/>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0">
        <v>33.033000000000001</v>
      </c>
      <c r="BZ1814" s="121" t="str">
        <f t="shared" si="169"/>
        <v>Bozeman Yellowstone Intl AP-Gallatin Field</v>
      </c>
      <c r="CA1814" s="14">
        <f t="shared" si="170"/>
        <v>45.787999999999997</v>
      </c>
      <c r="CB1814" s="14">
        <f t="shared" si="171"/>
        <v>-111.161</v>
      </c>
      <c r="CC1814" s="14">
        <f t="shared" si="172"/>
        <v>1.1538712268527205</v>
      </c>
      <c r="CD1814" s="14">
        <f t="shared" si="173"/>
        <v>7346.3600395950325</v>
      </c>
      <c r="CE1814" s="101"/>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0">
        <v>34.292999999999999</v>
      </c>
      <c r="BZ1815" s="121" t="str">
        <f t="shared" si="169"/>
        <v>Billings Logan Intl AP</v>
      </c>
      <c r="CA1815" s="14">
        <f t="shared" si="170"/>
        <v>45.807000000000002</v>
      </c>
      <c r="CB1815" s="14">
        <f t="shared" si="171"/>
        <v>-108.542</v>
      </c>
      <c r="CC1815" s="14">
        <f t="shared" si="172"/>
        <v>1.1331024081292473</v>
      </c>
      <c r="CD1815" s="14">
        <f t="shared" si="173"/>
        <v>7214.1310556417038</v>
      </c>
      <c r="CE1815" s="101"/>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0">
        <v>33.99</v>
      </c>
      <c r="BZ1816" s="121" t="str">
        <f t="shared" si="169"/>
        <v>L-Assomption</v>
      </c>
      <c r="CA1816" s="14">
        <f t="shared" si="170"/>
        <v>45.808999999999997</v>
      </c>
      <c r="CB1816" s="14">
        <f t="shared" si="171"/>
        <v>-73.435000000000002</v>
      </c>
      <c r="CC1816" s="14">
        <f t="shared" si="172"/>
        <v>0.81538949823478779</v>
      </c>
      <c r="CD1816" s="14">
        <f t="shared" si="173"/>
        <v>5191.3460420328756</v>
      </c>
      <c r="CE1816" s="101"/>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0">
        <v>36.082000000000001</v>
      </c>
      <c r="BZ1817" s="121" t="str">
        <f t="shared" si="169"/>
        <v>Siren Burnett County AP</v>
      </c>
      <c r="CA1817" s="14">
        <f t="shared" si="170"/>
        <v>45.823</v>
      </c>
      <c r="CB1817" s="14">
        <f t="shared" si="171"/>
        <v>-92.373000000000005</v>
      </c>
      <c r="CC1817" s="14">
        <f t="shared" si="172"/>
        <v>0.99551184022229866</v>
      </c>
      <c r="CD1817" s="14">
        <f t="shared" si="173"/>
        <v>6338.1322211324077</v>
      </c>
      <c r="CE1817" s="101"/>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0">
        <v>31.536999999999999</v>
      </c>
      <c r="BZ1818" s="121" t="str">
        <f t="shared" si="169"/>
        <v>Tikhoretsk</v>
      </c>
      <c r="CA1818" s="14">
        <f t="shared" si="170"/>
        <v>45.85</v>
      </c>
      <c r="CB1818" s="14">
        <f t="shared" si="171"/>
        <v>40.082999999999998</v>
      </c>
      <c r="CC1818" s="14">
        <f t="shared" si="172"/>
        <v>0.4672608522538213</v>
      </c>
      <c r="CD1818" s="14">
        <f t="shared" si="173"/>
        <v>2974.9129479790167</v>
      </c>
      <c r="CE1818" s="101"/>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0">
        <v>32.798999999999999</v>
      </c>
      <c r="BZ1819" s="121" t="str">
        <f t="shared" si="169"/>
        <v>Alexandria Muni AP-Chandler Field</v>
      </c>
      <c r="CA1819" s="14">
        <f t="shared" si="170"/>
        <v>45.868000000000002</v>
      </c>
      <c r="CB1819" s="14">
        <f t="shared" si="171"/>
        <v>-95.394000000000005</v>
      </c>
      <c r="CC1819" s="14">
        <f t="shared" si="172"/>
        <v>1.021938721909379</v>
      </c>
      <c r="CD1819" s="14">
        <f t="shared" si="173"/>
        <v>6506.3844342728717</v>
      </c>
      <c r="CE1819" s="101"/>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0">
        <v>41.104999999999997</v>
      </c>
      <c r="BZ1820" s="121" t="str">
        <f t="shared" si="169"/>
        <v>Vostretsovo</v>
      </c>
      <c r="CA1820" s="14">
        <f t="shared" si="170"/>
        <v>45.883000000000003</v>
      </c>
      <c r="CB1820" s="14">
        <f t="shared" si="171"/>
        <v>134.96700000000001</v>
      </c>
      <c r="CC1820" s="14">
        <f t="shared" si="172"/>
        <v>1.3128782083439006</v>
      </c>
      <c r="CD1820" s="14">
        <f t="shared" si="173"/>
        <v>8358.7109048034345</v>
      </c>
      <c r="CE1820" s="101"/>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0">
        <v>45.49</v>
      </c>
      <c r="BZ1821" s="121" t="str">
        <f t="shared" si="169"/>
        <v>Erdenetsagaan</v>
      </c>
      <c r="CA1821" s="14">
        <f t="shared" si="170"/>
        <v>45.9</v>
      </c>
      <c r="CB1821" s="14">
        <f t="shared" si="171"/>
        <v>115.367</v>
      </c>
      <c r="CC1821" s="14">
        <f t="shared" si="172"/>
        <v>1.1856092806255412</v>
      </c>
      <c r="CD1821" s="14">
        <f t="shared" si="173"/>
        <v>7548.4269293355183</v>
      </c>
      <c r="CE1821" s="101"/>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0">
        <v>30.959</v>
      </c>
      <c r="BZ1822" s="121" t="str">
        <f t="shared" si="169"/>
        <v>Divnoye</v>
      </c>
      <c r="CA1822" s="14">
        <f t="shared" si="170"/>
        <v>45.917000000000002</v>
      </c>
      <c r="CB1822" s="14">
        <f t="shared" si="171"/>
        <v>43.35</v>
      </c>
      <c r="CC1822" s="14">
        <f t="shared" si="172"/>
        <v>0.50208596903699754</v>
      </c>
      <c r="CD1822" s="14">
        <f t="shared" si="173"/>
        <v>3196.6342634571529</v>
      </c>
      <c r="CE1822" s="101"/>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0">
        <v>46.274000000000001</v>
      </c>
      <c r="BZ1823" s="121" t="str">
        <f t="shared" si="169"/>
        <v>Lemmon Muni AP</v>
      </c>
      <c r="CA1823" s="14">
        <f t="shared" si="170"/>
        <v>45.918999999999997</v>
      </c>
      <c r="CB1823" s="14">
        <f t="shared" si="171"/>
        <v>-102.10599999999999</v>
      </c>
      <c r="CC1823" s="14">
        <f t="shared" si="172"/>
        <v>1.0791159330639049</v>
      </c>
      <c r="CD1823" s="14">
        <f t="shared" si="173"/>
        <v>6870.4149858854653</v>
      </c>
      <c r="CE1823" s="101"/>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0">
        <v>44.473999999999997</v>
      </c>
      <c r="BZ1824" s="121" t="str">
        <f t="shared" si="169"/>
        <v>Harbin</v>
      </c>
      <c r="CA1824" s="14">
        <f t="shared" si="170"/>
        <v>45.933</v>
      </c>
      <c r="CB1824" s="14">
        <f t="shared" si="171"/>
        <v>126.56699999999999</v>
      </c>
      <c r="CC1824" s="14">
        <f t="shared" si="172"/>
        <v>1.262140491397159</v>
      </c>
      <c r="CD1824" s="14">
        <f t="shared" si="173"/>
        <v>8035.6787261655309</v>
      </c>
      <c r="CE1824" s="101"/>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0">
        <v>35.762999999999998</v>
      </c>
      <c r="BZ1825" s="121" t="str">
        <f t="shared" si="169"/>
        <v>Grangeville Idaho County AP</v>
      </c>
      <c r="CA1825" s="14">
        <f t="shared" si="170"/>
        <v>45.942999999999998</v>
      </c>
      <c r="CB1825" s="14">
        <f t="shared" si="171"/>
        <v>-116.123</v>
      </c>
      <c r="CC1825" s="14">
        <f t="shared" si="172"/>
        <v>1.1890930677289702</v>
      </c>
      <c r="CD1825" s="14">
        <f t="shared" si="173"/>
        <v>7570.6071811413412</v>
      </c>
      <c r="CE1825" s="101"/>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0">
        <v>39.048999999999999</v>
      </c>
      <c r="BZ1826" s="121" t="str">
        <f t="shared" si="169"/>
        <v>Pa Erh Lu Ko Shan</v>
      </c>
      <c r="CA1826" s="14">
        <f t="shared" si="170"/>
        <v>45.95</v>
      </c>
      <c r="CB1826" s="14">
        <f t="shared" si="171"/>
        <v>82.566999999999993</v>
      </c>
      <c r="CC1826" s="14">
        <f t="shared" si="172"/>
        <v>0.90494270328243775</v>
      </c>
      <c r="CD1826" s="14">
        <f t="shared" si="173"/>
        <v>5761.5050612279083</v>
      </c>
      <c r="CE1826" s="101"/>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0">
        <v>32.396999999999998</v>
      </c>
      <c r="BZ1827" s="121" t="str">
        <f t="shared" si="169"/>
        <v>Butte Mooney AP</v>
      </c>
      <c r="CA1827" s="14">
        <f t="shared" si="170"/>
        <v>45.965000000000003</v>
      </c>
      <c r="CB1827" s="14">
        <f t="shared" si="171"/>
        <v>-112.501</v>
      </c>
      <c r="CC1827" s="14">
        <f t="shared" si="172"/>
        <v>1.1617553165457666</v>
      </c>
      <c r="CD1827" s="14">
        <f t="shared" si="173"/>
        <v>7396.5557287860656</v>
      </c>
      <c r="CE1827" s="101"/>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0">
        <v>40.957000000000001</v>
      </c>
      <c r="BZ1828" s="121" t="str">
        <f t="shared" si="169"/>
        <v>Tonghe</v>
      </c>
      <c r="CA1828" s="14">
        <f t="shared" si="170"/>
        <v>45.966999999999999</v>
      </c>
      <c r="CB1828" s="14">
        <f t="shared" si="171"/>
        <v>128.733</v>
      </c>
      <c r="CC1828" s="14">
        <f t="shared" si="172"/>
        <v>1.2751827966279297</v>
      </c>
      <c r="CD1828" s="14">
        <f t="shared" si="173"/>
        <v>8118.7152624286573</v>
      </c>
      <c r="CE1828" s="101"/>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0">
        <v>36.491999999999997</v>
      </c>
      <c r="BZ1829" s="121" t="str">
        <f t="shared" si="169"/>
        <v>Fredericton Aquatic Centre</v>
      </c>
      <c r="CA1829" s="14">
        <f t="shared" si="170"/>
        <v>45.97</v>
      </c>
      <c r="CB1829" s="14">
        <f t="shared" si="171"/>
        <v>-66.650000000000006</v>
      </c>
      <c r="CC1829" s="14">
        <f t="shared" si="172"/>
        <v>0.7453410076530731</v>
      </c>
      <c r="CD1829" s="14">
        <f t="shared" si="173"/>
        <v>4745.3678253413345</v>
      </c>
      <c r="CE1829" s="101"/>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0">
        <v>35.176000000000002</v>
      </c>
      <c r="BZ1830" s="121"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1"/>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0">
        <v>29.373999999999999</v>
      </c>
      <c r="BZ1831" s="121" t="str">
        <f t="shared" si="169"/>
        <v>Amberieu en Bugey AB</v>
      </c>
      <c r="CA1831" s="14">
        <f t="shared" si="170"/>
        <v>45.975999999999999</v>
      </c>
      <c r="CB1831" s="14">
        <f t="shared" si="171"/>
        <v>5.3289999999999997</v>
      </c>
      <c r="CC1831" s="14">
        <f t="shared" si="172"/>
        <v>0.1148210086516234</v>
      </c>
      <c r="CD1831" s="14">
        <f t="shared" si="173"/>
        <v>731.03172176763837</v>
      </c>
      <c r="CE1831" s="101"/>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0">
        <v>38.415999999999997</v>
      </c>
      <c r="BZ1832" s="121" t="str">
        <f t="shared" si="169"/>
        <v>Betpak Dala Steppe</v>
      </c>
      <c r="CA1832" s="14">
        <f t="shared" si="170"/>
        <v>46</v>
      </c>
      <c r="CB1832" s="14">
        <f t="shared" si="171"/>
        <v>70</v>
      </c>
      <c r="CC1832" s="14">
        <f t="shared" si="172"/>
        <v>0.78108050372531934</v>
      </c>
      <c r="CD1832" s="14">
        <f t="shared" si="173"/>
        <v>4972.9107258576723</v>
      </c>
      <c r="CE1832" s="101"/>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0">
        <v>37.762</v>
      </c>
      <c r="BZ1833" s="121" t="str">
        <f t="shared" si="169"/>
        <v>Udine Campoformido AF</v>
      </c>
      <c r="CA1833" s="14">
        <f t="shared" si="170"/>
        <v>46.033000000000001</v>
      </c>
      <c r="CB1833" s="14">
        <f t="shared" si="171"/>
        <v>13.183</v>
      </c>
      <c r="CC1833" s="14">
        <f t="shared" si="172"/>
        <v>0.17974539715206619</v>
      </c>
      <c r="CD1833" s="14">
        <f t="shared" si="173"/>
        <v>1144.3862817697441</v>
      </c>
      <c r="CE1833" s="101"/>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0">
        <v>33.776000000000003</v>
      </c>
      <c r="BZ1834" s="121" t="str">
        <f t="shared" si="169"/>
        <v>Khucin</v>
      </c>
      <c r="CA1834" s="14">
        <f t="shared" si="170"/>
        <v>46.034999999999997</v>
      </c>
      <c r="CB1834" s="14">
        <f t="shared" si="171"/>
        <v>137.875</v>
      </c>
      <c r="CC1834" s="14">
        <f t="shared" si="172"/>
        <v>1.3261008349383336</v>
      </c>
      <c r="CD1834" s="14">
        <f t="shared" si="173"/>
        <v>8442.8954943583558</v>
      </c>
      <c r="CE1834" s="101"/>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0">
        <v>28.748999999999999</v>
      </c>
      <c r="BZ1835" s="121" t="str">
        <f t="shared" si="169"/>
        <v>Primorsko Akhtarsk</v>
      </c>
      <c r="CA1835" s="14">
        <f t="shared" si="170"/>
        <v>46.05</v>
      </c>
      <c r="CB1835" s="14">
        <f t="shared" si="171"/>
        <v>38.167000000000002</v>
      </c>
      <c r="CC1835" s="14">
        <f t="shared" si="172"/>
        <v>0.44491433049110268</v>
      </c>
      <c r="CD1835" s="14">
        <f t="shared" si="173"/>
        <v>2832.6391910110469</v>
      </c>
      <c r="CE1835" s="101"/>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0">
        <v>32.601999999999997</v>
      </c>
      <c r="BZ1836" s="121" t="str">
        <f t="shared" si="169"/>
        <v>Gorodovikovsk</v>
      </c>
      <c r="CA1836" s="14">
        <f t="shared" si="170"/>
        <v>46.067</v>
      </c>
      <c r="CB1836" s="14">
        <f t="shared" si="171"/>
        <v>41.966999999999999</v>
      </c>
      <c r="CC1836" s="14">
        <f t="shared" si="172"/>
        <v>0.48595175562309778</v>
      </c>
      <c r="CD1836" s="14">
        <f t="shared" si="173"/>
        <v>3093.9124536608674</v>
      </c>
      <c r="CE1836" s="101"/>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0">
        <v>45.094999999999999</v>
      </c>
      <c r="BZ1837" s="121" t="str">
        <f t="shared" si="169"/>
        <v>Lidgerwood AMOS</v>
      </c>
      <c r="CA1837" s="14">
        <f t="shared" si="170"/>
        <v>46.1</v>
      </c>
      <c r="CB1837" s="14">
        <f t="shared" si="171"/>
        <v>-97.15</v>
      </c>
      <c r="CC1837" s="14">
        <f t="shared" si="172"/>
        <v>1.034529925726567</v>
      </c>
      <c r="CD1837" s="14">
        <f t="shared" si="173"/>
        <v>6586.5489399996386</v>
      </c>
      <c r="CE1837" s="101"/>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0">
        <v>28.916</v>
      </c>
      <c r="BZ1838" s="121" t="str">
        <f t="shared" si="169"/>
        <v>Palic</v>
      </c>
      <c r="CA1838" s="14">
        <f t="shared" si="170"/>
        <v>46.1</v>
      </c>
      <c r="CB1838" s="14">
        <f t="shared" si="171"/>
        <v>19.766999999999999</v>
      </c>
      <c r="CC1838" s="14">
        <f t="shared" si="172"/>
        <v>0.24609262000059551</v>
      </c>
      <c r="CD1838" s="14">
        <f t="shared" si="173"/>
        <v>1566.7996112033891</v>
      </c>
      <c r="CE1838" s="101"/>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0">
        <v>26.033000000000001</v>
      </c>
      <c r="BZ1839" s="121"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1"/>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0">
        <v>41.168999999999997</v>
      </c>
      <c r="BZ1840" s="121" t="str">
        <f t="shared" si="169"/>
        <v>Baitag</v>
      </c>
      <c r="CA1840" s="14">
        <f t="shared" si="170"/>
        <v>46.116999999999997</v>
      </c>
      <c r="CB1840" s="14">
        <f t="shared" si="171"/>
        <v>91.466999999999999</v>
      </c>
      <c r="CC1840" s="14">
        <f t="shared" si="172"/>
        <v>0.98571177810490529</v>
      </c>
      <c r="CD1840" s="14">
        <f t="shared" si="173"/>
        <v>6275.7380968581247</v>
      </c>
      <c r="CE1840" s="101"/>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0">
        <v>27.555</v>
      </c>
      <c r="BZ1841" s="121" t="str">
        <f t="shared" si="169"/>
        <v>Astoria Rgnl AP</v>
      </c>
      <c r="CA1841" s="14">
        <f t="shared" si="170"/>
        <v>46.15</v>
      </c>
      <c r="CB1841" s="14">
        <f t="shared" si="171"/>
        <v>-123.883</v>
      </c>
      <c r="CC1841" s="14">
        <f t="shared" si="172"/>
        <v>1.2402285055238378</v>
      </c>
      <c r="CD1841" s="14">
        <f t="shared" si="173"/>
        <v>7896.17153189481</v>
      </c>
      <c r="CE1841" s="101"/>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0">
        <v>28.777999999999999</v>
      </c>
      <c r="BZ1842" s="121" t="str">
        <f t="shared" si="169"/>
        <v>La Rochelle</v>
      </c>
      <c r="CA1842" s="14">
        <f t="shared" si="170"/>
        <v>46.15</v>
      </c>
      <c r="CB1842" s="14">
        <f t="shared" si="171"/>
        <v>-1.1499999999999999</v>
      </c>
      <c r="CC1842" s="14">
        <f t="shared" si="172"/>
        <v>9.4148582226203009E-2</v>
      </c>
      <c r="CD1842" s="14">
        <f t="shared" si="173"/>
        <v>599.4164393349472</v>
      </c>
      <c r="CE1842" s="101"/>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0">
        <v>26.372</v>
      </c>
      <c r="BZ1843" s="121" t="str">
        <f t="shared" si="169"/>
        <v>Kings Land O Lakes AP</v>
      </c>
      <c r="CA1843" s="14">
        <f t="shared" si="170"/>
        <v>46.156999999999996</v>
      </c>
      <c r="CB1843" s="14">
        <f t="shared" si="171"/>
        <v>-89.210999999999999</v>
      </c>
      <c r="CC1843" s="14">
        <f t="shared" si="172"/>
        <v>0.96290346497155688</v>
      </c>
      <c r="CD1843" s="14">
        <f t="shared" si="173"/>
        <v>6130.524249529225</v>
      </c>
      <c r="CE1843" s="101"/>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0">
        <v>27.527000000000001</v>
      </c>
      <c r="BZ1844" s="121" t="str">
        <f t="shared" si="169"/>
        <v>Henichesk</v>
      </c>
      <c r="CA1844" s="14">
        <f t="shared" si="170"/>
        <v>46.164000000000001</v>
      </c>
      <c r="CB1844" s="14">
        <f t="shared" si="171"/>
        <v>34.807000000000002</v>
      </c>
      <c r="CC1844" s="14">
        <f t="shared" si="172"/>
        <v>0.40755031245918377</v>
      </c>
      <c r="CD1844" s="14">
        <f t="shared" si="173"/>
        <v>2594.753435130739</v>
      </c>
      <c r="CE1844" s="101"/>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0">
        <v>33.738999999999997</v>
      </c>
      <c r="BZ1845" s="121" t="str">
        <f t="shared" si="169"/>
        <v>Usharal</v>
      </c>
      <c r="CA1845" s="14">
        <f t="shared" si="170"/>
        <v>46.167000000000002</v>
      </c>
      <c r="CB1845" s="14">
        <f t="shared" si="171"/>
        <v>80.933000000000007</v>
      </c>
      <c r="CC1845" s="14">
        <f t="shared" si="172"/>
        <v>0.88699875437008258</v>
      </c>
      <c r="CD1845" s="14">
        <f t="shared" si="173"/>
        <v>5647.2611957301806</v>
      </c>
      <c r="CE1845" s="101"/>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0">
        <v>26.984999999999999</v>
      </c>
      <c r="BZ1846" s="121" t="str">
        <f t="shared" si="169"/>
        <v>Tebea</v>
      </c>
      <c r="CA1846" s="14">
        <f t="shared" si="170"/>
        <v>46.168999999999997</v>
      </c>
      <c r="CB1846" s="14">
        <f t="shared" si="171"/>
        <v>22.725999999999999</v>
      </c>
      <c r="CC1846" s="14">
        <f t="shared" si="172"/>
        <v>0.27688007713643104</v>
      </c>
      <c r="CD1846" s="14">
        <f t="shared" si="173"/>
        <v>1762.814330662475</v>
      </c>
      <c r="CE1846" s="101"/>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0">
        <v>32.777000000000001</v>
      </c>
      <c r="BZ1847" s="121" t="str">
        <f t="shared" si="169"/>
        <v>Gueret St Laurent AP</v>
      </c>
      <c r="CA1847" s="14">
        <f t="shared" si="170"/>
        <v>46.176000000000002</v>
      </c>
      <c r="CB1847" s="14">
        <f t="shared" si="171"/>
        <v>1.95</v>
      </c>
      <c r="CC1847" s="14">
        <f t="shared" si="172"/>
        <v>9.5848604874659557E-2</v>
      </c>
      <c r="CD1847" s="14">
        <f t="shared" si="173"/>
        <v>610.23998546417386</v>
      </c>
      <c r="CE1847" s="101"/>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0">
        <v>26.396000000000001</v>
      </c>
      <c r="BZ1848" s="121" t="str">
        <f t="shared" si="169"/>
        <v>Arad</v>
      </c>
      <c r="CA1848" s="14">
        <f t="shared" si="170"/>
        <v>46.177</v>
      </c>
      <c r="CB1848" s="14">
        <f t="shared" si="171"/>
        <v>21.353999999999999</v>
      </c>
      <c r="CC1848" s="14">
        <f t="shared" si="172"/>
        <v>0.26220500657939833</v>
      </c>
      <c r="CD1848" s="14">
        <f t="shared" si="173"/>
        <v>1669.3824559354491</v>
      </c>
      <c r="CE1848" s="101"/>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0">
        <v>28.361999999999998</v>
      </c>
      <c r="BZ1849" s="121" t="str">
        <f t="shared" si="169"/>
        <v>Yashkul</v>
      </c>
      <c r="CA1849" s="14">
        <f t="shared" si="170"/>
        <v>46.183</v>
      </c>
      <c r="CB1849" s="14">
        <f t="shared" si="171"/>
        <v>45.35</v>
      </c>
      <c r="CC1849" s="14">
        <f t="shared" si="172"/>
        <v>0.52153282320817307</v>
      </c>
      <c r="CD1849" s="14">
        <f t="shared" si="173"/>
        <v>3320.4466864158471</v>
      </c>
      <c r="CE1849" s="101"/>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0">
        <v>41.463999999999999</v>
      </c>
      <c r="BZ1850" s="121" t="str">
        <f t="shared" si="169"/>
        <v>Evionnaz</v>
      </c>
      <c r="CA1850" s="14">
        <f t="shared" si="170"/>
        <v>46.183</v>
      </c>
      <c r="CB1850" s="14">
        <f t="shared" si="171"/>
        <v>7.0270000000000001</v>
      </c>
      <c r="CC1850" s="14">
        <f t="shared" si="172"/>
        <v>0.12363323465340399</v>
      </c>
      <c r="CD1850" s="14">
        <f t="shared" si="173"/>
        <v>787.13658291053991</v>
      </c>
      <c r="CE1850" s="101"/>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0">
        <v>33.219000000000001</v>
      </c>
      <c r="BZ1851" s="121" t="str">
        <f t="shared" si="169"/>
        <v>Urup Island Kuril Islands</v>
      </c>
      <c r="CA1851" s="14">
        <f t="shared" si="170"/>
        <v>46.2</v>
      </c>
      <c r="CB1851" s="14">
        <f t="shared" si="171"/>
        <v>150.5</v>
      </c>
      <c r="CC1851" s="14">
        <f t="shared" si="172"/>
        <v>1.3801676765161428</v>
      </c>
      <c r="CD1851" s="14">
        <f t="shared" si="173"/>
        <v>8787.123234153647</v>
      </c>
      <c r="CE1851" s="101"/>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0">
        <v>35.030999999999999</v>
      </c>
      <c r="BZ1852" s="121" t="str">
        <f t="shared" si="169"/>
        <v>Beauceville</v>
      </c>
      <c r="CA1852" s="14">
        <f t="shared" si="170"/>
        <v>46.204999999999998</v>
      </c>
      <c r="CB1852" s="14">
        <f t="shared" si="171"/>
        <v>-70.784999999999997</v>
      </c>
      <c r="CC1852" s="14">
        <f t="shared" si="172"/>
        <v>0.78497677060585003</v>
      </c>
      <c r="CD1852" s="14">
        <f t="shared" si="173"/>
        <v>4997.7171155557671</v>
      </c>
      <c r="CE1852" s="101"/>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0">
        <v>36.643000000000001</v>
      </c>
      <c r="BZ1853" s="121" t="str">
        <f t="shared" si="169"/>
        <v>Linton Muni AP</v>
      </c>
      <c r="CA1853" s="14">
        <f t="shared" si="170"/>
        <v>46.22</v>
      </c>
      <c r="CB1853" s="14">
        <f t="shared" si="171"/>
        <v>-100.24</v>
      </c>
      <c r="CC1853" s="14">
        <f t="shared" si="172"/>
        <v>1.0596058871841341</v>
      </c>
      <c r="CD1853" s="14">
        <f t="shared" si="173"/>
        <v>6746.2002398320847</v>
      </c>
      <c r="CE1853" s="101"/>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0">
        <v>25.71</v>
      </c>
      <c r="BZ1854" s="121" t="str">
        <f t="shared" si="169"/>
        <v>Barlad</v>
      </c>
      <c r="CA1854" s="14">
        <f t="shared" si="170"/>
        <v>46.232999999999997</v>
      </c>
      <c r="CB1854" s="14">
        <f t="shared" si="171"/>
        <v>27.643999999999998</v>
      </c>
      <c r="CC1854" s="14">
        <f t="shared" si="172"/>
        <v>0.32928680450844966</v>
      </c>
      <c r="CD1854" s="14">
        <f t="shared" si="173"/>
        <v>2096.4726096905988</v>
      </c>
      <c r="CE1854" s="101"/>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0">
        <v>30.21</v>
      </c>
      <c r="BZ1855" s="121" t="str">
        <f t="shared" si="169"/>
        <v>Celje</v>
      </c>
      <c r="CA1855" s="14">
        <f t="shared" si="170"/>
        <v>46.237000000000002</v>
      </c>
      <c r="CB1855" s="14">
        <f t="shared" si="171"/>
        <v>15.226000000000001</v>
      </c>
      <c r="CC1855" s="14">
        <f t="shared" si="172"/>
        <v>0.19795041913213099</v>
      </c>
      <c r="CD1855" s="14">
        <f t="shared" si="173"/>
        <v>1260.29232300026</v>
      </c>
      <c r="CE1855" s="101"/>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0">
        <v>27.263999999999999</v>
      </c>
      <c r="BZ1856" s="121" t="str">
        <f t="shared" si="169"/>
        <v>Bekhtery</v>
      </c>
      <c r="CA1856" s="14">
        <f t="shared" si="170"/>
        <v>46.243000000000002</v>
      </c>
      <c r="CB1856" s="14">
        <f t="shared" si="171"/>
        <v>32.283000000000001</v>
      </c>
      <c r="CC1856" s="14">
        <f t="shared" si="172"/>
        <v>0.37952593131311974</v>
      </c>
      <c r="CD1856" s="14">
        <f t="shared" si="173"/>
        <v>2416.3304109711262</v>
      </c>
      <c r="CE1856" s="101"/>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0">
        <v>29.971</v>
      </c>
      <c r="BZ1857" s="121" t="str">
        <f t="shared" si="169"/>
        <v>Sault Ste Marie Chippewa County Intl AP</v>
      </c>
      <c r="CA1857" s="14">
        <f t="shared" si="170"/>
        <v>46.25</v>
      </c>
      <c r="CB1857" s="14">
        <f t="shared" si="171"/>
        <v>-84.466999999999999</v>
      </c>
      <c r="CC1857" s="14">
        <f t="shared" si="172"/>
        <v>0.91778381303847234</v>
      </c>
      <c r="CD1857" s="14">
        <f t="shared" si="173"/>
        <v>5843.2606448497427</v>
      </c>
      <c r="CE1857" s="101"/>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0">
        <v>27.898</v>
      </c>
      <c r="BZ1858" s="121" t="str">
        <f t="shared" si="169"/>
        <v>Pasco Tri Cities AP</v>
      </c>
      <c r="CA1858" s="14">
        <f t="shared" si="170"/>
        <v>46.267000000000003</v>
      </c>
      <c r="CB1858" s="14">
        <f t="shared" si="171"/>
        <v>-119.117</v>
      </c>
      <c r="CC1858" s="14">
        <f t="shared" si="172"/>
        <v>1.2060181093985607</v>
      </c>
      <c r="CD1858" s="14">
        <f t="shared" si="173"/>
        <v>7678.3639627443481</v>
      </c>
      <c r="CE1858" s="101"/>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0">
        <v>46.238</v>
      </c>
      <c r="BZ1859" s="121" t="str">
        <f t="shared" si="169"/>
        <v>Arvaikheer</v>
      </c>
      <c r="CA1859" s="14">
        <f t="shared" si="170"/>
        <v>46.267000000000003</v>
      </c>
      <c r="CB1859" s="14">
        <f t="shared" si="171"/>
        <v>102.783</v>
      </c>
      <c r="CC1859" s="14">
        <f t="shared" si="172"/>
        <v>1.0820281030843899</v>
      </c>
      <c r="CD1859" s="14">
        <f t="shared" si="173"/>
        <v>6888.9559191968465</v>
      </c>
      <c r="CE1859" s="101"/>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0">
        <v>34.197000000000003</v>
      </c>
      <c r="BZ1860" s="121" t="str">
        <f t="shared" si="169"/>
        <v>Maniwaki AP</v>
      </c>
      <c r="CA1860" s="14">
        <f t="shared" si="170"/>
        <v>46.274999999999999</v>
      </c>
      <c r="CB1860" s="14">
        <f t="shared" si="171"/>
        <v>-75.992000000000004</v>
      </c>
      <c r="CC1860" s="14">
        <f t="shared" si="172"/>
        <v>0.83598776617397463</v>
      </c>
      <c r="CD1860" s="14">
        <f t="shared" si="173"/>
        <v>5322.4891791107093</v>
      </c>
      <c r="CE1860" s="101"/>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0">
        <v>29.277999999999999</v>
      </c>
      <c r="BZ1861" s="121" t="str">
        <f t="shared" si="169"/>
        <v>Astrakhan</v>
      </c>
      <c r="CA1861" s="14">
        <f t="shared" si="170"/>
        <v>46.283000000000001</v>
      </c>
      <c r="CB1861" s="14">
        <f t="shared" si="171"/>
        <v>47.982999999999997</v>
      </c>
      <c r="CC1861" s="14">
        <f t="shared" si="172"/>
        <v>0.54899753184079392</v>
      </c>
      <c r="CD1861" s="14">
        <f t="shared" si="173"/>
        <v>3495.3064396555033</v>
      </c>
      <c r="CE1861" s="101"/>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0">
        <v>26.468</v>
      </c>
      <c r="BZ1862" s="121" t="str">
        <f t="shared" si="169"/>
        <v>Varazdin AP</v>
      </c>
      <c r="CA1862" s="14">
        <f t="shared" si="170"/>
        <v>46.295000000000002</v>
      </c>
      <c r="CB1862" s="14">
        <f t="shared" si="171"/>
        <v>16.381</v>
      </c>
      <c r="CC1862" s="14">
        <f t="shared" si="172"/>
        <v>0.20916630938656425</v>
      </c>
      <c r="CD1862" s="14">
        <f t="shared" si="173"/>
        <v>1331.7006102130315</v>
      </c>
      <c r="CE1862" s="101"/>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0">
        <v>38.003</v>
      </c>
      <c r="BZ1863" s="121" t="str">
        <f t="shared" si="169"/>
        <v>Rolle Pass</v>
      </c>
      <c r="CA1863" s="14">
        <f t="shared" si="170"/>
        <v>46.298000000000002</v>
      </c>
      <c r="CB1863" s="14">
        <f t="shared" si="171"/>
        <v>11.787000000000001</v>
      </c>
      <c r="CC1863" s="14">
        <f t="shared" si="172"/>
        <v>0.16353419083257709</v>
      </c>
      <c r="CD1863" s="14">
        <f t="shared" si="173"/>
        <v>1041.1742807009921</v>
      </c>
      <c r="CE1863" s="101"/>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0">
        <v>30.305</v>
      </c>
      <c r="BZ1864" s="121" t="str">
        <f t="shared" si="169"/>
        <v>Komrat</v>
      </c>
      <c r="CA1864" s="14">
        <f t="shared" si="170"/>
        <v>46.3</v>
      </c>
      <c r="CB1864" s="14">
        <f t="shared" si="171"/>
        <v>28.632999999999999</v>
      </c>
      <c r="CC1864" s="14">
        <f t="shared" si="172"/>
        <v>0.33948027610302012</v>
      </c>
      <c r="CD1864" s="14">
        <f t="shared" si="173"/>
        <v>2161.3714568447604</v>
      </c>
      <c r="CE1864" s="101"/>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0">
        <v>42.734999999999999</v>
      </c>
      <c r="BZ1865" s="121"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1"/>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0">
        <v>34.695</v>
      </c>
      <c r="BZ1866" s="121" t="str">
        <f t="shared" si="175"/>
        <v>Lemieux</v>
      </c>
      <c r="CA1866" s="14">
        <f t="shared" si="176"/>
        <v>46.304000000000002</v>
      </c>
      <c r="CB1866" s="14">
        <f t="shared" si="177"/>
        <v>-72.061000000000007</v>
      </c>
      <c r="CC1866" s="14">
        <f t="shared" si="178"/>
        <v>0.79678446890541776</v>
      </c>
      <c r="CD1866" s="14">
        <f t="shared" si="179"/>
        <v>5072.8932712036894</v>
      </c>
      <c r="CE1866" s="101"/>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0">
        <v>44.790999999999997</v>
      </c>
      <c r="BZ1867" s="121" t="str">
        <f t="shared" si="175"/>
        <v>Tonkhil</v>
      </c>
      <c r="CA1867" s="14">
        <f t="shared" si="176"/>
        <v>46.308999999999997</v>
      </c>
      <c r="CB1867" s="14">
        <f t="shared" si="177"/>
        <v>93.903000000000006</v>
      </c>
      <c r="CC1867" s="14">
        <f t="shared" si="178"/>
        <v>1.0052629673835822</v>
      </c>
      <c r="CD1867" s="14">
        <f t="shared" si="179"/>
        <v>6400.214790878128</v>
      </c>
      <c r="CE1867" s="101"/>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0">
        <v>44.036000000000001</v>
      </c>
      <c r="BZ1868" s="121" t="str">
        <f t="shared" si="175"/>
        <v>Baoqing</v>
      </c>
      <c r="CA1868" s="14">
        <f t="shared" si="176"/>
        <v>46.317</v>
      </c>
      <c r="CB1868" s="14">
        <f t="shared" si="177"/>
        <v>132.18299999999999</v>
      </c>
      <c r="CC1868" s="14">
        <f t="shared" si="178"/>
        <v>1.2904458649943449</v>
      </c>
      <c r="CD1868" s="14">
        <f t="shared" si="179"/>
        <v>8215.8907469361257</v>
      </c>
      <c r="CE1868" s="101"/>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0">
        <v>39.171999999999997</v>
      </c>
      <c r="BZ1869" s="121" t="str">
        <f t="shared" si="175"/>
        <v>Cevio</v>
      </c>
      <c r="CA1869" s="14">
        <f t="shared" si="176"/>
        <v>46.320999999999998</v>
      </c>
      <c r="CB1869" s="14">
        <f t="shared" si="177"/>
        <v>8.6029999999999998</v>
      </c>
      <c r="CC1869" s="14">
        <f t="shared" si="178"/>
        <v>0.13450789983190792</v>
      </c>
      <c r="CD1869" s="14">
        <f t="shared" si="179"/>
        <v>856.37239003716468</v>
      </c>
      <c r="CE1869" s="101"/>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0">
        <v>38.433999999999997</v>
      </c>
      <c r="BZ1870" s="121" t="str">
        <f t="shared" si="175"/>
        <v>Poschiavo Robbia</v>
      </c>
      <c r="CA1870" s="14">
        <f t="shared" si="176"/>
        <v>46.347000000000001</v>
      </c>
      <c r="CB1870" s="14">
        <f t="shared" si="177"/>
        <v>10.061</v>
      </c>
      <c r="CC1870" s="14">
        <f t="shared" si="178"/>
        <v>0.14697418414333213</v>
      </c>
      <c r="CD1870" s="14">
        <f t="shared" si="179"/>
        <v>935.74156986971343</v>
      </c>
      <c r="CE1870" s="101"/>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0">
        <v>35.677999999999997</v>
      </c>
      <c r="BZ1871" s="121" t="str">
        <f t="shared" si="175"/>
        <v>Baker Muni AP</v>
      </c>
      <c r="CA1871" s="14">
        <f t="shared" si="176"/>
        <v>46.35</v>
      </c>
      <c r="CB1871" s="14">
        <f t="shared" si="177"/>
        <v>-104.267</v>
      </c>
      <c r="CC1871" s="14">
        <f t="shared" si="178"/>
        <v>1.0915561839582522</v>
      </c>
      <c r="CD1871" s="14">
        <f t="shared" si="179"/>
        <v>6949.6184185787697</v>
      </c>
      <c r="CE1871" s="101"/>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0">
        <v>33.427</v>
      </c>
      <c r="BZ1872" s="121" t="str">
        <f t="shared" si="175"/>
        <v>Sawyer Intl AP</v>
      </c>
      <c r="CA1872" s="14">
        <f t="shared" si="176"/>
        <v>46.35</v>
      </c>
      <c r="CB1872" s="14">
        <f t="shared" si="177"/>
        <v>-87.4</v>
      </c>
      <c r="CC1872" s="14">
        <f t="shared" si="178"/>
        <v>0.94404967153495778</v>
      </c>
      <c r="CD1872" s="14">
        <f t="shared" si="179"/>
        <v>6010.4876705123452</v>
      </c>
      <c r="CE1872" s="101"/>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0">
        <v>28.681999999999999</v>
      </c>
      <c r="BZ1873" s="121" t="str">
        <f t="shared" si="175"/>
        <v>Elliot Lake AP</v>
      </c>
      <c r="CA1873" s="14">
        <f t="shared" si="176"/>
        <v>46.350999999999999</v>
      </c>
      <c r="CB1873" s="14">
        <f t="shared" si="177"/>
        <v>-82.561000000000007</v>
      </c>
      <c r="CC1873" s="14">
        <f t="shared" si="178"/>
        <v>0.89866395939969712</v>
      </c>
      <c r="CD1873" s="14">
        <f t="shared" si="179"/>
        <v>5721.5301384760605</v>
      </c>
      <c r="CE1873" s="101"/>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0">
        <v>26.78</v>
      </c>
      <c r="BZ1874" s="121" t="str">
        <f t="shared" si="175"/>
        <v>Tarnaveni</v>
      </c>
      <c r="CA1874" s="14">
        <f t="shared" si="176"/>
        <v>46.36</v>
      </c>
      <c r="CB1874" s="14">
        <f t="shared" si="177"/>
        <v>24.225999999999999</v>
      </c>
      <c r="CC1874" s="14">
        <f t="shared" si="178"/>
        <v>0.2914222757710494</v>
      </c>
      <c r="CD1874" s="14">
        <f t="shared" si="179"/>
        <v>1855.4002487883715</v>
      </c>
      <c r="CE1874" s="101"/>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0">
        <v>27.59</v>
      </c>
      <c r="BZ1875" s="121" t="str">
        <f t="shared" si="175"/>
        <v>Miercurea Ciuc</v>
      </c>
      <c r="CA1875" s="14">
        <f t="shared" si="176"/>
        <v>46.371000000000002</v>
      </c>
      <c r="CB1875" s="14">
        <f t="shared" si="177"/>
        <v>25.773</v>
      </c>
      <c r="CC1875" s="14">
        <f t="shared" si="178"/>
        <v>0.30800016907513256</v>
      </c>
      <c r="CD1875" s="14">
        <f t="shared" si="179"/>
        <v>1960.9468384558954</v>
      </c>
      <c r="CE1875" s="101"/>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0">
        <v>42.988</v>
      </c>
      <c r="BZ1876" s="121" t="str">
        <f t="shared" si="175"/>
        <v>Altai AP</v>
      </c>
      <c r="CA1876" s="14">
        <f t="shared" si="176"/>
        <v>46.378999999999998</v>
      </c>
      <c r="CB1876" s="14">
        <f t="shared" si="177"/>
        <v>96.218000000000004</v>
      </c>
      <c r="CC1876" s="14">
        <f t="shared" si="178"/>
        <v>1.0247834338632942</v>
      </c>
      <c r="CD1876" s="14">
        <f t="shared" si="179"/>
        <v>6524.4958818383011</v>
      </c>
      <c r="CE1876" s="101"/>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0">
        <v>44.2</v>
      </c>
      <c r="BZ1877" s="121" t="str">
        <f t="shared" si="175"/>
        <v>Anda</v>
      </c>
      <c r="CA1877" s="14">
        <f t="shared" si="176"/>
        <v>46.383000000000003</v>
      </c>
      <c r="CB1877" s="14">
        <f t="shared" si="177"/>
        <v>125.31699999999999</v>
      </c>
      <c r="CC1877" s="14">
        <f t="shared" si="178"/>
        <v>1.2474756461818897</v>
      </c>
      <c r="CD1877" s="14">
        <f t="shared" si="179"/>
        <v>7942.3119531936854</v>
      </c>
      <c r="CE1877" s="101"/>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0">
        <v>27.518000000000001</v>
      </c>
      <c r="BZ1878" s="121" t="str">
        <f t="shared" si="175"/>
        <v>Taszar AB</v>
      </c>
      <c r="CA1878" s="14">
        <f t="shared" si="176"/>
        <v>46.4</v>
      </c>
      <c r="CB1878" s="14">
        <f t="shared" si="177"/>
        <v>17.917000000000002</v>
      </c>
      <c r="CC1878" s="14">
        <f t="shared" si="178"/>
        <v>0.22411878194576954</v>
      </c>
      <c r="CD1878" s="14">
        <f t="shared" si="179"/>
        <v>1426.8986222145106</v>
      </c>
      <c r="CE1878" s="101"/>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0">
        <v>45.055</v>
      </c>
      <c r="BZ1879" s="121" t="str">
        <f t="shared" si="175"/>
        <v>Tailai</v>
      </c>
      <c r="CA1879" s="14">
        <f t="shared" si="176"/>
        <v>46.4</v>
      </c>
      <c r="CB1879" s="14">
        <f t="shared" si="177"/>
        <v>123.45</v>
      </c>
      <c r="CC1879" s="14">
        <f t="shared" si="178"/>
        <v>1.2350383597565942</v>
      </c>
      <c r="CD1879" s="14">
        <f t="shared" si="179"/>
        <v>7863.1273944063023</v>
      </c>
      <c r="CE1879" s="101"/>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0">
        <v>27.091000000000001</v>
      </c>
      <c r="BZ1880" s="121" t="str">
        <f t="shared" si="175"/>
        <v>Charolais AP</v>
      </c>
      <c r="CA1880" s="14">
        <f t="shared" si="176"/>
        <v>46.408000000000001</v>
      </c>
      <c r="CB1880" s="14">
        <f t="shared" si="177"/>
        <v>4.016</v>
      </c>
      <c r="CC1880" s="14">
        <f t="shared" si="178"/>
        <v>0.10057721070923749</v>
      </c>
      <c r="CD1880" s="14">
        <f t="shared" si="179"/>
        <v>640.34563342360002</v>
      </c>
      <c r="CE1880" s="101"/>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0">
        <v>37.466999999999999</v>
      </c>
      <c r="BZ1881" s="121" t="str">
        <f t="shared" si="175"/>
        <v>Harlowton</v>
      </c>
      <c r="CA1881" s="14">
        <f t="shared" si="176"/>
        <v>46.43</v>
      </c>
      <c r="CB1881" s="14">
        <f t="shared" si="177"/>
        <v>-109.83</v>
      </c>
      <c r="CC1881" s="14">
        <f t="shared" si="178"/>
        <v>1.1349486214056179</v>
      </c>
      <c r="CD1881" s="14">
        <f t="shared" si="179"/>
        <v>7225.8853546678538</v>
      </c>
      <c r="CE1881" s="101"/>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0">
        <v>26.997</v>
      </c>
      <c r="BZ1882" s="121" t="str">
        <f t="shared" si="175"/>
        <v>Odessa</v>
      </c>
      <c r="CA1882" s="14">
        <f t="shared" si="176"/>
        <v>46.441000000000003</v>
      </c>
      <c r="CB1882" s="14">
        <f t="shared" si="177"/>
        <v>30.77</v>
      </c>
      <c r="CC1882" s="14">
        <f t="shared" si="178"/>
        <v>0.3615970465358111</v>
      </c>
      <c r="CD1882" s="14">
        <f t="shared" si="179"/>
        <v>2302.1824544077417</v>
      </c>
      <c r="CE1882" s="101"/>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0">
        <v>27.332000000000001</v>
      </c>
      <c r="BZ1883" s="121" t="str">
        <f t="shared" si="175"/>
        <v>Summerside AP</v>
      </c>
      <c r="CA1883" s="14">
        <f t="shared" si="176"/>
        <v>46.441000000000003</v>
      </c>
      <c r="CB1883" s="14">
        <f t="shared" si="177"/>
        <v>-63.838000000000001</v>
      </c>
      <c r="CC1883" s="14">
        <f t="shared" si="178"/>
        <v>0.71217785991648241</v>
      </c>
      <c r="CD1883" s="14">
        <f t="shared" si="179"/>
        <v>4534.2277798582754</v>
      </c>
      <c r="CE1883" s="101"/>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0">
        <v>39.396999999999998</v>
      </c>
      <c r="BZ1884" s="121" t="str">
        <f t="shared" si="175"/>
        <v>Choir</v>
      </c>
      <c r="CA1884" s="14">
        <f t="shared" si="176"/>
        <v>46.45</v>
      </c>
      <c r="CB1884" s="14">
        <f t="shared" si="177"/>
        <v>108.217</v>
      </c>
      <c r="CC1884" s="14">
        <f t="shared" si="178"/>
        <v>1.1236214649240359</v>
      </c>
      <c r="CD1884" s="14">
        <f t="shared" si="179"/>
        <v>7153.7686679856633</v>
      </c>
      <c r="CE1884" s="101"/>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0">
        <v>23.303999999999998</v>
      </c>
      <c r="BZ1885" s="121" t="str">
        <f t="shared" si="175"/>
        <v>St Peters Bay</v>
      </c>
      <c r="CA1885" s="14">
        <f t="shared" si="176"/>
        <v>46.45</v>
      </c>
      <c r="CB1885" s="14">
        <f t="shared" si="177"/>
        <v>-62.576000000000001</v>
      </c>
      <c r="CC1885" s="14">
        <f t="shared" si="178"/>
        <v>0.69910406438727801</v>
      </c>
      <c r="CD1885" s="14">
        <f t="shared" si="179"/>
        <v>4450.9907540910644</v>
      </c>
      <c r="CE1885" s="101"/>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0">
        <v>30.934000000000001</v>
      </c>
      <c r="BZ1886" s="121" t="str">
        <f t="shared" si="175"/>
        <v>Askaniya Nova</v>
      </c>
      <c r="CA1886" s="14">
        <f t="shared" si="176"/>
        <v>46.451000000000001</v>
      </c>
      <c r="CB1886" s="14">
        <f t="shared" si="177"/>
        <v>33.880000000000003</v>
      </c>
      <c r="CC1886" s="14">
        <f t="shared" si="178"/>
        <v>0.3953073420238179</v>
      </c>
      <c r="CD1886" s="14">
        <f t="shared" si="179"/>
        <v>2516.8060293204412</v>
      </c>
      <c r="CE1886" s="101"/>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0">
        <v>36.116</v>
      </c>
      <c r="BZ1887" s="121" t="str">
        <f t="shared" si="175"/>
        <v>Algazy Island</v>
      </c>
      <c r="CA1887" s="14">
        <f t="shared" si="176"/>
        <v>46.55</v>
      </c>
      <c r="CB1887" s="14">
        <f t="shared" si="177"/>
        <v>76.838999999999999</v>
      </c>
      <c r="CC1887" s="14">
        <f t="shared" si="178"/>
        <v>0.8434322047540368</v>
      </c>
      <c r="CD1887" s="14">
        <f t="shared" si="179"/>
        <v>5369.8857384745797</v>
      </c>
      <c r="CE1887" s="101"/>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0">
        <v>30.407</v>
      </c>
      <c r="BZ1888" s="121" t="str">
        <f t="shared" si="175"/>
        <v>Ashland Kennedy Meml AP</v>
      </c>
      <c r="CA1888" s="14">
        <f t="shared" si="176"/>
        <v>46.55</v>
      </c>
      <c r="CB1888" s="14">
        <f t="shared" si="177"/>
        <v>-90.917000000000002</v>
      </c>
      <c r="CC1888" s="14">
        <f t="shared" si="178"/>
        <v>0.97393487001450496</v>
      </c>
      <c r="CD1888" s="14">
        <f t="shared" si="179"/>
        <v>6200.75797345104</v>
      </c>
      <c r="CE1888" s="101"/>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0">
        <v>35.344000000000001</v>
      </c>
      <c r="BZ1889" s="121" t="str">
        <f t="shared" si="175"/>
        <v>Jeti Konur</v>
      </c>
      <c r="CA1889" s="14">
        <f t="shared" si="176"/>
        <v>46.582999999999998</v>
      </c>
      <c r="CB1889" s="14">
        <f t="shared" si="177"/>
        <v>68.617000000000004</v>
      </c>
      <c r="CC1889" s="14">
        <f t="shared" si="178"/>
        <v>0.76155377418737613</v>
      </c>
      <c r="CD1889" s="14">
        <f t="shared" si="179"/>
        <v>4848.5897598406937</v>
      </c>
      <c r="CE1889" s="101"/>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0">
        <v>27.478999999999999</v>
      </c>
      <c r="BZ1890" s="121" t="str">
        <f t="shared" si="175"/>
        <v>Poitiers Biard AP</v>
      </c>
      <c r="CA1890" s="14">
        <f t="shared" si="176"/>
        <v>46.594000000000001</v>
      </c>
      <c r="CB1890" s="14">
        <f t="shared" si="177"/>
        <v>0.314</v>
      </c>
      <c r="CC1890" s="14">
        <f t="shared" si="178"/>
        <v>8.5756328672541238E-2</v>
      </c>
      <c r="CD1890" s="14">
        <f t="shared" si="179"/>
        <v>545.98541972547787</v>
      </c>
      <c r="CE1890" s="101"/>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0">
        <v>33.197000000000003</v>
      </c>
      <c r="BZ1891" s="121" t="str">
        <f t="shared" si="175"/>
        <v>Ganyushkino</v>
      </c>
      <c r="CA1891" s="14">
        <f t="shared" si="176"/>
        <v>46.6</v>
      </c>
      <c r="CB1891" s="14">
        <f t="shared" si="177"/>
        <v>49.267000000000003</v>
      </c>
      <c r="CC1891" s="14">
        <f t="shared" si="178"/>
        <v>0.56017764477472698</v>
      </c>
      <c r="CD1891" s="14">
        <f t="shared" si="179"/>
        <v>3566.4869431507072</v>
      </c>
      <c r="CE1891" s="101"/>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0">
        <v>34.987000000000002</v>
      </c>
      <c r="BZ1892" s="121" t="str">
        <f t="shared" si="175"/>
        <v>Korsakov</v>
      </c>
      <c r="CA1892" s="14">
        <f t="shared" si="176"/>
        <v>46.633000000000003</v>
      </c>
      <c r="CB1892" s="14">
        <f t="shared" si="177"/>
        <v>142.85</v>
      </c>
      <c r="CC1892" s="14">
        <f t="shared" si="178"/>
        <v>1.3410078103252163</v>
      </c>
      <c r="CD1892" s="14">
        <f t="shared" si="179"/>
        <v>8537.8038391934424</v>
      </c>
      <c r="CE1892" s="101"/>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0">
        <v>34.133000000000003</v>
      </c>
      <c r="BZ1893" s="121" t="str">
        <f t="shared" si="175"/>
        <v>Aktumsyk</v>
      </c>
      <c r="CA1893" s="14">
        <f t="shared" si="176"/>
        <v>46.655999999999999</v>
      </c>
      <c r="CB1893" s="14">
        <f t="shared" si="177"/>
        <v>57.326999999999998</v>
      </c>
      <c r="CC1893" s="14">
        <f t="shared" si="178"/>
        <v>0.64485863722542625</v>
      </c>
      <c r="CD1893" s="14">
        <f t="shared" si="179"/>
        <v>4105.6260122042677</v>
      </c>
      <c r="CE1893" s="101"/>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0">
        <v>30.492000000000001</v>
      </c>
      <c r="BZ1894" s="121" t="str">
        <f t="shared" si="175"/>
        <v>Cape Race</v>
      </c>
      <c r="CA1894" s="14">
        <f t="shared" si="176"/>
        <v>46.66</v>
      </c>
      <c r="CB1894" s="14">
        <f t="shared" si="177"/>
        <v>-53.076000000000001</v>
      </c>
      <c r="CC1894" s="14">
        <f t="shared" si="178"/>
        <v>0.59801765212199087</v>
      </c>
      <c r="CD1894" s="14">
        <f t="shared" si="179"/>
        <v>3807.4031835462256</v>
      </c>
      <c r="CE1894" s="101"/>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0">
        <v>37.783000000000001</v>
      </c>
      <c r="BZ1895" s="121" t="str">
        <f t="shared" si="175"/>
        <v>Gamcanza</v>
      </c>
      <c r="CA1895" s="14">
        <f t="shared" si="176"/>
        <v>46.683</v>
      </c>
      <c r="CB1895" s="14">
        <f t="shared" si="177"/>
        <v>136.267</v>
      </c>
      <c r="CC1895" s="14">
        <f t="shared" si="178"/>
        <v>1.3074615052163432</v>
      </c>
      <c r="CD1895" s="14">
        <f t="shared" si="179"/>
        <v>8324.2243429787031</v>
      </c>
      <c r="CE1895" s="101"/>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0">
        <v>28.47</v>
      </c>
      <c r="BZ1896" s="121" t="str">
        <f t="shared" si="175"/>
        <v>St Sauveur d Yeu Island</v>
      </c>
      <c r="CA1896" s="14">
        <f t="shared" si="176"/>
        <v>46.694000000000003</v>
      </c>
      <c r="CB1896" s="14">
        <f t="shared" si="177"/>
        <v>-2.33</v>
      </c>
      <c r="CC1896" s="14">
        <f t="shared" si="178"/>
        <v>8.7655328675254607E-2</v>
      </c>
      <c r="CD1896" s="14">
        <f t="shared" si="179"/>
        <v>558.07579637277172</v>
      </c>
      <c r="CE1896" s="101"/>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0">
        <v>42.484999999999999</v>
      </c>
      <c r="BZ1897" s="121" t="str">
        <f t="shared" si="175"/>
        <v>Galuut</v>
      </c>
      <c r="CA1897" s="14">
        <f t="shared" si="176"/>
        <v>46.7</v>
      </c>
      <c r="CB1897" s="14">
        <f t="shared" si="177"/>
        <v>100.133</v>
      </c>
      <c r="CC1897" s="14">
        <f t="shared" si="178"/>
        <v>1.0544388876101365</v>
      </c>
      <c r="CD1897" s="14">
        <f t="shared" si="179"/>
        <v>6713.3034673745933</v>
      </c>
      <c r="CE1897" s="101"/>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0">
        <v>34.978000000000002</v>
      </c>
      <c r="BZ1898" s="121" t="str">
        <f t="shared" si="175"/>
        <v>Ayak Kum</v>
      </c>
      <c r="CA1898" s="14">
        <f t="shared" si="176"/>
        <v>46.716999999999999</v>
      </c>
      <c r="CB1898" s="14">
        <f t="shared" si="177"/>
        <v>59.167000000000002</v>
      </c>
      <c r="CC1898" s="14">
        <f t="shared" si="178"/>
        <v>0.66351880848943823</v>
      </c>
      <c r="CD1898" s="14">
        <f t="shared" si="179"/>
        <v>4224.4298555758078</v>
      </c>
      <c r="CE1898" s="101"/>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0">
        <v>23.565000000000001</v>
      </c>
      <c r="BZ1899" s="121" t="str">
        <f t="shared" si="175"/>
        <v>Berdyansk</v>
      </c>
      <c r="CA1899" s="14">
        <f t="shared" si="176"/>
        <v>46.753</v>
      </c>
      <c r="CB1899" s="14">
        <f t="shared" si="177"/>
        <v>36.783000000000001</v>
      </c>
      <c r="CC1899" s="14">
        <f t="shared" si="178"/>
        <v>0.42458742764246887</v>
      </c>
      <c r="CD1899" s="14">
        <f t="shared" si="179"/>
        <v>2703.223755960084</v>
      </c>
      <c r="CE1899" s="101"/>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0">
        <v>24.902000000000001</v>
      </c>
      <c r="BZ1900" s="121" t="str">
        <f t="shared" si="175"/>
        <v>Saint Pierre AP</v>
      </c>
      <c r="CA1900" s="14">
        <f t="shared" si="176"/>
        <v>46.762999999999998</v>
      </c>
      <c r="CB1900" s="14">
        <f t="shared" si="177"/>
        <v>-56.176000000000002</v>
      </c>
      <c r="CC1900" s="14">
        <f t="shared" si="178"/>
        <v>0.62980872697810675</v>
      </c>
      <c r="CD1900" s="14">
        <f t="shared" si="179"/>
        <v>4009.8076429899093</v>
      </c>
      <c r="CE1900" s="101"/>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0">
        <v>31.456</v>
      </c>
      <c r="BZ1901" s="121" t="str">
        <f t="shared" si="175"/>
        <v>Kulsary</v>
      </c>
      <c r="CA1901" s="14">
        <f t="shared" si="176"/>
        <v>46.8</v>
      </c>
      <c r="CB1901" s="14">
        <f t="shared" si="177"/>
        <v>53.917000000000002</v>
      </c>
      <c r="CC1901" s="14">
        <f t="shared" si="178"/>
        <v>0.60785724835767152</v>
      </c>
      <c r="CD1901" s="14">
        <f t="shared" si="179"/>
        <v>3870.0490099689177</v>
      </c>
      <c r="CE1901" s="101"/>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0">
        <v>42.530999999999999</v>
      </c>
      <c r="BZ1902" s="121" t="str">
        <f t="shared" si="175"/>
        <v>Bayanbulag</v>
      </c>
      <c r="CA1902" s="14">
        <f t="shared" si="176"/>
        <v>46.832999999999998</v>
      </c>
      <c r="CB1902" s="14">
        <f t="shared" si="177"/>
        <v>98.082999999999998</v>
      </c>
      <c r="CC1902" s="14">
        <f t="shared" si="178"/>
        <v>1.0353933798763264</v>
      </c>
      <c r="CD1902" s="14">
        <f t="shared" si="179"/>
        <v>6592.0462995959224</v>
      </c>
      <c r="CE1902" s="101"/>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0">
        <v>29.954999999999998</v>
      </c>
      <c r="BZ1903" s="121" t="str">
        <f t="shared" si="175"/>
        <v>Simusir Island</v>
      </c>
      <c r="CA1903" s="14">
        <f t="shared" si="176"/>
        <v>46.85</v>
      </c>
      <c r="CB1903" s="14">
        <f t="shared" si="177"/>
        <v>151.86699999999999</v>
      </c>
      <c r="CC1903" s="14">
        <f t="shared" si="178"/>
        <v>1.3743662993953276</v>
      </c>
      <c r="CD1903" s="14">
        <f t="shared" si="179"/>
        <v>8750.1875657158234</v>
      </c>
      <c r="CE1903" s="101"/>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0">
        <v>34.860999999999997</v>
      </c>
      <c r="BZ1904" s="121" t="str">
        <f t="shared" si="175"/>
        <v>Kara Kum</v>
      </c>
      <c r="CA1904" s="14">
        <f t="shared" si="176"/>
        <v>46.883000000000003</v>
      </c>
      <c r="CB1904" s="14">
        <f t="shared" si="177"/>
        <v>64.667000000000002</v>
      </c>
      <c r="CC1904" s="14">
        <f t="shared" si="178"/>
        <v>0.71870997086906085</v>
      </c>
      <c r="CD1904" s="14">
        <f t="shared" si="179"/>
        <v>4575.8158165121686</v>
      </c>
      <c r="CE1904" s="101"/>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0">
        <v>29.084</v>
      </c>
      <c r="BZ1905" s="121" t="str">
        <f t="shared" si="175"/>
        <v>Akkystau</v>
      </c>
      <c r="CA1905" s="14">
        <f t="shared" si="176"/>
        <v>47.216999999999999</v>
      </c>
      <c r="CB1905" s="14">
        <f t="shared" si="177"/>
        <v>50.982999999999997</v>
      </c>
      <c r="CC1905" s="14">
        <f t="shared" si="178"/>
        <v>0.57351708883404118</v>
      </c>
      <c r="CD1905" s="14">
        <f t="shared" si="179"/>
        <v>3651.4152752792861</v>
      </c>
      <c r="CE1905" s="101"/>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0">
        <v>34.975999999999999</v>
      </c>
      <c r="BZ1906" s="121" t="str">
        <f t="shared" si="175"/>
        <v>Moyynty</v>
      </c>
      <c r="CA1906" s="14">
        <f t="shared" si="176"/>
        <v>47.216999999999999</v>
      </c>
      <c r="CB1906" s="14">
        <f t="shared" si="177"/>
        <v>73.349999999999994</v>
      </c>
      <c r="CC1906" s="14">
        <f t="shared" si="178"/>
        <v>0.80262157725944894</v>
      </c>
      <c r="CD1906" s="14">
        <f t="shared" si="179"/>
        <v>5110.0564299348453</v>
      </c>
      <c r="CE1906" s="101"/>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0">
        <v>39.853000000000002</v>
      </c>
      <c r="BZ1907" s="121" t="str">
        <f t="shared" si="175"/>
        <v>Undurkhaan AP</v>
      </c>
      <c r="CA1907" s="14">
        <f t="shared" si="176"/>
        <v>47.317</v>
      </c>
      <c r="CB1907" s="14">
        <f t="shared" si="177"/>
        <v>110.633</v>
      </c>
      <c r="CC1907" s="14">
        <f t="shared" si="178"/>
        <v>1.130835780238282</v>
      </c>
      <c r="CD1907" s="14">
        <f t="shared" si="179"/>
        <v>7199.7000999377142</v>
      </c>
      <c r="CE1907" s="101"/>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0">
        <v>41.061999999999998</v>
      </c>
      <c r="BZ1908" s="121" t="str">
        <f t="shared" si="175"/>
        <v>Zolotoy Cape</v>
      </c>
      <c r="CA1908" s="14">
        <f t="shared" si="176"/>
        <v>47.317</v>
      </c>
      <c r="CB1908" s="14">
        <f t="shared" si="177"/>
        <v>138.983</v>
      </c>
      <c r="CC1908" s="14">
        <f t="shared" si="178"/>
        <v>1.3115027046126437</v>
      </c>
      <c r="CD1908" s="14">
        <f t="shared" si="179"/>
        <v>8349.953475542301</v>
      </c>
      <c r="CE1908" s="101"/>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0">
        <v>28.777000000000001</v>
      </c>
      <c r="BZ1909" s="121" t="str">
        <f t="shared" si="175"/>
        <v>Marticot Island</v>
      </c>
      <c r="CA1909" s="14">
        <f t="shared" si="176"/>
        <v>47.328000000000003</v>
      </c>
      <c r="CB1909" s="14">
        <f t="shared" si="177"/>
        <v>-54.585000000000001</v>
      </c>
      <c r="CC1909" s="14">
        <f t="shared" si="178"/>
        <v>0.60847343062363246</v>
      </c>
      <c r="CD1909" s="14">
        <f t="shared" si="179"/>
        <v>3873.9720619268983</v>
      </c>
      <c r="CE1909" s="101"/>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0">
        <v>41.116</v>
      </c>
      <c r="BZ1910" s="121" t="str">
        <f t="shared" si="175"/>
        <v>Tsetserleg</v>
      </c>
      <c r="CA1910" s="14">
        <f t="shared" si="176"/>
        <v>47.476999999999997</v>
      </c>
      <c r="CB1910" s="14">
        <f t="shared" si="177"/>
        <v>101.45399999999999</v>
      </c>
      <c r="CC1910" s="14">
        <f t="shared" si="178"/>
        <v>1.0558196384102354</v>
      </c>
      <c r="CD1910" s="14">
        <f t="shared" si="179"/>
        <v>6722.0943031857541</v>
      </c>
      <c r="CE1910" s="101"/>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0">
        <v>37.094999999999999</v>
      </c>
      <c r="BZ1911" s="121" t="str">
        <f t="shared" si="175"/>
        <v>Khalkhgol</v>
      </c>
      <c r="CA1911" s="14">
        <f t="shared" si="176"/>
        <v>47.616999999999997</v>
      </c>
      <c r="CB1911" s="14">
        <f t="shared" si="177"/>
        <v>118.617</v>
      </c>
      <c r="CC1911" s="14">
        <f t="shared" si="178"/>
        <v>1.1848306759031237</v>
      </c>
      <c r="CD1911" s="14">
        <f t="shared" si="179"/>
        <v>7543.4697811838914</v>
      </c>
      <c r="CE1911" s="101"/>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0">
        <v>27.963000000000001</v>
      </c>
      <c r="BZ1912" s="121" t="str">
        <f t="shared" si="175"/>
        <v>Makat</v>
      </c>
      <c r="CA1912" s="14">
        <f t="shared" si="176"/>
        <v>47.633000000000003</v>
      </c>
      <c r="CB1912" s="14">
        <f t="shared" si="177"/>
        <v>53.317</v>
      </c>
      <c r="CC1912" s="14">
        <f t="shared" si="178"/>
        <v>0.59483604528532896</v>
      </c>
      <c r="CD1912" s="14">
        <f t="shared" si="179"/>
        <v>3787.1468249659811</v>
      </c>
      <c r="CE1912" s="101"/>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0">
        <v>27.189</v>
      </c>
      <c r="BZ1913" s="121" t="str">
        <f t="shared" si="175"/>
        <v>Ile de Groix</v>
      </c>
      <c r="CA1913" s="14">
        <f t="shared" si="176"/>
        <v>47.652000000000001</v>
      </c>
      <c r="CB1913" s="14">
        <f t="shared" si="177"/>
        <v>-3.5019999999999998</v>
      </c>
      <c r="CC1913" s="14">
        <f t="shared" si="178"/>
        <v>7.73936295133556E-2</v>
      </c>
      <c r="CD1913" s="14">
        <f t="shared" si="179"/>
        <v>492.74256428677649</v>
      </c>
      <c r="CE1913" s="101"/>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0">
        <v>29.056999999999999</v>
      </c>
      <c r="BZ1914" s="121" t="str">
        <f t="shared" si="175"/>
        <v>Matua AP</v>
      </c>
      <c r="CA1914" s="14">
        <f t="shared" si="176"/>
        <v>48.052</v>
      </c>
      <c r="CB1914" s="14">
        <f t="shared" si="177"/>
        <v>153.25</v>
      </c>
      <c r="CC1914" s="14">
        <f t="shared" si="178"/>
        <v>1.3590676183861303</v>
      </c>
      <c r="CD1914" s="14">
        <f t="shared" si="179"/>
        <v>8652.7853459455728</v>
      </c>
      <c r="CE1914" s="101"/>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0">
        <v>31.061</v>
      </c>
      <c r="BZ1915" s="121" t="str">
        <f t="shared" si="175"/>
        <v>Kirkland Lake</v>
      </c>
      <c r="CA1915" s="14">
        <f t="shared" si="176"/>
        <v>48.15</v>
      </c>
      <c r="CB1915" s="14">
        <f t="shared" si="177"/>
        <v>-80</v>
      </c>
      <c r="CC1915" s="14">
        <f t="shared" si="178"/>
        <v>0.85556058037263027</v>
      </c>
      <c r="CD1915" s="14">
        <f t="shared" si="179"/>
        <v>5447.1035526605365</v>
      </c>
      <c r="CE1915" s="101"/>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0">
        <v>27.190999999999999</v>
      </c>
      <c r="BZ1916" s="121" t="str">
        <f t="shared" si="175"/>
        <v>Karabau</v>
      </c>
      <c r="CA1916" s="14">
        <f t="shared" si="176"/>
        <v>48.45</v>
      </c>
      <c r="CB1916" s="14">
        <f t="shared" si="177"/>
        <v>52.917000000000002</v>
      </c>
      <c r="CC1916" s="14">
        <f t="shared" si="178"/>
        <v>0.5843404739416509</v>
      </c>
      <c r="CD1916" s="14">
        <f t="shared" si="179"/>
        <v>3720.3245972185887</v>
      </c>
      <c r="CE1916" s="101"/>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0">
        <v>28.495000000000001</v>
      </c>
      <c r="BZ1917" s="121" t="str">
        <f t="shared" si="175"/>
        <v>Kilo Donnybrook 2</v>
      </c>
      <c r="CA1917" s="14">
        <f t="shared" si="176"/>
        <v>48.551000000000002</v>
      </c>
      <c r="CB1917" s="14">
        <f t="shared" si="177"/>
        <v>-102.12</v>
      </c>
      <c r="CC1917" s="14">
        <f t="shared" si="178"/>
        <v>1.0462917923306374</v>
      </c>
      <c r="CD1917" s="14">
        <f t="shared" si="179"/>
        <v>6661.4332986701229</v>
      </c>
      <c r="CE1917" s="101"/>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0">
        <v>24.978000000000002</v>
      </c>
      <c r="BZ1918" s="121" t="str">
        <f t="shared" si="175"/>
        <v>Mistook</v>
      </c>
      <c r="CA1918" s="14">
        <f t="shared" si="176"/>
        <v>48.582999999999998</v>
      </c>
      <c r="CB1918" s="14">
        <f t="shared" si="177"/>
        <v>-71.7</v>
      </c>
      <c r="CC1918" s="14">
        <f t="shared" si="178"/>
        <v>0.77148170382463432</v>
      </c>
      <c r="CD1918" s="14">
        <f t="shared" si="179"/>
        <v>4911.7979791512644</v>
      </c>
      <c r="CE1918" s="101"/>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0">
        <v>34.902999999999999</v>
      </c>
      <c r="BZ1919" s="121" t="str">
        <f t="shared" si="175"/>
        <v>Ulytau</v>
      </c>
      <c r="CA1919" s="14">
        <f t="shared" si="176"/>
        <v>48.582999999999998</v>
      </c>
      <c r="CB1919" s="14">
        <f t="shared" si="177"/>
        <v>67.082999999999998</v>
      </c>
      <c r="CC1919" s="14">
        <f t="shared" si="178"/>
        <v>0.72787959289769566</v>
      </c>
      <c r="CD1919" s="14">
        <f t="shared" si="179"/>
        <v>4634.1961134479816</v>
      </c>
      <c r="CE1919" s="101"/>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0">
        <v>31.07</v>
      </c>
      <c r="BZ1920" s="121" t="str">
        <f t="shared" si="175"/>
        <v>Atasu</v>
      </c>
      <c r="CA1920" s="14">
        <f t="shared" si="176"/>
        <v>48.7</v>
      </c>
      <c r="CB1920" s="14">
        <f t="shared" si="177"/>
        <v>71.632999999999996</v>
      </c>
      <c r="CC1920" s="14">
        <f t="shared" si="178"/>
        <v>0.77169755725860067</v>
      </c>
      <c r="CD1920" s="14">
        <f t="shared" si="179"/>
        <v>4913.1722547244808</v>
      </c>
      <c r="CE1920" s="101"/>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0">
        <v>30.991</v>
      </c>
      <c r="BZ1921" s="121" t="str">
        <f t="shared" si="175"/>
        <v>Tosontsengel AP</v>
      </c>
      <c r="CA1921" s="14">
        <f t="shared" si="176"/>
        <v>48.738999999999997</v>
      </c>
      <c r="CB1921" s="14">
        <f t="shared" si="177"/>
        <v>98.296999999999997</v>
      </c>
      <c r="CC1921" s="14">
        <f t="shared" si="178"/>
        <v>1.0141463527803218</v>
      </c>
      <c r="CD1921" s="14">
        <f t="shared" si="179"/>
        <v>6456.7727030404176</v>
      </c>
      <c r="CE1921" s="101"/>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0">
        <v>22.015000000000001</v>
      </c>
      <c r="BZ1922" s="121" t="str">
        <f t="shared" si="175"/>
        <v>Batz Island</v>
      </c>
      <c r="CA1922" s="14">
        <f t="shared" si="176"/>
        <v>48.75</v>
      </c>
      <c r="CB1922" s="14">
        <f t="shared" si="177"/>
        <v>-4.0170000000000003</v>
      </c>
      <c r="CC1922" s="14">
        <f t="shared" si="178"/>
        <v>6.4979239325238428E-2</v>
      </c>
      <c r="CD1922" s="14">
        <f t="shared" si="179"/>
        <v>413.7037791333571</v>
      </c>
      <c r="CE1922" s="101"/>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0">
        <v>32.133000000000003</v>
      </c>
      <c r="BZ1923" s="121" t="str">
        <f t="shared" si="175"/>
        <v>Kokpekty</v>
      </c>
      <c r="CA1923" s="14">
        <f t="shared" si="176"/>
        <v>48.75</v>
      </c>
      <c r="CB1923" s="14">
        <f t="shared" si="177"/>
        <v>82.367000000000004</v>
      </c>
      <c r="CC1923" s="14">
        <f t="shared" si="178"/>
        <v>0.87342475717855883</v>
      </c>
      <c r="CD1923" s="14">
        <f t="shared" si="179"/>
        <v>5560.8395325283182</v>
      </c>
      <c r="CE1923" s="101"/>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0">
        <v>33.533000000000001</v>
      </c>
      <c r="BZ1924" s="121" t="str">
        <f t="shared" si="175"/>
        <v>Marathon AP</v>
      </c>
      <c r="CA1924" s="14">
        <f t="shared" si="176"/>
        <v>48.755000000000003</v>
      </c>
      <c r="CB1924" s="14">
        <f t="shared" si="177"/>
        <v>-86.343999999999994</v>
      </c>
      <c r="CC1924" s="14">
        <f t="shared" si="178"/>
        <v>0.90799676131018303</v>
      </c>
      <c r="CD1924" s="14">
        <f t="shared" si="179"/>
        <v>5780.9493539110954</v>
      </c>
      <c r="CE1924" s="101"/>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0">
        <v>24.402999999999999</v>
      </c>
      <c r="BZ1925" s="121" t="str">
        <f t="shared" si="175"/>
        <v>Orda</v>
      </c>
      <c r="CA1925" s="14">
        <f t="shared" si="176"/>
        <v>48.767000000000003</v>
      </c>
      <c r="CB1925" s="14">
        <f t="shared" si="177"/>
        <v>47.433</v>
      </c>
      <c r="CC1925" s="14">
        <f t="shared" si="178"/>
        <v>0.52449175817210469</v>
      </c>
      <c r="CD1925" s="14">
        <f t="shared" si="179"/>
        <v>3339.2853584209352</v>
      </c>
      <c r="CE1925" s="101"/>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0">
        <v>21.167999999999999</v>
      </c>
      <c r="BZ1926" s="121" t="str">
        <f t="shared" si="175"/>
        <v>Volgograd Gumrak Intl AP</v>
      </c>
      <c r="CA1926" s="14">
        <f t="shared" si="176"/>
        <v>48.783000000000001</v>
      </c>
      <c r="CB1926" s="14">
        <f t="shared" si="177"/>
        <v>44.345999999999997</v>
      </c>
      <c r="CC1926" s="14">
        <f t="shared" si="178"/>
        <v>0.49170966285836598</v>
      </c>
      <c r="CD1926" s="14">
        <f t="shared" si="179"/>
        <v>3130.5713620732431</v>
      </c>
      <c r="CE1926" s="101"/>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0">
        <v>24.946999999999999</v>
      </c>
      <c r="BZ1927" s="121" t="str">
        <f t="shared" si="175"/>
        <v>Nova Ushytsya</v>
      </c>
      <c r="CA1927" s="14">
        <f t="shared" si="176"/>
        <v>48.843000000000004</v>
      </c>
      <c r="CB1927" s="14">
        <f t="shared" si="177"/>
        <v>27.260999999999999</v>
      </c>
      <c r="CC1927" s="14">
        <f t="shared" si="178"/>
        <v>0.30750397380057487</v>
      </c>
      <c r="CD1927" s="14">
        <f t="shared" si="179"/>
        <v>1957.7877085183295</v>
      </c>
      <c r="CE1927" s="101"/>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0">
        <v>35.957999999999998</v>
      </c>
      <c r="BZ1928" s="121" t="str">
        <f t="shared" si="175"/>
        <v>Tataal</v>
      </c>
      <c r="CA1928" s="14">
        <f t="shared" si="176"/>
        <v>48.85</v>
      </c>
      <c r="CB1928" s="14">
        <f t="shared" si="177"/>
        <v>111.45</v>
      </c>
      <c r="CC1928" s="14">
        <f t="shared" si="178"/>
        <v>1.1164985457477765</v>
      </c>
      <c r="CD1928" s="14">
        <f t="shared" si="179"/>
        <v>7108.4191284668859</v>
      </c>
      <c r="CE1928" s="101"/>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0">
        <v>28.806999999999999</v>
      </c>
      <c r="BZ1929" s="121"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1"/>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0">
        <v>23.567</v>
      </c>
      <c r="BZ1930" s="121" t="str">
        <f t="shared" si="181"/>
        <v>Ivano Frankivsk AP</v>
      </c>
      <c r="CA1930" s="14">
        <f t="shared" si="182"/>
        <v>48.889000000000003</v>
      </c>
      <c r="CB1930" s="14">
        <f t="shared" si="183"/>
        <v>24.689</v>
      </c>
      <c r="CC1930" s="14">
        <f t="shared" si="184"/>
        <v>0.27930720591364133</v>
      </c>
      <c r="CD1930" s="14">
        <f t="shared" si="185"/>
        <v>1778.2671484855548</v>
      </c>
      <c r="CE1930" s="101"/>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0">
        <v>33.725000000000001</v>
      </c>
      <c r="BZ1931" s="121" t="str">
        <f t="shared" si="181"/>
        <v>Baruunharaa</v>
      </c>
      <c r="CA1931" s="14">
        <f t="shared" si="182"/>
        <v>48.917000000000002</v>
      </c>
      <c r="CB1931" s="14">
        <f t="shared" si="183"/>
        <v>106.06699999999999</v>
      </c>
      <c r="CC1931" s="14">
        <f t="shared" si="184"/>
        <v>1.0747043650761374</v>
      </c>
      <c r="CD1931" s="14">
        <f t="shared" si="185"/>
        <v>6842.3278250107733</v>
      </c>
      <c r="CE1931" s="101"/>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0">
        <v>25.413</v>
      </c>
      <c r="BZ1932" s="121" t="str">
        <f t="shared" si="181"/>
        <v>Crosby Muni AP</v>
      </c>
      <c r="CA1932" s="14">
        <f t="shared" si="182"/>
        <v>48.929000000000002</v>
      </c>
      <c r="CB1932" s="14">
        <f t="shared" si="183"/>
        <v>-103.297</v>
      </c>
      <c r="CC1932" s="14">
        <f t="shared" si="184"/>
        <v>1.0510808429915943</v>
      </c>
      <c r="CD1932" s="14">
        <f t="shared" si="185"/>
        <v>6691.9237811299481</v>
      </c>
      <c r="CE1932" s="101"/>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0">
        <v>28.9</v>
      </c>
      <c r="BZ1933" s="121" t="str">
        <f t="shared" si="181"/>
        <v>Badger</v>
      </c>
      <c r="CA1933" s="14">
        <f t="shared" si="182"/>
        <v>48.966999999999999</v>
      </c>
      <c r="CB1933" s="14">
        <f t="shared" si="183"/>
        <v>-56.067</v>
      </c>
      <c r="CC1933" s="14">
        <f t="shared" si="184"/>
        <v>0.61100762269236386</v>
      </c>
      <c r="CD1933" s="14">
        <f t="shared" si="185"/>
        <v>3890.1065203596363</v>
      </c>
      <c r="CE1933" s="101"/>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0">
        <v>28.134</v>
      </c>
      <c r="BZ1934" s="121" t="str">
        <f t="shared" si="181"/>
        <v>Emerson</v>
      </c>
      <c r="CA1934" s="14">
        <f t="shared" si="182"/>
        <v>49</v>
      </c>
      <c r="CB1934" s="14">
        <f t="shared" si="183"/>
        <v>-97.236999999999995</v>
      </c>
      <c r="CC1934" s="14">
        <f t="shared" si="184"/>
        <v>1.00047738178821</v>
      </c>
      <c r="CD1934" s="14">
        <f t="shared" si="185"/>
        <v>6369.7463694756834</v>
      </c>
      <c r="CE1934" s="101"/>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0">
        <v>33.305</v>
      </c>
      <c r="BZ1935" s="121" t="str">
        <f t="shared" si="181"/>
        <v>Karaul</v>
      </c>
      <c r="CA1935" s="14">
        <f t="shared" si="182"/>
        <v>49</v>
      </c>
      <c r="CB1935" s="14">
        <f t="shared" si="183"/>
        <v>79.332999999999998</v>
      </c>
      <c r="CC1935" s="14">
        <f t="shared" si="184"/>
        <v>0.84258251619846458</v>
      </c>
      <c r="CD1935" s="14">
        <f t="shared" si="185"/>
        <v>5364.4760203834348</v>
      </c>
      <c r="CE1935" s="101"/>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0">
        <v>33.348999999999997</v>
      </c>
      <c r="BZ1936" s="121" t="str">
        <f t="shared" si="181"/>
        <v>Obluchye</v>
      </c>
      <c r="CA1936" s="14">
        <f t="shared" si="182"/>
        <v>49</v>
      </c>
      <c r="CB1936" s="14">
        <f t="shared" si="183"/>
        <v>131.083</v>
      </c>
      <c r="CC1936" s="14">
        <f t="shared" si="184"/>
        <v>1.2432507107535602</v>
      </c>
      <c r="CD1936" s="14">
        <f t="shared" si="185"/>
        <v>7915.4130271452332</v>
      </c>
      <c r="CE1936" s="101"/>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0">
        <v>28.638999999999999</v>
      </c>
      <c r="BZ1937" s="121" t="str">
        <f t="shared" si="181"/>
        <v>Sprague</v>
      </c>
      <c r="CA1937" s="14">
        <f t="shared" si="182"/>
        <v>49.024000000000001</v>
      </c>
      <c r="CB1937" s="14">
        <f t="shared" si="183"/>
        <v>-95.597999999999999</v>
      </c>
      <c r="CC1937" s="14">
        <f t="shared" si="184"/>
        <v>0.98634013024440581</v>
      </c>
      <c r="CD1937" s="14">
        <f t="shared" si="185"/>
        <v>6279.7386308353962</v>
      </c>
      <c r="CE1937" s="101"/>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0">
        <v>32.874000000000002</v>
      </c>
      <c r="BZ1938" s="121" t="str">
        <f t="shared" si="181"/>
        <v>Upsala</v>
      </c>
      <c r="CA1938" s="14">
        <f t="shared" si="182"/>
        <v>49.033000000000001</v>
      </c>
      <c r="CB1938" s="14">
        <f t="shared" si="183"/>
        <v>-90.466999999999999</v>
      </c>
      <c r="CC1938" s="14">
        <f t="shared" si="184"/>
        <v>0.94181262530160315</v>
      </c>
      <c r="CD1938" s="14">
        <f t="shared" si="185"/>
        <v>5996.2450525555141</v>
      </c>
      <c r="CE1938" s="101"/>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0">
        <v>20.513999999999999</v>
      </c>
      <c r="BZ1939" s="121" t="str">
        <f t="shared" si="181"/>
        <v>Presov</v>
      </c>
      <c r="CA1939" s="14">
        <f t="shared" si="182"/>
        <v>49.033000000000001</v>
      </c>
      <c r="CB1939" s="14">
        <f t="shared" si="183"/>
        <v>21.317</v>
      </c>
      <c r="CC1939" s="14">
        <f t="shared" si="184"/>
        <v>0.24187575221767593</v>
      </c>
      <c r="CD1939" s="14">
        <f t="shared" si="185"/>
        <v>1539.9520494895983</v>
      </c>
      <c r="CE1939" s="101"/>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0">
        <v>27.567</v>
      </c>
      <c r="BZ1940" s="121" t="str">
        <f t="shared" si="181"/>
        <v>Coronach</v>
      </c>
      <c r="CA1940" s="14">
        <f t="shared" si="182"/>
        <v>49.05</v>
      </c>
      <c r="CB1940" s="14">
        <f t="shared" si="183"/>
        <v>-105.483</v>
      </c>
      <c r="CC1940" s="14">
        <f t="shared" si="184"/>
        <v>1.066877966945442</v>
      </c>
      <c r="CD1940" s="14">
        <f t="shared" si="185"/>
        <v>6792.4994410947211</v>
      </c>
      <c r="CE1940" s="101"/>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0">
        <v>27.888999999999999</v>
      </c>
      <c r="BZ1941" s="121" t="str">
        <f t="shared" si="181"/>
        <v>Taipaq</v>
      </c>
      <c r="CA1941" s="14">
        <f t="shared" si="182"/>
        <v>49.05</v>
      </c>
      <c r="CB1941" s="14">
        <f t="shared" si="183"/>
        <v>51.866999999999997</v>
      </c>
      <c r="CC1941" s="14">
        <f t="shared" si="184"/>
        <v>0.56895880461519732</v>
      </c>
      <c r="CD1941" s="14">
        <f t="shared" si="185"/>
        <v>3622.3940151463262</v>
      </c>
      <c r="CE1941" s="101"/>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0">
        <v>28.399000000000001</v>
      </c>
      <c r="BZ1942" s="121" t="str">
        <f t="shared" si="181"/>
        <v>Val Marie Southeast</v>
      </c>
      <c r="CA1942" s="14">
        <f t="shared" si="182"/>
        <v>49.058</v>
      </c>
      <c r="CB1942" s="14">
        <f t="shared" si="183"/>
        <v>-107.586</v>
      </c>
      <c r="CC1942" s="14">
        <f t="shared" si="184"/>
        <v>1.0831030909481527</v>
      </c>
      <c r="CD1942" s="14">
        <f t="shared" si="185"/>
        <v>6895.8000519749357</v>
      </c>
      <c r="CE1942" s="101"/>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0">
        <v>25.372</v>
      </c>
      <c r="BZ1943" s="121" t="str">
        <f t="shared" si="181"/>
        <v>Oyyl</v>
      </c>
      <c r="CA1943" s="14">
        <f t="shared" si="182"/>
        <v>49.067</v>
      </c>
      <c r="CB1943" s="14">
        <f t="shared" si="183"/>
        <v>54.683</v>
      </c>
      <c r="CC1943" s="14">
        <f t="shared" si="184"/>
        <v>0.59803683060693313</v>
      </c>
      <c r="CD1943" s="14">
        <f t="shared" si="185"/>
        <v>3807.5252873409308</v>
      </c>
      <c r="CE1943" s="101"/>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0">
        <v>19.359000000000002</v>
      </c>
      <c r="BZ1944" s="121" t="str">
        <f t="shared" si="181"/>
        <v>Tofino Long Beach AP</v>
      </c>
      <c r="CA1944" s="14">
        <f t="shared" si="182"/>
        <v>49.082000000000001</v>
      </c>
      <c r="CB1944" s="14">
        <f t="shared" si="183"/>
        <v>-125.773</v>
      </c>
      <c r="CC1944" s="14">
        <f t="shared" si="184"/>
        <v>1.2093763602032663</v>
      </c>
      <c r="CD1944" s="14">
        <f t="shared" si="185"/>
        <v>7699.7449617158873</v>
      </c>
      <c r="CE1944" s="101"/>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0">
        <v>20.939</v>
      </c>
      <c r="BZ1945" s="121" t="str">
        <f t="shared" si="181"/>
        <v>Zvenihorodka</v>
      </c>
      <c r="CA1945" s="14">
        <f t="shared" si="182"/>
        <v>49.082000000000001</v>
      </c>
      <c r="CB1945" s="14">
        <f t="shared" si="183"/>
        <v>30.893000000000001</v>
      </c>
      <c r="CC1945" s="14">
        <f t="shared" si="184"/>
        <v>0.34552551144053134</v>
      </c>
      <c r="CD1945" s="14">
        <f t="shared" si="185"/>
        <v>2199.8596991025843</v>
      </c>
      <c r="CE1945" s="101"/>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0">
        <v>29.379000000000001</v>
      </c>
      <c r="BZ1946" s="121" t="str">
        <f t="shared" si="181"/>
        <v>Heath Point</v>
      </c>
      <c r="CA1946" s="14">
        <f t="shared" si="182"/>
        <v>49.085000000000001</v>
      </c>
      <c r="CB1946" s="14">
        <f t="shared" si="183"/>
        <v>-61.701000000000001</v>
      </c>
      <c r="CC1946" s="14">
        <f t="shared" si="184"/>
        <v>0.66759496417906972</v>
      </c>
      <c r="CD1946" s="14">
        <f t="shared" si="185"/>
        <v>4250.381544617534</v>
      </c>
      <c r="CE1946" s="101"/>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0">
        <v>30.376000000000001</v>
      </c>
      <c r="BZ1947" s="121" t="str">
        <f t="shared" si="181"/>
        <v>Mankota</v>
      </c>
      <c r="CA1947" s="14">
        <f t="shared" si="182"/>
        <v>49.1</v>
      </c>
      <c r="CB1947" s="14">
        <f t="shared" si="183"/>
        <v>-107.017</v>
      </c>
      <c r="CC1947" s="14">
        <f t="shared" si="184"/>
        <v>1.0781770824889423</v>
      </c>
      <c r="CD1947" s="14">
        <f t="shared" si="185"/>
        <v>6864.4375993395952</v>
      </c>
      <c r="CE1947" s="101"/>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0">
        <v>31.478000000000002</v>
      </c>
      <c r="BZ1948" s="121" t="str">
        <f t="shared" si="181"/>
        <v>Omnogovi</v>
      </c>
      <c r="CA1948" s="14">
        <f t="shared" si="182"/>
        <v>49.106000000000002</v>
      </c>
      <c r="CB1948" s="14">
        <f t="shared" si="183"/>
        <v>91.718000000000004</v>
      </c>
      <c r="CC1948" s="14">
        <f t="shared" si="184"/>
        <v>0.953709476230026</v>
      </c>
      <c r="CD1948" s="14">
        <f t="shared" si="185"/>
        <v>6071.9888168713742</v>
      </c>
      <c r="CE1948" s="101"/>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0">
        <v>27.681999999999999</v>
      </c>
      <c r="BZ1949" s="121" t="str">
        <f t="shared" si="181"/>
        <v>Pools Island</v>
      </c>
      <c r="CA1949" s="14">
        <f t="shared" si="182"/>
        <v>49.112000000000002</v>
      </c>
      <c r="CB1949" s="14">
        <f t="shared" si="183"/>
        <v>-53.581000000000003</v>
      </c>
      <c r="CC1949" s="14">
        <f t="shared" si="184"/>
        <v>0.58423247449590165</v>
      </c>
      <c r="CD1949" s="14">
        <f t="shared" si="185"/>
        <v>3719.6369963892362</v>
      </c>
      <c r="CE1949" s="101"/>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0">
        <v>23.158999999999999</v>
      </c>
      <c r="BZ1950" s="121" t="str">
        <f t="shared" si="181"/>
        <v>Grosser Arber</v>
      </c>
      <c r="CA1950" s="14">
        <f t="shared" si="182"/>
        <v>49.113</v>
      </c>
      <c r="CB1950" s="14">
        <f t="shared" si="183"/>
        <v>13.134</v>
      </c>
      <c r="CC1950" s="14">
        <f t="shared" si="184"/>
        <v>0.15304812943843837</v>
      </c>
      <c r="CD1950" s="14">
        <f t="shared" si="185"/>
        <v>974.41260001608737</v>
      </c>
      <c r="CE1950" s="101"/>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0">
        <v>26.268999999999998</v>
      </c>
      <c r="BZ1951" s="121" t="str">
        <f t="shared" si="181"/>
        <v>Baie Comeau AP</v>
      </c>
      <c r="CA1951" s="14">
        <f t="shared" si="182"/>
        <v>49.133000000000003</v>
      </c>
      <c r="CB1951" s="14">
        <f t="shared" si="183"/>
        <v>-68.203999999999994</v>
      </c>
      <c r="CC1951" s="14">
        <f t="shared" si="184"/>
        <v>0.73216463757284866</v>
      </c>
      <c r="CD1951" s="14">
        <f t="shared" si="185"/>
        <v>4661.4777374601226</v>
      </c>
      <c r="CE1951" s="101"/>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0">
        <v>25.257999999999999</v>
      </c>
      <c r="BZ1952" s="121" t="str">
        <f t="shared" si="181"/>
        <v>Elton</v>
      </c>
      <c r="CA1952" s="14">
        <f t="shared" si="182"/>
        <v>49.133000000000003</v>
      </c>
      <c r="CB1952" s="14">
        <f t="shared" si="183"/>
        <v>46.85</v>
      </c>
      <c r="CC1952" s="14">
        <f t="shared" si="184"/>
        <v>0.51583753011384748</v>
      </c>
      <c r="CD1952" s="14">
        <f t="shared" si="185"/>
        <v>3284.1864238941293</v>
      </c>
      <c r="CE1952" s="101"/>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0">
        <v>24.148</v>
      </c>
      <c r="BZ1953" s="121" t="str">
        <f t="shared" si="181"/>
        <v>Turka</v>
      </c>
      <c r="CA1953" s="14">
        <f t="shared" si="182"/>
        <v>49.15</v>
      </c>
      <c r="CB1953" s="14">
        <f t="shared" si="183"/>
        <v>23.033000000000001</v>
      </c>
      <c r="CC1953" s="14">
        <f t="shared" si="184"/>
        <v>0.25988225174419799</v>
      </c>
      <c r="CD1953" s="14">
        <f t="shared" si="185"/>
        <v>1654.5941564216162</v>
      </c>
      <c r="CE1953" s="101"/>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0">
        <v>28.062000000000001</v>
      </c>
      <c r="BZ1954" s="121" t="str">
        <f t="shared" si="181"/>
        <v>Temir</v>
      </c>
      <c r="CA1954" s="14">
        <f t="shared" si="182"/>
        <v>49.15</v>
      </c>
      <c r="CB1954" s="14">
        <f t="shared" si="183"/>
        <v>57.116999999999997</v>
      </c>
      <c r="CC1954" s="14">
        <f t="shared" si="184"/>
        <v>0.62244998541662966</v>
      </c>
      <c r="CD1954" s="14">
        <f t="shared" si="185"/>
        <v>3962.9566914358124</v>
      </c>
      <c r="CE1954" s="101"/>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0">
        <v>21.553999999999998</v>
      </c>
      <c r="BZ1955" s="121" t="str">
        <f t="shared" si="181"/>
        <v>Brno Turany</v>
      </c>
      <c r="CA1955" s="14">
        <f t="shared" si="182"/>
        <v>49.151000000000003</v>
      </c>
      <c r="CB1955" s="14">
        <f t="shared" si="183"/>
        <v>16.693999999999999</v>
      </c>
      <c r="CC1955" s="14">
        <f t="shared" si="184"/>
        <v>0.19111025313739924</v>
      </c>
      <c r="CD1955" s="14">
        <f t="shared" si="185"/>
        <v>1216.7429901470994</v>
      </c>
      <c r="CE1955" s="101"/>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0">
        <v>27.332000000000001</v>
      </c>
      <c r="BZ1956" s="121" t="str">
        <f t="shared" si="181"/>
        <v>Cameron Falls</v>
      </c>
      <c r="CA1956" s="14">
        <f t="shared" si="182"/>
        <v>49.154000000000003</v>
      </c>
      <c r="CB1956" s="14">
        <f t="shared" si="183"/>
        <v>-88.344999999999999</v>
      </c>
      <c r="CC1956" s="14">
        <f t="shared" si="184"/>
        <v>0.92167234985515545</v>
      </c>
      <c r="CD1956" s="14">
        <f t="shared" si="185"/>
        <v>5868.017819496079</v>
      </c>
      <c r="CE1956" s="101"/>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0">
        <v>22.181000000000001</v>
      </c>
      <c r="BZ1957" s="121" t="str">
        <f t="shared" si="181"/>
        <v>Kobelyaky</v>
      </c>
      <c r="CA1957" s="14">
        <f t="shared" si="182"/>
        <v>49.154000000000003</v>
      </c>
      <c r="CB1957" s="14">
        <f t="shared" si="183"/>
        <v>34.207999999999998</v>
      </c>
      <c r="CC1957" s="14">
        <f t="shared" si="184"/>
        <v>0.38090893321823766</v>
      </c>
      <c r="CD1957" s="14">
        <f t="shared" si="185"/>
        <v>2425.1355789084137</v>
      </c>
      <c r="CE1957" s="101"/>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0">
        <v>33.210999999999999</v>
      </c>
      <c r="BZ1958" s="121" t="str">
        <f t="shared" si="181"/>
        <v>Nenjiang</v>
      </c>
      <c r="CA1958" s="14">
        <f t="shared" si="182"/>
        <v>49.167000000000002</v>
      </c>
      <c r="CB1958" s="14">
        <f t="shared" si="183"/>
        <v>125.233</v>
      </c>
      <c r="CC1958" s="14">
        <f t="shared" si="184"/>
        <v>1.2060244715081241</v>
      </c>
      <c r="CD1958" s="14">
        <f t="shared" si="185"/>
        <v>7678.4044684319633</v>
      </c>
      <c r="CE1958" s="101"/>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0">
        <v>30.527000000000001</v>
      </c>
      <c r="BZ1959" s="121" t="str">
        <f t="shared" si="181"/>
        <v>Katon Karagay</v>
      </c>
      <c r="CA1959" s="14">
        <f t="shared" si="182"/>
        <v>49.183</v>
      </c>
      <c r="CB1959" s="14">
        <f t="shared" si="183"/>
        <v>85.617000000000004</v>
      </c>
      <c r="CC1959" s="14">
        <f t="shared" si="184"/>
        <v>0.89864924903029986</v>
      </c>
      <c r="CD1959" s="14">
        <f t="shared" si="185"/>
        <v>5721.4364818639597</v>
      </c>
      <c r="CE1959" s="101"/>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0">
        <v>22.207999999999998</v>
      </c>
      <c r="BZ1960" s="121" t="str">
        <f t="shared" si="181"/>
        <v>Izyum</v>
      </c>
      <c r="CA1960" s="14">
        <f t="shared" si="182"/>
        <v>49.186999999999998</v>
      </c>
      <c r="CB1960" s="14">
        <f t="shared" si="183"/>
        <v>37.289000000000001</v>
      </c>
      <c r="CC1960" s="14">
        <f t="shared" si="184"/>
        <v>0.4138335114697525</v>
      </c>
      <c r="CD1960" s="14">
        <f t="shared" si="185"/>
        <v>2634.7567223762035</v>
      </c>
      <c r="CE1960" s="101"/>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0">
        <v>30.977</v>
      </c>
      <c r="BZ1961" s="121" t="str">
        <f t="shared" si="181"/>
        <v>Kaynar</v>
      </c>
      <c r="CA1961" s="14">
        <f t="shared" si="182"/>
        <v>49.198</v>
      </c>
      <c r="CB1961" s="14">
        <f t="shared" si="183"/>
        <v>77.378</v>
      </c>
      <c r="CC1961" s="14">
        <f t="shared" si="184"/>
        <v>0.82220343830922449</v>
      </c>
      <c r="CD1961" s="14">
        <f t="shared" si="185"/>
        <v>5234.7284021352016</v>
      </c>
      <c r="CE1961" s="101"/>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0">
        <v>28.055</v>
      </c>
      <c r="BZ1962" s="121" t="str">
        <f t="shared" si="181"/>
        <v>Bolshe Narymskoye AP</v>
      </c>
      <c r="CA1962" s="14">
        <f t="shared" si="182"/>
        <v>49.2</v>
      </c>
      <c r="CB1962" s="14">
        <f t="shared" si="183"/>
        <v>84.516999999999996</v>
      </c>
      <c r="CC1962" s="14">
        <f t="shared" si="184"/>
        <v>0.88848287917369684</v>
      </c>
      <c r="CD1962" s="14">
        <f t="shared" si="185"/>
        <v>5656.7101835351559</v>
      </c>
      <c r="CE1962" s="101"/>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0">
        <v>34.661000000000001</v>
      </c>
      <c r="BZ1963" s="121" t="str">
        <f t="shared" si="181"/>
        <v>Xiao Ergou</v>
      </c>
      <c r="CA1963" s="14">
        <f t="shared" si="182"/>
        <v>49.2</v>
      </c>
      <c r="CB1963" s="14">
        <f t="shared" si="183"/>
        <v>123.717</v>
      </c>
      <c r="CC1963" s="14">
        <f t="shared" si="184"/>
        <v>1.196036263273909</v>
      </c>
      <c r="CD1963" s="14">
        <f t="shared" si="185"/>
        <v>7614.8124729550218</v>
      </c>
      <c r="CE1963" s="101"/>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0">
        <v>20.849</v>
      </c>
      <c r="BZ1964" s="121" t="str">
        <f t="shared" si="181"/>
        <v>Saarbrucken AP</v>
      </c>
      <c r="CA1964" s="14">
        <f t="shared" si="182"/>
        <v>49.213000000000001</v>
      </c>
      <c r="CB1964" s="14">
        <f t="shared" si="183"/>
        <v>7.1079999999999997</v>
      </c>
      <c r="CC1964" s="14">
        <f t="shared" si="184"/>
        <v>8.9587277621431469E-2</v>
      </c>
      <c r="CD1964" s="14">
        <f t="shared" si="185"/>
        <v>570.37594928969929</v>
      </c>
      <c r="CE1964" s="101"/>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0">
        <v>18.579000000000001</v>
      </c>
      <c r="BZ1965" s="121" t="str">
        <f t="shared" si="181"/>
        <v>Hohenfels AB</v>
      </c>
      <c r="CA1965" s="14">
        <f t="shared" si="182"/>
        <v>49.216999999999999</v>
      </c>
      <c r="CB1965" s="14">
        <f t="shared" si="183"/>
        <v>11.833</v>
      </c>
      <c r="CC1965" s="14">
        <f t="shared" si="184"/>
        <v>0.13853665111918614</v>
      </c>
      <c r="CD1965" s="14">
        <f t="shared" si="185"/>
        <v>882.02226913767322</v>
      </c>
      <c r="CE1965" s="101"/>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0">
        <v>21.652999999999999</v>
      </c>
      <c r="BZ1966" s="121" t="str">
        <f t="shared" si="181"/>
        <v>Bokovskaya</v>
      </c>
      <c r="CA1966" s="14">
        <f t="shared" si="182"/>
        <v>49.216999999999999</v>
      </c>
      <c r="CB1966" s="14">
        <f t="shared" si="183"/>
        <v>41.832999999999998</v>
      </c>
      <c r="CC1966" s="14">
        <f t="shared" si="184"/>
        <v>0.46218411425804579</v>
      </c>
      <c r="CD1966" s="14">
        <f t="shared" si="185"/>
        <v>2942.5908445451819</v>
      </c>
      <c r="CE1966" s="101"/>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0">
        <v>29.834</v>
      </c>
      <c r="BZ1967" s="121" t="str">
        <f t="shared" si="181"/>
        <v>Zhangiztobe</v>
      </c>
      <c r="CA1967" s="14">
        <f t="shared" si="182"/>
        <v>49.216999999999999</v>
      </c>
      <c r="CB1967" s="14">
        <f t="shared" si="183"/>
        <v>81.216999999999999</v>
      </c>
      <c r="CC1967" s="14">
        <f t="shared" si="184"/>
        <v>0.85797702092626849</v>
      </c>
      <c r="CD1967" s="14">
        <f t="shared" si="185"/>
        <v>5462.4883216955741</v>
      </c>
      <c r="CE1967" s="101"/>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0">
        <v>31.213999999999999</v>
      </c>
      <c r="BZ1968" s="121" t="str">
        <f t="shared" si="181"/>
        <v>Poronaysk</v>
      </c>
      <c r="CA1968" s="14">
        <f t="shared" si="182"/>
        <v>49.216999999999999</v>
      </c>
      <c r="CB1968" s="14">
        <f t="shared" si="183"/>
        <v>143.1</v>
      </c>
      <c r="CC1968" s="14">
        <f t="shared" si="184"/>
        <v>1.3005326289776469</v>
      </c>
      <c r="CD1968" s="14">
        <f t="shared" si="185"/>
        <v>8280.1102179925892</v>
      </c>
      <c r="CE1968" s="101"/>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0">
        <v>21.887</v>
      </c>
      <c r="BZ1969" s="121" t="str">
        <f t="shared" si="181"/>
        <v>Lypovets</v>
      </c>
      <c r="CA1969" s="14">
        <f t="shared" si="182"/>
        <v>49.25</v>
      </c>
      <c r="CB1969" s="14">
        <f t="shared" si="183"/>
        <v>29.233000000000001</v>
      </c>
      <c r="CC1969" s="14">
        <f t="shared" si="184"/>
        <v>0.32662851676713295</v>
      </c>
      <c r="CD1969" s="14">
        <f t="shared" si="185"/>
        <v>2079.5480704681236</v>
      </c>
      <c r="CE1969" s="101"/>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0">
        <v>27.317</v>
      </c>
      <c r="BZ1970" s="121" t="str">
        <f t="shared" si="181"/>
        <v>Taldyk</v>
      </c>
      <c r="CA1970" s="14">
        <f t="shared" si="182"/>
        <v>49.25</v>
      </c>
      <c r="CB1970" s="14">
        <f t="shared" si="183"/>
        <v>59.55</v>
      </c>
      <c r="CC1970" s="14">
        <f t="shared" si="184"/>
        <v>0.64649731584311854</v>
      </c>
      <c r="CD1970" s="14">
        <f t="shared" si="185"/>
        <v>4116.0589988622241</v>
      </c>
      <c r="CE1970" s="101"/>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0">
        <v>30.152999999999999</v>
      </c>
      <c r="BZ1971" s="121" t="str">
        <f t="shared" si="181"/>
        <v>Hailar</v>
      </c>
      <c r="CA1971" s="14">
        <f t="shared" si="182"/>
        <v>49.25</v>
      </c>
      <c r="CB1971" s="14">
        <f t="shared" si="183"/>
        <v>119.7</v>
      </c>
      <c r="CC1971" s="14">
        <f t="shared" si="184"/>
        <v>1.1691546247509499</v>
      </c>
      <c r="CD1971" s="14">
        <f t="shared" si="185"/>
        <v>7443.6649562754055</v>
      </c>
      <c r="CE1971" s="101"/>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0">
        <v>27.745999999999999</v>
      </c>
      <c r="BZ1972" s="121" t="str">
        <f t="shared" si="181"/>
        <v>Cap Madeleine</v>
      </c>
      <c r="CA1972" s="14">
        <f t="shared" si="182"/>
        <v>49.250999999999998</v>
      </c>
      <c r="CB1972" s="14">
        <f t="shared" si="183"/>
        <v>-65.325000000000003</v>
      </c>
      <c r="CC1972" s="14">
        <f t="shared" si="184"/>
        <v>0.70259721788337492</v>
      </c>
      <c r="CD1972" s="14">
        <f t="shared" si="185"/>
        <v>4473.2306389748328</v>
      </c>
      <c r="CE1972" s="101"/>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0">
        <v>27.518000000000001</v>
      </c>
      <c r="BZ1973" s="121" t="str">
        <f t="shared" si="181"/>
        <v>Melita</v>
      </c>
      <c r="CA1973" s="14">
        <f t="shared" si="182"/>
        <v>49.280999999999999</v>
      </c>
      <c r="CB1973" s="14">
        <f t="shared" si="183"/>
        <v>-100.986</v>
      </c>
      <c r="CC1973" s="14">
        <f t="shared" si="184"/>
        <v>1.0280855655317183</v>
      </c>
      <c r="CD1973" s="14">
        <f t="shared" si="185"/>
        <v>6545.5195867109487</v>
      </c>
      <c r="CE1973" s="101"/>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0">
        <v>22.18</v>
      </c>
      <c r="BZ1974" s="121" t="str">
        <f t="shared" si="181"/>
        <v>Starobilsk</v>
      </c>
      <c r="CA1974" s="14">
        <f t="shared" si="182"/>
        <v>49.283000000000001</v>
      </c>
      <c r="CB1974" s="14">
        <f t="shared" si="183"/>
        <v>38.917000000000002</v>
      </c>
      <c r="CC1974" s="14">
        <f t="shared" si="184"/>
        <v>0.43068759932363271</v>
      </c>
      <c r="CD1974" s="14">
        <f t="shared" si="185"/>
        <v>2742.0617618226661</v>
      </c>
      <c r="CE1974" s="101"/>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0">
        <v>28.709</v>
      </c>
      <c r="BZ1975" s="121" t="str">
        <f t="shared" si="181"/>
        <v>Argamji</v>
      </c>
      <c r="CA1975" s="14">
        <f t="shared" si="182"/>
        <v>49.283000000000001</v>
      </c>
      <c r="CB1975" s="14">
        <f t="shared" si="183"/>
        <v>87.917000000000002</v>
      </c>
      <c r="CC1975" s="14">
        <f t="shared" si="184"/>
        <v>0.918236482347212</v>
      </c>
      <c r="CD1975" s="14">
        <f t="shared" si="185"/>
        <v>5846.1426577152051</v>
      </c>
      <c r="CE1975" s="101"/>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0">
        <v>30.54</v>
      </c>
      <c r="BZ1976" s="121" t="str">
        <f t="shared" si="181"/>
        <v>Vladimirovo</v>
      </c>
      <c r="CA1976" s="14">
        <f t="shared" si="182"/>
        <v>49.283000000000001</v>
      </c>
      <c r="CB1976" s="14">
        <f t="shared" si="183"/>
        <v>143.96700000000001</v>
      </c>
      <c r="CC1976" s="14">
        <f t="shared" si="184"/>
        <v>1.3032503708080727</v>
      </c>
      <c r="CD1976" s="14">
        <f t="shared" si="185"/>
        <v>8297.4132839815356</v>
      </c>
      <c r="CE1976" s="101"/>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0">
        <v>20.64</v>
      </c>
      <c r="BZ1977" s="121" t="str">
        <f t="shared" si="181"/>
        <v>Castlegar West Kootenay Rgnl AP</v>
      </c>
      <c r="CA1977" s="14">
        <f t="shared" si="182"/>
        <v>49.295999999999999</v>
      </c>
      <c r="CB1977" s="14">
        <f t="shared" si="183"/>
        <v>-117.633</v>
      </c>
      <c r="CC1977" s="14">
        <f t="shared" si="184"/>
        <v>1.153137873121741</v>
      </c>
      <c r="CD1977" s="14">
        <f t="shared" si="185"/>
        <v>7341.6909912482342</v>
      </c>
      <c r="CE1977" s="101"/>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0">
        <v>20.266999999999999</v>
      </c>
      <c r="BZ1978" s="121" t="str">
        <f t="shared" si="181"/>
        <v>Reims Champagne AB</v>
      </c>
      <c r="CA1978" s="14">
        <f t="shared" si="182"/>
        <v>49.31</v>
      </c>
      <c r="CB1978" s="14">
        <f t="shared" si="183"/>
        <v>4.05</v>
      </c>
      <c r="CC1978" s="14">
        <f t="shared" si="184"/>
        <v>5.9918155133164785E-2</v>
      </c>
      <c r="CD1978" s="14">
        <f t="shared" si="185"/>
        <v>381.4813388814332</v>
      </c>
      <c r="CE1978" s="101"/>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0">
        <v>28.943000000000001</v>
      </c>
      <c r="BZ1979" s="121" t="str">
        <f t="shared" si="181"/>
        <v>Pointe des Monts</v>
      </c>
      <c r="CA1979" s="14">
        <f t="shared" si="182"/>
        <v>49.317</v>
      </c>
      <c r="CB1979" s="14">
        <f t="shared" si="183"/>
        <v>-67.381</v>
      </c>
      <c r="CC1979" s="14">
        <f t="shared" si="184"/>
        <v>0.72243392944140539</v>
      </c>
      <c r="CD1979" s="14">
        <f t="shared" si="185"/>
        <v>4599.5251696950181</v>
      </c>
      <c r="CE1979" s="101"/>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0">
        <v>21.253</v>
      </c>
      <c r="BZ1980" s="121" t="str">
        <f t="shared" si="181"/>
        <v>Port en Bessin</v>
      </c>
      <c r="CA1980" s="14">
        <f t="shared" si="182"/>
        <v>49.35</v>
      </c>
      <c r="CB1980" s="14">
        <f t="shared" si="183"/>
        <v>-0.76700000000000002</v>
      </c>
      <c r="CC1980" s="14">
        <f t="shared" si="184"/>
        <v>3.8250022177413301E-2</v>
      </c>
      <c r="CD1980" s="14">
        <f t="shared" si="185"/>
        <v>243.52668469272729</v>
      </c>
      <c r="CE1980" s="101"/>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0">
        <v>19.068999999999999</v>
      </c>
      <c r="BZ1981" s="121" t="str">
        <f t="shared" si="181"/>
        <v>Ballenas Island</v>
      </c>
      <c r="CA1981" s="14">
        <f t="shared" si="182"/>
        <v>49.35</v>
      </c>
      <c r="CB1981" s="14">
        <f t="shared" si="183"/>
        <v>-124.16</v>
      </c>
      <c r="CC1981" s="14">
        <f t="shared" si="184"/>
        <v>1.1953944186115426</v>
      </c>
      <c r="CD1981" s="14">
        <f t="shared" si="185"/>
        <v>7610.7260360377086</v>
      </c>
      <c r="CE1981" s="101"/>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0">
        <v>21.449000000000002</v>
      </c>
      <c r="BZ1982" s="121" t="str">
        <f t="shared" si="181"/>
        <v>Krasnohrad</v>
      </c>
      <c r="CA1982" s="14">
        <f t="shared" si="182"/>
        <v>49.360999999999997</v>
      </c>
      <c r="CB1982" s="14">
        <f t="shared" si="183"/>
        <v>35.415999999999997</v>
      </c>
      <c r="CC1982" s="14">
        <f t="shared" si="184"/>
        <v>0.39271665582704557</v>
      </c>
      <c r="CD1982" s="14">
        <f t="shared" si="185"/>
        <v>2500.3118893261453</v>
      </c>
      <c r="CE1982" s="101"/>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0">
        <v>27.640999999999998</v>
      </c>
      <c r="BZ1983" s="121" t="str">
        <f t="shared" si="181"/>
        <v>St Mary Reservoir</v>
      </c>
      <c r="CA1983" s="14">
        <f t="shared" si="182"/>
        <v>49.360999999999997</v>
      </c>
      <c r="CB1983" s="14">
        <f t="shared" si="183"/>
        <v>-113.11</v>
      </c>
      <c r="CC1983" s="14">
        <f t="shared" si="184"/>
        <v>1.1203330031744805</v>
      </c>
      <c r="CD1983" s="14">
        <f t="shared" si="185"/>
        <v>7132.8319954814306</v>
      </c>
      <c r="CE1983" s="101"/>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0">
        <v>22.742999999999999</v>
      </c>
      <c r="BZ1984" s="121"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1"/>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0">
        <v>21.077000000000002</v>
      </c>
      <c r="BZ1985" s="121" t="str">
        <f t="shared" si="181"/>
        <v>Liesek</v>
      </c>
      <c r="CA1985" s="14">
        <f t="shared" si="182"/>
        <v>49.366999999999997</v>
      </c>
      <c r="CB1985" s="14">
        <f t="shared" si="183"/>
        <v>19.683</v>
      </c>
      <c r="CC1985" s="14">
        <f t="shared" si="184"/>
        <v>0.22235149796804463</v>
      </c>
      <c r="CD1985" s="14">
        <f t="shared" si="185"/>
        <v>1415.6468429080908</v>
      </c>
      <c r="CE1985" s="101"/>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0">
        <v>20.312000000000001</v>
      </c>
      <c r="BZ1986" s="121" t="str">
        <f t="shared" si="181"/>
        <v>Chertkovo</v>
      </c>
      <c r="CA1986" s="14">
        <f t="shared" si="182"/>
        <v>49.383000000000003</v>
      </c>
      <c r="CB1986" s="14">
        <f t="shared" si="183"/>
        <v>40.167000000000002</v>
      </c>
      <c r="CC1986" s="14">
        <f t="shared" si="184"/>
        <v>0.44342353564041231</v>
      </c>
      <c r="CD1986" s="14">
        <f t="shared" si="185"/>
        <v>2823.1477369705312</v>
      </c>
      <c r="CE1986" s="101"/>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0">
        <v>29.939</v>
      </c>
      <c r="BZ1987" s="121" t="str">
        <f t="shared" si="181"/>
        <v>Karkaraly</v>
      </c>
      <c r="CA1987" s="14">
        <f t="shared" si="182"/>
        <v>49.383000000000003</v>
      </c>
      <c r="CB1987" s="14">
        <f t="shared" si="183"/>
        <v>75.516999999999996</v>
      </c>
      <c r="CC1987" s="14">
        <f t="shared" si="184"/>
        <v>0.80275527627140753</v>
      </c>
      <c r="CD1987" s="14">
        <f t="shared" si="185"/>
        <v>5110.9076523727808</v>
      </c>
      <c r="CE1987" s="101"/>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0">
        <v>31.663</v>
      </c>
      <c r="BZ1988" s="121" t="str">
        <f t="shared" si="181"/>
        <v>Khutag</v>
      </c>
      <c r="CA1988" s="14">
        <f t="shared" si="182"/>
        <v>49.383000000000003</v>
      </c>
      <c r="CB1988" s="14">
        <f t="shared" si="183"/>
        <v>102.7</v>
      </c>
      <c r="CC1988" s="14">
        <f t="shared" si="184"/>
        <v>1.042252085633832</v>
      </c>
      <c r="CD1988" s="14">
        <f t="shared" si="185"/>
        <v>6635.7136696868747</v>
      </c>
      <c r="CE1988" s="101"/>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0">
        <v>17.634</v>
      </c>
      <c r="BZ1989" s="121" t="str">
        <f t="shared" si="181"/>
        <v>Estevan Point AP</v>
      </c>
      <c r="CA1989" s="14">
        <f t="shared" si="182"/>
        <v>49.383000000000003</v>
      </c>
      <c r="CB1989" s="14">
        <f t="shared" si="183"/>
        <v>-126.54300000000001</v>
      </c>
      <c r="CC1989" s="14">
        <f t="shared" si="184"/>
        <v>1.2096690039952738</v>
      </c>
      <c r="CD1989" s="14">
        <f t="shared" si="185"/>
        <v>7701.6081390006702</v>
      </c>
      <c r="CE1989" s="101"/>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0">
        <v>20.058</v>
      </c>
      <c r="BZ1990" s="121" t="str">
        <f t="shared" si="181"/>
        <v>Niederstetten AP</v>
      </c>
      <c r="CA1990" s="14">
        <f t="shared" si="182"/>
        <v>49.389000000000003</v>
      </c>
      <c r="CB1990" s="14">
        <f t="shared" si="183"/>
        <v>9.9670000000000005</v>
      </c>
      <c r="CC1990" s="14">
        <f t="shared" si="184"/>
        <v>0.11768781574029272</v>
      </c>
      <c r="CD1990" s="14">
        <f t="shared" si="185"/>
        <v>749.28384258260371</v>
      </c>
      <c r="CE1990" s="101"/>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0">
        <v>21.623000000000001</v>
      </c>
      <c r="BZ1991" s="121" t="str">
        <f t="shared" si="181"/>
        <v>Heidelberg AB</v>
      </c>
      <c r="CA1991" s="14">
        <f t="shared" si="182"/>
        <v>49.4</v>
      </c>
      <c r="CB1991" s="14">
        <f t="shared" si="183"/>
        <v>8.65</v>
      </c>
      <c r="CC1991" s="14">
        <f t="shared" si="184"/>
        <v>0.10384019316371476</v>
      </c>
      <c r="CD1991" s="14">
        <f t="shared" si="185"/>
        <v>661.12008672100524</v>
      </c>
      <c r="CE1991" s="101"/>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0">
        <v>32.774000000000001</v>
      </c>
      <c r="BZ1992" s="121" t="str">
        <f t="shared" si="181"/>
        <v>Urmi</v>
      </c>
      <c r="CA1992" s="14">
        <f t="shared" si="182"/>
        <v>49.4</v>
      </c>
      <c r="CB1992" s="14">
        <f t="shared" si="183"/>
        <v>133.233</v>
      </c>
      <c r="CC1992" s="14">
        <f t="shared" si="184"/>
        <v>1.2490688852948728</v>
      </c>
      <c r="CD1992" s="14">
        <f t="shared" si="185"/>
        <v>7952.4556398380482</v>
      </c>
      <c r="CE1992" s="101"/>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0">
        <v>23.632999999999999</v>
      </c>
      <c r="BZ1993" s="121"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1"/>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0">
        <v>30.661000000000001</v>
      </c>
      <c r="BZ1994" s="121" t="str">
        <f t="shared" si="187"/>
        <v>Arkhara</v>
      </c>
      <c r="CA1994" s="14">
        <f t="shared" si="188"/>
        <v>49.417000000000002</v>
      </c>
      <c r="CB1994" s="14">
        <f t="shared" si="189"/>
        <v>130.083</v>
      </c>
      <c r="CC1994" s="14">
        <f t="shared" si="190"/>
        <v>1.2312495490297688</v>
      </c>
      <c r="CD1994" s="14">
        <f t="shared" si="191"/>
        <v>7839.005146556291</v>
      </c>
      <c r="CE1994" s="101"/>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0">
        <v>30.959</v>
      </c>
      <c r="BZ1995" s="121" t="str">
        <f t="shared" si="187"/>
        <v>Menza</v>
      </c>
      <c r="CA1995" s="14">
        <f t="shared" si="188"/>
        <v>49.433</v>
      </c>
      <c r="CB1995" s="14">
        <f t="shared" si="189"/>
        <v>108.9</v>
      </c>
      <c r="CC1995" s="14">
        <f t="shared" si="190"/>
        <v>1.0897570212860719</v>
      </c>
      <c r="CD1995" s="14">
        <f t="shared" si="191"/>
        <v>6938.1636769645884</v>
      </c>
      <c r="CE1995" s="101"/>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0">
        <v>32.713000000000001</v>
      </c>
      <c r="BZ1996" s="121" t="str">
        <f t="shared" si="187"/>
        <v>Sunwu</v>
      </c>
      <c r="CA1996" s="14">
        <f t="shared" si="188"/>
        <v>49.433</v>
      </c>
      <c r="CB1996" s="14">
        <f t="shared" si="189"/>
        <v>127.35</v>
      </c>
      <c r="CC1996" s="14">
        <f t="shared" si="190"/>
        <v>1.2150052394649535</v>
      </c>
      <c r="CD1996" s="14">
        <f t="shared" si="191"/>
        <v>7735.5823868231528</v>
      </c>
      <c r="CE1996" s="101"/>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0">
        <v>23.361000000000001</v>
      </c>
      <c r="BZ1997" s="121" t="str">
        <f t="shared" si="187"/>
        <v>Guernsey AP</v>
      </c>
      <c r="CA1997" s="14">
        <f t="shared" si="188"/>
        <v>49.435000000000002</v>
      </c>
      <c r="CB1997" s="14">
        <f t="shared" si="189"/>
        <v>-2.6019999999999999</v>
      </c>
      <c r="CC1997" s="14">
        <f t="shared" si="190"/>
        <v>4.5508458260088029E-2</v>
      </c>
      <c r="CD1997" s="14">
        <f t="shared" si="191"/>
        <v>289.73902065083888</v>
      </c>
      <c r="CE1997" s="101"/>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0">
        <v>31.033999999999999</v>
      </c>
      <c r="BZ1998" s="121" t="str">
        <f t="shared" si="187"/>
        <v>Troitskoye</v>
      </c>
      <c r="CA1998" s="14">
        <f t="shared" si="188"/>
        <v>49.445999999999998</v>
      </c>
      <c r="CB1998" s="14">
        <f t="shared" si="189"/>
        <v>136.571</v>
      </c>
      <c r="CC1998" s="14">
        <f t="shared" si="190"/>
        <v>1.2658890996722014</v>
      </c>
      <c r="CD1998" s="14">
        <f t="shared" si="191"/>
        <v>8059.5450167835743</v>
      </c>
      <c r="CE1998" s="101"/>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0">
        <v>19.713999999999999</v>
      </c>
      <c r="BZ1999" s="121" t="str">
        <f t="shared" si="187"/>
        <v>Beauvais AP</v>
      </c>
      <c r="CA1999" s="14">
        <f t="shared" si="188"/>
        <v>49.445999999999998</v>
      </c>
      <c r="CB1999" s="14">
        <f t="shared" si="189"/>
        <v>2.1269999999999998</v>
      </c>
      <c r="CC1999" s="14">
        <f t="shared" si="190"/>
        <v>4.3551122965745023E-2</v>
      </c>
      <c r="CD1999" s="14">
        <f t="shared" si="191"/>
        <v>277.27724029284246</v>
      </c>
      <c r="CE1999" s="101"/>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0">
        <v>23.663</v>
      </c>
      <c r="BZ2000" s="121" t="str">
        <f t="shared" si="187"/>
        <v>Princeton Rgnl AP</v>
      </c>
      <c r="CA2000" s="14">
        <f t="shared" si="188"/>
        <v>49.465000000000003</v>
      </c>
      <c r="CB2000" s="14">
        <f t="shared" si="189"/>
        <v>-120.51</v>
      </c>
      <c r="CC2000" s="14">
        <f t="shared" si="190"/>
        <v>1.1701676908428187</v>
      </c>
      <c r="CD2000" s="14">
        <f t="shared" si="191"/>
        <v>7450.1148512737182</v>
      </c>
      <c r="CE2000" s="101"/>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0">
        <v>25.268000000000001</v>
      </c>
      <c r="BZ2001" s="121" t="str">
        <f t="shared" si="187"/>
        <v>Foremost AgDM</v>
      </c>
      <c r="CA2001" s="14">
        <f t="shared" si="188"/>
        <v>49.482999999999997</v>
      </c>
      <c r="CB2001" s="14">
        <f t="shared" si="189"/>
        <v>-111.486</v>
      </c>
      <c r="CC2001" s="14">
        <f t="shared" si="190"/>
        <v>1.1068581336163421</v>
      </c>
      <c r="CD2001" s="14">
        <f t="shared" si="191"/>
        <v>7047.0414488788701</v>
      </c>
      <c r="CE2001" s="101"/>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0">
        <v>21.437999999999999</v>
      </c>
      <c r="BZ2002" s="121" t="str">
        <f t="shared" si="187"/>
        <v>Ternopil AP</v>
      </c>
      <c r="CA2002" s="14">
        <f t="shared" si="188"/>
        <v>49.527999999999999</v>
      </c>
      <c r="CB2002" s="14">
        <f t="shared" si="189"/>
        <v>25.690999999999999</v>
      </c>
      <c r="CC2002" s="14">
        <f t="shared" si="190"/>
        <v>0.28678509551401743</v>
      </c>
      <c r="CD2002" s="14">
        <f t="shared" si="191"/>
        <v>1825.8766806952683</v>
      </c>
      <c r="CE2002" s="101"/>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0">
        <v>30.109000000000002</v>
      </c>
      <c r="BZ2003" s="121" t="str">
        <f t="shared" si="187"/>
        <v>Dashbalbar</v>
      </c>
      <c r="CA2003" s="14">
        <f t="shared" si="188"/>
        <v>49.55</v>
      </c>
      <c r="CB2003" s="14">
        <f t="shared" si="189"/>
        <v>114.4</v>
      </c>
      <c r="CC2003" s="14">
        <f t="shared" si="190"/>
        <v>1.1284535939604079</v>
      </c>
      <c r="CD2003" s="14">
        <f t="shared" si="191"/>
        <v>7184.533417840632</v>
      </c>
      <c r="CE2003" s="101"/>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0">
        <v>30.565999999999999</v>
      </c>
      <c r="BZ2004" s="121" t="str">
        <f t="shared" si="187"/>
        <v>Manzhouli</v>
      </c>
      <c r="CA2004" s="14">
        <f t="shared" si="188"/>
        <v>49.55</v>
      </c>
      <c r="CB2004" s="14">
        <f t="shared" si="189"/>
        <v>117.467</v>
      </c>
      <c r="CC2004" s="14">
        <f t="shared" si="190"/>
        <v>1.1498389022251021</v>
      </c>
      <c r="CD2004" s="14">
        <f t="shared" si="191"/>
        <v>7320.6874100834966</v>
      </c>
      <c r="CE2004" s="101"/>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0">
        <v>30.696999999999999</v>
      </c>
      <c r="BZ2005" s="121" t="str">
        <f t="shared" si="187"/>
        <v>Neran</v>
      </c>
      <c r="CA2005" s="14">
        <f t="shared" si="188"/>
        <v>49.55</v>
      </c>
      <c r="CB2005" s="14">
        <f t="shared" si="189"/>
        <v>134.733</v>
      </c>
      <c r="CC2005" s="14">
        <f t="shared" si="190"/>
        <v>1.2547699414716864</v>
      </c>
      <c r="CD2005" s="14">
        <f t="shared" si="191"/>
        <v>7988.7525942174943</v>
      </c>
      <c r="CE2005" s="101"/>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0">
        <v>32.835999999999999</v>
      </c>
      <c r="BZ2006" s="121" t="str">
        <f t="shared" si="187"/>
        <v>Kyra</v>
      </c>
      <c r="CA2006" s="14">
        <f t="shared" si="188"/>
        <v>49.567</v>
      </c>
      <c r="CB2006" s="14">
        <f t="shared" si="189"/>
        <v>111.967</v>
      </c>
      <c r="CC2006" s="14">
        <f t="shared" si="190"/>
        <v>1.1107231956687016</v>
      </c>
      <c r="CD2006" s="14">
        <f t="shared" si="191"/>
        <v>7071.649166578406</v>
      </c>
      <c r="CE2006" s="101"/>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0">
        <v>19.46</v>
      </c>
      <c r="BZ2007" s="121" t="str">
        <f t="shared" si="187"/>
        <v>Kosetice</v>
      </c>
      <c r="CA2007" s="14">
        <f t="shared" si="188"/>
        <v>49.567</v>
      </c>
      <c r="CB2007" s="14">
        <f t="shared" si="189"/>
        <v>15.083</v>
      </c>
      <c r="CC2007" s="14">
        <f t="shared" si="190"/>
        <v>0.17145123472261631</v>
      </c>
      <c r="CD2007" s="14">
        <f t="shared" si="191"/>
        <v>1091.5797796093448</v>
      </c>
      <c r="CE2007" s="101"/>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0">
        <v>23.827000000000002</v>
      </c>
      <c r="BZ2008" s="121" t="str">
        <f t="shared" si="187"/>
        <v>Serafimovich</v>
      </c>
      <c r="CA2008" s="14">
        <f t="shared" si="188"/>
        <v>49.567</v>
      </c>
      <c r="CB2008" s="14">
        <f t="shared" si="189"/>
        <v>42.75</v>
      </c>
      <c r="CC2008" s="14">
        <f t="shared" si="190"/>
        <v>0.46973488673763436</v>
      </c>
      <c r="CD2008" s="14">
        <f t="shared" si="191"/>
        <v>2990.6644006935785</v>
      </c>
      <c r="CE2008" s="101"/>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0">
        <v>31.99</v>
      </c>
      <c r="BZ2009" s="121" t="str">
        <f t="shared" si="187"/>
        <v>Tarialan</v>
      </c>
      <c r="CA2009" s="14">
        <f t="shared" si="188"/>
        <v>49.567</v>
      </c>
      <c r="CB2009" s="14">
        <f t="shared" si="189"/>
        <v>102</v>
      </c>
      <c r="CC2009" s="14">
        <f t="shared" si="190"/>
        <v>1.0343752158828132</v>
      </c>
      <c r="CD2009" s="14">
        <f t="shared" si="191"/>
        <v>6585.5639477514269</v>
      </c>
      <c r="CE2009" s="101"/>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0">
        <v>18.559999999999999</v>
      </c>
      <c r="BZ2010" s="121" t="str">
        <f t="shared" si="187"/>
        <v>Rocky Harbour</v>
      </c>
      <c r="CA2010" s="14">
        <f t="shared" si="188"/>
        <v>49.57</v>
      </c>
      <c r="CB2010" s="14">
        <f t="shared" si="189"/>
        <v>-57.878</v>
      </c>
      <c r="CC2010" s="14">
        <f t="shared" si="190"/>
        <v>0.62497065929432083</v>
      </c>
      <c r="CD2010" s="14">
        <f t="shared" si="191"/>
        <v>3979.0050835067636</v>
      </c>
      <c r="CE2010" s="101"/>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0">
        <v>17.789000000000001</v>
      </c>
      <c r="BZ2011" s="121" t="str">
        <f t="shared" si="187"/>
        <v>Meix devant Virton</v>
      </c>
      <c r="CA2011" s="14">
        <f t="shared" si="188"/>
        <v>49.6</v>
      </c>
      <c r="CB2011" s="14">
        <f t="shared" si="189"/>
        <v>5.4829999999999997</v>
      </c>
      <c r="CC2011" s="14">
        <f t="shared" si="190"/>
        <v>7.0209760683394878E-2</v>
      </c>
      <c r="CD2011" s="14">
        <f t="shared" si="191"/>
        <v>447.00497617994353</v>
      </c>
      <c r="CE2011" s="101"/>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0">
        <v>33.887</v>
      </c>
      <c r="BZ2012" s="121" t="str">
        <f t="shared" si="187"/>
        <v>Nogoonnuur</v>
      </c>
      <c r="CA2012" s="14">
        <f t="shared" si="188"/>
        <v>49.613999999999997</v>
      </c>
      <c r="CB2012" s="14">
        <f t="shared" si="189"/>
        <v>90.25</v>
      </c>
      <c r="CC2012" s="14">
        <f t="shared" si="190"/>
        <v>0.93521414418821658</v>
      </c>
      <c r="CD2012" s="14">
        <f t="shared" si="191"/>
        <v>5954.2344565329195</v>
      </c>
      <c r="CE2012" s="101"/>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0">
        <v>30.36</v>
      </c>
      <c r="BZ2013" s="121" t="str">
        <f t="shared" si="187"/>
        <v>Poyarkovo</v>
      </c>
      <c r="CA2013" s="14">
        <f t="shared" si="188"/>
        <v>49.62</v>
      </c>
      <c r="CB2013" s="14">
        <f t="shared" si="189"/>
        <v>128.648</v>
      </c>
      <c r="CC2013" s="14">
        <f t="shared" si="190"/>
        <v>1.2198996142458971</v>
      </c>
      <c r="CD2013" s="14">
        <f t="shared" si="191"/>
        <v>7766.7434370970204</v>
      </c>
      <c r="CE2013" s="101"/>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0">
        <v>31.751000000000001</v>
      </c>
      <c r="BZ2014" s="121" t="str">
        <f t="shared" si="187"/>
        <v>Crowsnest</v>
      </c>
      <c r="CA2014" s="14">
        <f t="shared" si="188"/>
        <v>49.627000000000002</v>
      </c>
      <c r="CB2014" s="14">
        <f t="shared" si="189"/>
        <v>-114.482</v>
      </c>
      <c r="CC2014" s="14">
        <f t="shared" si="190"/>
        <v>1.1265694608892916</v>
      </c>
      <c r="CD2014" s="14">
        <f t="shared" si="191"/>
        <v>7172.5376945910948</v>
      </c>
      <c r="CE2014" s="101"/>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0">
        <v>31.946999999999999</v>
      </c>
      <c r="BZ2015" s="121" t="str">
        <f t="shared" si="187"/>
        <v>Murun</v>
      </c>
      <c r="CA2015" s="14">
        <f t="shared" si="188"/>
        <v>49.633000000000003</v>
      </c>
      <c r="CB2015" s="14">
        <f t="shared" si="189"/>
        <v>100.167</v>
      </c>
      <c r="CC2015" s="14">
        <f t="shared" si="190"/>
        <v>1.0187682041583515</v>
      </c>
      <c r="CD2015" s="14">
        <f t="shared" si="191"/>
        <v>6486.1986766519758</v>
      </c>
      <c r="CE2015" s="101"/>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0">
        <v>26.529</v>
      </c>
      <c r="BZ2016" s="121" t="str">
        <f t="shared" si="187"/>
        <v>Turgay</v>
      </c>
      <c r="CA2016" s="14">
        <f t="shared" si="188"/>
        <v>49.633000000000003</v>
      </c>
      <c r="CB2016" s="14">
        <f t="shared" si="189"/>
        <v>63.5</v>
      </c>
      <c r="CC2016" s="14">
        <f t="shared" si="190"/>
        <v>0.68320881112127341</v>
      </c>
      <c r="CD2016" s="14">
        <f t="shared" si="191"/>
        <v>4349.7903335457631</v>
      </c>
      <c r="CE2016" s="101"/>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0">
        <v>26.553999999999998</v>
      </c>
      <c r="BZ2017" s="121" t="str">
        <f t="shared" si="187"/>
        <v>Cypress Hills Park</v>
      </c>
      <c r="CA2017" s="14">
        <f t="shared" si="188"/>
        <v>49.640999999999998</v>
      </c>
      <c r="CB2017" s="14">
        <f t="shared" si="189"/>
        <v>-109.514</v>
      </c>
      <c r="CC2017" s="14">
        <f t="shared" si="190"/>
        <v>1.0901485985601114</v>
      </c>
      <c r="CD2017" s="14">
        <f t="shared" si="191"/>
        <v>6940.6567347438886</v>
      </c>
      <c r="CE2017" s="101"/>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0">
        <v>29.777000000000001</v>
      </c>
      <c r="BZ2018" s="121" t="str">
        <f t="shared" si="187"/>
        <v>Baruun Turuun</v>
      </c>
      <c r="CA2018" s="14">
        <f t="shared" si="188"/>
        <v>49.65</v>
      </c>
      <c r="CB2018" s="14">
        <f t="shared" si="189"/>
        <v>94.4</v>
      </c>
      <c r="CC2018" s="14">
        <f t="shared" si="190"/>
        <v>0.97059873605345726</v>
      </c>
      <c r="CD2018" s="14">
        <f t="shared" si="191"/>
        <v>6179.5177859432679</v>
      </c>
      <c r="CE2018" s="101"/>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0">
        <v>29.577999999999999</v>
      </c>
      <c r="BZ2019" s="121" t="str">
        <f t="shared" si="187"/>
        <v>Gandan Huryee</v>
      </c>
      <c r="CA2019" s="14">
        <f t="shared" si="188"/>
        <v>49.65</v>
      </c>
      <c r="CB2019" s="14">
        <f t="shared" si="189"/>
        <v>95.783000000000001</v>
      </c>
      <c r="CC2019" s="14">
        <f t="shared" si="190"/>
        <v>0.9822928277448324</v>
      </c>
      <c r="CD2019" s="14">
        <f t="shared" si="191"/>
        <v>6253.9706416013478</v>
      </c>
      <c r="CE2019" s="101"/>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0">
        <v>30.484999999999999</v>
      </c>
      <c r="BZ2020" s="121" t="str">
        <f t="shared" si="187"/>
        <v>Tumnin</v>
      </c>
      <c r="CA2020" s="14">
        <f t="shared" si="188"/>
        <v>49.65</v>
      </c>
      <c r="CB2020" s="14">
        <f t="shared" si="189"/>
        <v>140.083</v>
      </c>
      <c r="CC2020" s="14">
        <f t="shared" si="190"/>
        <v>1.279861196164946</v>
      </c>
      <c r="CD2020" s="14">
        <f t="shared" si="191"/>
        <v>8148.5012616009744</v>
      </c>
      <c r="CE2020" s="101"/>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0">
        <v>24.291</v>
      </c>
      <c r="BZ2021" s="121" t="str">
        <f t="shared" si="187"/>
        <v>Zhalpaqtal</v>
      </c>
      <c r="CA2021" s="14">
        <f t="shared" si="188"/>
        <v>49.667000000000002</v>
      </c>
      <c r="CB2021" s="14">
        <f t="shared" si="189"/>
        <v>49.482999999999997</v>
      </c>
      <c r="CC2021" s="14">
        <f t="shared" si="190"/>
        <v>0.53981554785431596</v>
      </c>
      <c r="CD2021" s="14">
        <f t="shared" si="191"/>
        <v>3436.8474377559151</v>
      </c>
      <c r="CE2021" s="101"/>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0">
        <v>27.263000000000002</v>
      </c>
      <c r="BZ2022" s="121" t="str">
        <f t="shared" si="187"/>
        <v>Karagandy Intl AP</v>
      </c>
      <c r="CA2022" s="14">
        <f t="shared" si="188"/>
        <v>49.670999999999999</v>
      </c>
      <c r="CB2022" s="14">
        <f t="shared" si="189"/>
        <v>73.334000000000003</v>
      </c>
      <c r="CC2022" s="14">
        <f t="shared" si="190"/>
        <v>0.77919117161443741</v>
      </c>
      <c r="CD2022" s="14">
        <f t="shared" si="191"/>
        <v>4960.881901845165</v>
      </c>
      <c r="CE2022" s="101"/>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0">
        <v>28.021999999999998</v>
      </c>
      <c r="BZ2023" s="121" t="str">
        <f t="shared" si="187"/>
        <v>Barshino</v>
      </c>
      <c r="CA2023" s="14">
        <f t="shared" si="188"/>
        <v>49.683</v>
      </c>
      <c r="CB2023" s="14">
        <f t="shared" si="189"/>
        <v>69.516999999999996</v>
      </c>
      <c r="CC2023" s="14">
        <f t="shared" si="190"/>
        <v>0.74216793462454989</v>
      </c>
      <c r="CD2023" s="14">
        <f t="shared" si="191"/>
        <v>4725.1657990172689</v>
      </c>
      <c r="CE2023" s="101"/>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0">
        <v>20.606000000000002</v>
      </c>
      <c r="BZ2024" s="121" t="str">
        <f t="shared" si="187"/>
        <v>Mosnov</v>
      </c>
      <c r="CA2024" s="14">
        <f t="shared" si="188"/>
        <v>49.695999999999998</v>
      </c>
      <c r="CB2024" s="14">
        <f t="shared" si="189"/>
        <v>18.111000000000001</v>
      </c>
      <c r="CC2024" s="14">
        <f t="shared" si="190"/>
        <v>0.20364709278826335</v>
      </c>
      <c r="CD2024" s="14">
        <f t="shared" si="191"/>
        <v>1296.5613751545227</v>
      </c>
      <c r="CE2024" s="101"/>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0">
        <v>26.577000000000002</v>
      </c>
      <c r="BZ2025" s="121" t="str">
        <f t="shared" si="187"/>
        <v>Nagagami</v>
      </c>
      <c r="CA2025" s="14">
        <f t="shared" si="188"/>
        <v>49.732999999999997</v>
      </c>
      <c r="CB2025" s="14">
        <f t="shared" si="189"/>
        <v>-84.15</v>
      </c>
      <c r="CC2025" s="14">
        <f t="shared" si="190"/>
        <v>0.87776647216703552</v>
      </c>
      <c r="CD2025" s="14">
        <f t="shared" si="191"/>
        <v>5588.4819598220938</v>
      </c>
      <c r="CE2025" s="101"/>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0">
        <v>27.655999999999999</v>
      </c>
      <c r="BZ2026" s="121" t="str">
        <f t="shared" si="187"/>
        <v>Chapais</v>
      </c>
      <c r="CA2026" s="14">
        <f t="shared" si="188"/>
        <v>49.822000000000003</v>
      </c>
      <c r="CB2026" s="14">
        <f t="shared" si="189"/>
        <v>-74.974999999999994</v>
      </c>
      <c r="CC2026" s="14">
        <f t="shared" si="190"/>
        <v>0.79155336431734058</v>
      </c>
      <c r="CD2026" s="14">
        <f t="shared" si="191"/>
        <v>5039.5883609030725</v>
      </c>
      <c r="CE2026" s="101"/>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0">
        <v>26.202000000000002</v>
      </c>
      <c r="BZ2027" s="121" t="str">
        <f t="shared" si="187"/>
        <v>Dryden Rgnl AP</v>
      </c>
      <c r="CA2027" s="14">
        <f t="shared" si="188"/>
        <v>49.828000000000003</v>
      </c>
      <c r="CB2027" s="14">
        <f t="shared" si="189"/>
        <v>-92.744</v>
      </c>
      <c r="CC2027" s="14">
        <f t="shared" si="190"/>
        <v>0.95271183112273161</v>
      </c>
      <c r="CD2027" s="14">
        <f t="shared" si="191"/>
        <v>6065.6371027637997</v>
      </c>
      <c r="CE2027" s="101"/>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0">
        <v>30.672000000000001</v>
      </c>
      <c r="BZ2028" s="121" t="str">
        <f t="shared" si="187"/>
        <v>Ulygaiin Dugang</v>
      </c>
      <c r="CA2028" s="14">
        <f t="shared" si="188"/>
        <v>49.832999999999998</v>
      </c>
      <c r="CB2028" s="14">
        <f t="shared" si="189"/>
        <v>107.733</v>
      </c>
      <c r="CC2028" s="14">
        <f t="shared" si="190"/>
        <v>1.0757448665865326</v>
      </c>
      <c r="CD2028" s="14">
        <f t="shared" si="191"/>
        <v>6848.9523932807988</v>
      </c>
      <c r="CE2028" s="101"/>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0">
        <v>29.547000000000001</v>
      </c>
      <c r="BZ2029" s="121" t="str">
        <f t="shared" si="187"/>
        <v>Solovyevsk</v>
      </c>
      <c r="CA2029" s="14">
        <f t="shared" si="188"/>
        <v>49.9</v>
      </c>
      <c r="CB2029" s="14">
        <f t="shared" si="189"/>
        <v>115.75</v>
      </c>
      <c r="CC2029" s="14">
        <f t="shared" si="190"/>
        <v>1.1331582084393321</v>
      </c>
      <c r="CD2029" s="14">
        <f t="shared" si="191"/>
        <v>7214.4863198676094</v>
      </c>
      <c r="CE2029" s="101"/>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0">
        <v>25.013000000000002</v>
      </c>
      <c r="BZ2030" s="121" t="str">
        <f t="shared" si="187"/>
        <v>Karabutak</v>
      </c>
      <c r="CA2030" s="14">
        <f t="shared" si="188"/>
        <v>49.95</v>
      </c>
      <c r="CB2030" s="14">
        <f t="shared" si="189"/>
        <v>60.133000000000003</v>
      </c>
      <c r="CC2030" s="14">
        <f t="shared" si="190"/>
        <v>0.64692428770481258</v>
      </c>
      <c r="CD2030" s="14">
        <f t="shared" si="191"/>
        <v>4118.7774036111978</v>
      </c>
      <c r="CE2030" s="101"/>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0">
        <v>22.847999999999999</v>
      </c>
      <c r="BZ2031" s="121" t="str">
        <f t="shared" si="187"/>
        <v>Tamabulak</v>
      </c>
      <c r="CA2031" s="14">
        <f t="shared" si="188"/>
        <v>49.982999999999997</v>
      </c>
      <c r="CB2031" s="14">
        <f t="shared" si="189"/>
        <v>61.482999999999997</v>
      </c>
      <c r="CC2031" s="14">
        <f t="shared" si="190"/>
        <v>0.66022607200472194</v>
      </c>
      <c r="CD2031" s="14">
        <f t="shared" si="191"/>
        <v>4203.4659670852216</v>
      </c>
      <c r="CE2031" s="101"/>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0">
        <v>26.943999999999999</v>
      </c>
      <c r="BZ2032" s="121" t="str">
        <f t="shared" si="187"/>
        <v>Kosh Agach</v>
      </c>
      <c r="CA2032" s="14">
        <f t="shared" si="188"/>
        <v>50.008000000000003</v>
      </c>
      <c r="CB2032" s="14">
        <f t="shared" si="189"/>
        <v>88.673000000000002</v>
      </c>
      <c r="CC2032" s="14">
        <f t="shared" si="190"/>
        <v>0.91706837346212078</v>
      </c>
      <c r="CD2032" s="14">
        <f t="shared" si="191"/>
        <v>5838.7056506769623</v>
      </c>
      <c r="CE2032" s="101"/>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0">
        <v>23.896999999999998</v>
      </c>
      <c r="BZ2033" s="121" t="str">
        <f t="shared" si="187"/>
        <v>Vasileva Cape</v>
      </c>
      <c r="CA2033" s="14">
        <f t="shared" si="188"/>
        <v>50.027000000000001</v>
      </c>
      <c r="CB2033" s="14">
        <f t="shared" si="189"/>
        <v>155.40700000000001</v>
      </c>
      <c r="CC2033" s="14">
        <f t="shared" si="190"/>
        <v>1.3327363993420995</v>
      </c>
      <c r="CD2033" s="14">
        <f t="shared" si="191"/>
        <v>8485.1421888261139</v>
      </c>
      <c r="CE2033" s="101"/>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0">
        <v>21.981000000000002</v>
      </c>
      <c r="BZ2034" s="121" t="str">
        <f t="shared" si="187"/>
        <v>Gwennap Head Lands End</v>
      </c>
      <c r="CA2034" s="14">
        <f t="shared" si="188"/>
        <v>50.064</v>
      </c>
      <c r="CB2034" s="14">
        <f t="shared" si="189"/>
        <v>-5.7089999999999996</v>
      </c>
      <c r="CC2034" s="14">
        <f t="shared" si="190"/>
        <v>6.6756325887142282E-2</v>
      </c>
      <c r="CD2034" s="14">
        <f t="shared" si="191"/>
        <v>425.01796862127827</v>
      </c>
      <c r="CE2034" s="101"/>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0">
        <v>23.305</v>
      </c>
      <c r="BZ2035" s="121" t="str">
        <f t="shared" si="187"/>
        <v>Solander Island Ecological Reserve</v>
      </c>
      <c r="CA2035" s="14">
        <f t="shared" si="188"/>
        <v>50.1</v>
      </c>
      <c r="CB2035" s="14">
        <f t="shared" si="189"/>
        <v>-127.93300000000001</v>
      </c>
      <c r="CC2035" s="14">
        <f t="shared" si="190"/>
        <v>1.2073826632364855</v>
      </c>
      <c r="CD2035" s="14">
        <f t="shared" si="191"/>
        <v>7687.05167724274</v>
      </c>
      <c r="CE2035" s="101"/>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0">
        <v>22.856999999999999</v>
      </c>
      <c r="BZ2036" s="121" t="str">
        <f t="shared" si="187"/>
        <v>Novoaleksjevka</v>
      </c>
      <c r="CA2036" s="14">
        <f t="shared" si="188"/>
        <v>50.133000000000003</v>
      </c>
      <c r="CB2036" s="14">
        <f t="shared" si="189"/>
        <v>55.7</v>
      </c>
      <c r="CC2036" s="14">
        <f t="shared" si="190"/>
        <v>0.60064612842804477</v>
      </c>
      <c r="CD2036" s="14">
        <f t="shared" si="191"/>
        <v>3824.1379220945514</v>
      </c>
      <c r="CE2036" s="101"/>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0">
        <v>24.004000000000001</v>
      </c>
      <c r="BZ2037" s="121" t="str">
        <f t="shared" si="187"/>
        <v>Amangeldi</v>
      </c>
      <c r="CA2037" s="14">
        <f t="shared" si="188"/>
        <v>50.177</v>
      </c>
      <c r="CB2037" s="14">
        <f t="shared" si="189"/>
        <v>65.194000000000003</v>
      </c>
      <c r="CC2037" s="14">
        <f t="shared" si="190"/>
        <v>0.69556362805627037</v>
      </c>
      <c r="CD2037" s="14">
        <f t="shared" si="191"/>
        <v>4428.4498332503681</v>
      </c>
      <c r="CE2037" s="101"/>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0">
        <v>27.414000000000001</v>
      </c>
      <c r="BZ2038" s="121" t="str">
        <f t="shared" si="187"/>
        <v>Segzhema</v>
      </c>
      <c r="CA2038" s="14">
        <f t="shared" si="188"/>
        <v>50.332999999999998</v>
      </c>
      <c r="CB2038" s="14">
        <f t="shared" si="189"/>
        <v>138.46700000000001</v>
      </c>
      <c r="CC2038" s="14">
        <f t="shared" si="190"/>
        <v>1.2613737688569344</v>
      </c>
      <c r="CD2038" s="14">
        <f t="shared" si="191"/>
        <v>8030.7972283866793</v>
      </c>
      <c r="CE2038" s="101"/>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0">
        <v>29.006</v>
      </c>
      <c r="BZ2039" s="121" t="str">
        <f t="shared" si="187"/>
        <v>San He</v>
      </c>
      <c r="CA2039" s="14">
        <f t="shared" si="188"/>
        <v>50.5</v>
      </c>
      <c r="CB2039" s="14">
        <f t="shared" si="189"/>
        <v>120.06699999999999</v>
      </c>
      <c r="CC2039" s="14">
        <f t="shared" si="190"/>
        <v>1.1539301127261046</v>
      </c>
      <c r="CD2039" s="14">
        <f t="shared" si="191"/>
        <v>7346.7349486984558</v>
      </c>
      <c r="CE2039" s="101"/>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0">
        <v>29.024999999999999</v>
      </c>
      <c r="BZ2040" s="121" t="str">
        <f t="shared" si="187"/>
        <v>Nizhniy Torey</v>
      </c>
      <c r="CA2040" s="14">
        <f t="shared" si="188"/>
        <v>50.517000000000003</v>
      </c>
      <c r="CB2040" s="14">
        <f t="shared" si="189"/>
        <v>104.833</v>
      </c>
      <c r="CC2040" s="14">
        <f t="shared" si="190"/>
        <v>1.0448549675761494</v>
      </c>
      <c r="CD2040" s="14">
        <f t="shared" si="191"/>
        <v>6652.2854564199415</v>
      </c>
      <c r="CE2040" s="101"/>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0">
        <v>24.308</v>
      </c>
      <c r="BZ2041" s="121" t="str">
        <f t="shared" si="187"/>
        <v>Kungurtug</v>
      </c>
      <c r="CA2041" s="14">
        <f t="shared" si="188"/>
        <v>50.603000000000002</v>
      </c>
      <c r="CB2041" s="14">
        <f t="shared" si="189"/>
        <v>97.52</v>
      </c>
      <c r="CC2041" s="14">
        <f t="shared" si="190"/>
        <v>0.98557739492814289</v>
      </c>
      <c r="CD2041" s="14">
        <f t="shared" si="191"/>
        <v>6274.8825185433298</v>
      </c>
      <c r="CE2041" s="101"/>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0">
        <v>24.071000000000002</v>
      </c>
      <c r="BZ2042" s="121" t="str">
        <f t="shared" si="187"/>
        <v>Severo Kurilsk</v>
      </c>
      <c r="CA2042" s="14">
        <f t="shared" si="188"/>
        <v>50.683</v>
      </c>
      <c r="CB2042" s="14">
        <f t="shared" si="189"/>
        <v>156.12100000000001</v>
      </c>
      <c r="CC2042" s="14">
        <f t="shared" si="190"/>
        <v>1.3237726446142186</v>
      </c>
      <c r="CD2042" s="14">
        <f t="shared" si="191"/>
        <v>8428.072588679097</v>
      </c>
      <c r="CE2042" s="101"/>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0">
        <v>29.100999999999999</v>
      </c>
      <c r="BZ2043" s="121" t="str">
        <f t="shared" si="187"/>
        <v>Sizeman</v>
      </c>
      <c r="CA2043" s="14">
        <f t="shared" si="188"/>
        <v>50.732999999999997</v>
      </c>
      <c r="CB2043" s="14">
        <f t="shared" si="189"/>
        <v>140.43299999999999</v>
      </c>
      <c r="CC2043" s="14">
        <f t="shared" si="190"/>
        <v>1.2642939012487864</v>
      </c>
      <c r="CD2043" s="14">
        <f t="shared" si="191"/>
        <v>8049.3888557837336</v>
      </c>
      <c r="CE2043" s="101"/>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0">
        <v>25.49</v>
      </c>
      <c r="BZ2044" s="121" t="str">
        <f t="shared" si="187"/>
        <v>Bayanaul</v>
      </c>
      <c r="CA2044" s="14">
        <f t="shared" si="188"/>
        <v>50.8</v>
      </c>
      <c r="CB2044" s="14">
        <f t="shared" si="189"/>
        <v>75.7</v>
      </c>
      <c r="CC2044" s="14">
        <f t="shared" si="190"/>
        <v>0.79119849763945682</v>
      </c>
      <c r="CD2044" s="14">
        <f t="shared" si="191"/>
        <v>5037.3290287340051</v>
      </c>
      <c r="CE2044" s="101"/>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0">
        <v>25.811</v>
      </c>
      <c r="BZ2045" s="121" t="str">
        <f t="shared" si="187"/>
        <v>Kongi</v>
      </c>
      <c r="CA2045" s="14">
        <f t="shared" si="188"/>
        <v>51.1</v>
      </c>
      <c r="CB2045" s="14">
        <f t="shared" si="189"/>
        <v>143.55000000000001</v>
      </c>
      <c r="CC2045" s="14">
        <f t="shared" si="190"/>
        <v>1.2721663491820328</v>
      </c>
      <c r="CD2045" s="14">
        <f t="shared" si="191"/>
        <v>8099.5104253009304</v>
      </c>
      <c r="CE2045" s="101"/>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0">
        <v>21.183</v>
      </c>
      <c r="BZ2046" s="121" t="str">
        <f t="shared" si="187"/>
        <v>Clinton</v>
      </c>
      <c r="CA2046" s="14">
        <f t="shared" si="188"/>
        <v>51.145000000000003</v>
      </c>
      <c r="CB2046" s="14">
        <f t="shared" si="189"/>
        <v>-121.505</v>
      </c>
      <c r="CC2046" s="14">
        <f t="shared" si="190"/>
        <v>1.1527855094393935</v>
      </c>
      <c r="CD2046" s="14">
        <f t="shared" si="191"/>
        <v>7339.4475949184161</v>
      </c>
      <c r="CE2046" s="101"/>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0">
        <v>23.376999999999999</v>
      </c>
      <c r="BZ2047" s="121" t="str">
        <f t="shared" si="187"/>
        <v>Moosonee AWRS</v>
      </c>
      <c r="CA2047" s="14">
        <f t="shared" si="188"/>
        <v>51.290999999999997</v>
      </c>
      <c r="CB2047" s="14">
        <f t="shared" si="189"/>
        <v>-80.608000000000004</v>
      </c>
      <c r="CC2047" s="14">
        <f t="shared" si="190"/>
        <v>0.82997583554532828</v>
      </c>
      <c r="CD2047" s="14">
        <f t="shared" si="191"/>
        <v>5284.2129781765971</v>
      </c>
      <c r="CE2047" s="101"/>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0">
        <v>15.846</v>
      </c>
      <c r="BZ2048" s="121" t="str">
        <f t="shared" si="187"/>
        <v>Amchitka Island AP</v>
      </c>
      <c r="CA2048" s="14">
        <f t="shared" si="188"/>
        <v>51.383000000000003</v>
      </c>
      <c r="CB2048" s="14">
        <f t="shared" si="189"/>
        <v>179.267</v>
      </c>
      <c r="CC2048" s="14">
        <f t="shared" si="190"/>
        <v>1.3459212364954178</v>
      </c>
      <c r="CD2048" s="14">
        <f t="shared" si="191"/>
        <v>8569.0861840810285</v>
      </c>
      <c r="CE2048" s="101"/>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0">
        <v>26.7</v>
      </c>
      <c r="BZ2049" s="121" t="str">
        <f t="shared" si="187"/>
        <v>Amgun</v>
      </c>
      <c r="CA2049" s="14">
        <f t="shared" si="188"/>
        <v>51.417000000000002</v>
      </c>
      <c r="CB2049" s="14">
        <f t="shared" si="189"/>
        <v>135.083</v>
      </c>
      <c r="CC2049" s="14">
        <f t="shared" si="190"/>
        <v>1.2277326677089708</v>
      </c>
      <c r="CD2049" s="14">
        <f t="shared" si="191"/>
        <v>7816.6141935644418</v>
      </c>
      <c r="CE2049" s="101"/>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0">
        <v>22.646999999999998</v>
      </c>
      <c r="BZ2050" s="121" t="str">
        <f t="shared" si="187"/>
        <v>Pickle Lake AP</v>
      </c>
      <c r="CA2050" s="14">
        <f t="shared" si="188"/>
        <v>51.445999999999998</v>
      </c>
      <c r="CB2050" s="14">
        <f t="shared" si="189"/>
        <v>-90.213999999999999</v>
      </c>
      <c r="CC2050" s="14">
        <f t="shared" si="190"/>
        <v>0.91316470533263727</v>
      </c>
      <c r="CD2050" s="14">
        <f t="shared" si="191"/>
        <v>5813.8521393952051</v>
      </c>
      <c r="CE2050" s="101"/>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0">
        <v>19.600999999999999</v>
      </c>
      <c r="BZ2051" s="121" t="str">
        <f t="shared" si="187"/>
        <v>Lourdes de Blanc Sablon AP</v>
      </c>
      <c r="CA2051" s="14">
        <f t="shared" si="188"/>
        <v>51.45</v>
      </c>
      <c r="CB2051" s="14">
        <f t="shared" si="189"/>
        <v>-57.183</v>
      </c>
      <c r="CC2051" s="14">
        <f t="shared" si="190"/>
        <v>0.60435104747610935</v>
      </c>
      <c r="CD2051" s="14">
        <f t="shared" si="191"/>
        <v>3847.7260562045203</v>
      </c>
      <c r="CE2051" s="101"/>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0">
        <v>20.834</v>
      </c>
      <c r="BZ2052" s="121" t="str">
        <f t="shared" si="187"/>
        <v>Waskaganish AP</v>
      </c>
      <c r="CA2052" s="14">
        <f t="shared" si="188"/>
        <v>51.482999999999997</v>
      </c>
      <c r="CB2052" s="14">
        <f t="shared" si="189"/>
        <v>-78.75</v>
      </c>
      <c r="CC2052" s="14">
        <f t="shared" si="190"/>
        <v>0.81120534761619345</v>
      </c>
      <c r="CD2052" s="14">
        <f t="shared" si="191"/>
        <v>5164.7067809188529</v>
      </c>
      <c r="CE2052" s="101"/>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0">
        <v>25.056999999999999</v>
      </c>
      <c r="BZ2053" s="121" t="str">
        <f t="shared" si="187"/>
        <v>Karymskaya</v>
      </c>
      <c r="CA2053" s="14">
        <f t="shared" si="188"/>
        <v>51.633000000000003</v>
      </c>
      <c r="CB2053" s="14">
        <f t="shared" si="189"/>
        <v>114.31699999999999</v>
      </c>
      <c r="CC2053" s="14">
        <f t="shared" si="190"/>
        <v>1.0996815454905104</v>
      </c>
      <c r="CD2053" s="14">
        <f t="shared" si="191"/>
        <v>7001.3502148821217</v>
      </c>
      <c r="CE2053" s="101"/>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0">
        <v>16.068000000000001</v>
      </c>
      <c r="BZ2054" s="121" t="str">
        <f t="shared" si="187"/>
        <v>Nemiscau AP</v>
      </c>
      <c r="CA2054" s="14">
        <f t="shared" si="188"/>
        <v>51.7</v>
      </c>
      <c r="CB2054" s="14">
        <f t="shared" si="189"/>
        <v>-76.117000000000004</v>
      </c>
      <c r="CC2054" s="14">
        <f t="shared" si="190"/>
        <v>0.78498342764743512</v>
      </c>
      <c r="CD2054" s="14">
        <f t="shared" si="191"/>
        <v>4997.7594989891568</v>
      </c>
      <c r="CE2054" s="101"/>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0">
        <v>22.562000000000001</v>
      </c>
      <c r="BZ2055" s="121" t="str">
        <f t="shared" si="187"/>
        <v>Ekibastuz</v>
      </c>
      <c r="CA2055" s="14">
        <f t="shared" si="188"/>
        <v>51.7</v>
      </c>
      <c r="CB2055" s="14">
        <f t="shared" si="189"/>
        <v>75.367000000000004</v>
      </c>
      <c r="CC2055" s="14">
        <f t="shared" si="190"/>
        <v>0.77989197534170907</v>
      </c>
      <c r="CD2055" s="14">
        <f t="shared" si="191"/>
        <v>4965.3437138548725</v>
      </c>
      <c r="CE2055" s="101"/>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0">
        <v>20.524000000000001</v>
      </c>
      <c r="BZ2056" s="121" t="str">
        <f t="shared" si="187"/>
        <v>Bachelors Island Marine</v>
      </c>
      <c r="CA2056" s="14">
        <f t="shared" si="188"/>
        <v>51.75</v>
      </c>
      <c r="CB2056" s="14">
        <f t="shared" si="189"/>
        <v>-99.9</v>
      </c>
      <c r="CC2056" s="14">
        <f t="shared" si="190"/>
        <v>0.98963193148517214</v>
      </c>
      <c r="CD2056" s="14">
        <f t="shared" si="191"/>
        <v>6300.696564901762</v>
      </c>
      <c r="CE2056" s="101"/>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0">
        <v>24.038</v>
      </c>
      <c r="BZ2057" s="121"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1"/>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0">
        <v>14.417</v>
      </c>
      <c r="BZ2058" s="121" t="str">
        <f t="shared" si="193"/>
        <v>NAS Adak</v>
      </c>
      <c r="CA2058" s="14">
        <f t="shared" si="194"/>
        <v>51.883000000000003</v>
      </c>
      <c r="CB2058" s="14">
        <f t="shared" si="195"/>
        <v>-176.65</v>
      </c>
      <c r="CC2058" s="14">
        <f t="shared" si="196"/>
        <v>1.3365030176681512</v>
      </c>
      <c r="CD2058" s="14">
        <f t="shared" si="197"/>
        <v>8509.1231441623404</v>
      </c>
      <c r="CE2058" s="101"/>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0">
        <v>15.688000000000001</v>
      </c>
      <c r="BZ2059" s="121" t="str">
        <f t="shared" si="193"/>
        <v>Valentia Obs</v>
      </c>
      <c r="CA2059" s="14">
        <f t="shared" si="194"/>
        <v>51.933</v>
      </c>
      <c r="CB2059" s="14">
        <f t="shared" si="195"/>
        <v>-10.25</v>
      </c>
      <c r="CC2059" s="14">
        <f t="shared" si="196"/>
        <v>0.10992444101698821</v>
      </c>
      <c r="CD2059" s="14">
        <f t="shared" si="197"/>
        <v>699.85671023678094</v>
      </c>
      <c r="CE2059" s="101"/>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0">
        <v>15.436</v>
      </c>
      <c r="BZ2060" s="121" t="str">
        <f t="shared" si="193"/>
        <v>Cape St James AP</v>
      </c>
      <c r="CA2060" s="14">
        <f t="shared" si="194"/>
        <v>51.936</v>
      </c>
      <c r="CB2060" s="14">
        <f t="shared" si="195"/>
        <v>-131.01599999999999</v>
      </c>
      <c r="CC2060" s="14">
        <f t="shared" si="196"/>
        <v>1.1973884182988954</v>
      </c>
      <c r="CD2060" s="14">
        <f t="shared" si="197"/>
        <v>7623.4212478440459</v>
      </c>
      <c r="CE2060" s="101"/>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0">
        <v>16.327999999999999</v>
      </c>
      <c r="BZ2061" s="121" t="str">
        <f t="shared" si="193"/>
        <v>Gagnon AP</v>
      </c>
      <c r="CA2061" s="14">
        <f t="shared" si="194"/>
        <v>51.95</v>
      </c>
      <c r="CB2061" s="14">
        <f t="shared" si="195"/>
        <v>-68.132999999999996</v>
      </c>
      <c r="CC2061" s="14">
        <f t="shared" si="196"/>
        <v>0.70777641603854391</v>
      </c>
      <c r="CD2061" s="14">
        <f t="shared" si="197"/>
        <v>4506.2050762246963</v>
      </c>
      <c r="CE2061" s="101"/>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0">
        <v>17.164999999999999</v>
      </c>
      <c r="BZ2062" s="121" t="str">
        <f t="shared" si="193"/>
        <v>Hoek van Holland</v>
      </c>
      <c r="CA2062" s="14">
        <f t="shared" si="194"/>
        <v>51.991</v>
      </c>
      <c r="CB2062" s="14">
        <f t="shared" si="195"/>
        <v>4.1219999999999999</v>
      </c>
      <c r="CC2062" s="14">
        <f t="shared" si="196"/>
        <v>4.6414992593998984E-2</v>
      </c>
      <c r="CD2062" s="14">
        <f t="shared" si="197"/>
        <v>295.51065915796181</v>
      </c>
      <c r="CE2062" s="101"/>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0">
        <v>20.428000000000001</v>
      </c>
      <c r="BZ2063" s="121" t="str">
        <f t="shared" si="193"/>
        <v>Akkol</v>
      </c>
      <c r="CA2063" s="14">
        <f t="shared" si="194"/>
        <v>51.999000000000002</v>
      </c>
      <c r="CB2063" s="14">
        <f t="shared" si="195"/>
        <v>70.938000000000002</v>
      </c>
      <c r="CC2063" s="14">
        <f t="shared" si="196"/>
        <v>0.73588895094342777</v>
      </c>
      <c r="CD2063" s="14">
        <f t="shared" si="197"/>
        <v>4685.1893495393833</v>
      </c>
      <c r="CE2063" s="101"/>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0">
        <v>20.27</v>
      </c>
      <c r="BZ2064" s="121" t="str">
        <f t="shared" si="193"/>
        <v>Mayma</v>
      </c>
      <c r="CA2064" s="14">
        <f t="shared" si="194"/>
        <v>52.017000000000003</v>
      </c>
      <c r="CB2064" s="14">
        <f t="shared" si="195"/>
        <v>85.9</v>
      </c>
      <c r="CC2064" s="14">
        <f t="shared" si="196"/>
        <v>0.87164132418287477</v>
      </c>
      <c r="CD2064" s="14">
        <f t="shared" si="197"/>
        <v>5549.4849371559003</v>
      </c>
      <c r="CE2064" s="101"/>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0">
        <v>16.268999999999998</v>
      </c>
      <c r="BZ2065" s="121" t="str">
        <f t="shared" si="193"/>
        <v>Mazyr</v>
      </c>
      <c r="CA2065" s="14">
        <f t="shared" si="194"/>
        <v>52.036000000000001</v>
      </c>
      <c r="CB2065" s="14">
        <f t="shared" si="195"/>
        <v>29.192</v>
      </c>
      <c r="CC2065" s="14">
        <f t="shared" si="196"/>
        <v>0.31437012283019433</v>
      </c>
      <c r="CD2065" s="14">
        <f t="shared" si="197"/>
        <v>2001.5024677420977</v>
      </c>
      <c r="CE2065" s="101"/>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0">
        <v>23.268000000000001</v>
      </c>
      <c r="BZ2066" s="121" t="str">
        <f t="shared" si="193"/>
        <v>Kabansk</v>
      </c>
      <c r="CA2066" s="14">
        <f t="shared" si="194"/>
        <v>52.05</v>
      </c>
      <c r="CB2066" s="14">
        <f t="shared" si="195"/>
        <v>106.65</v>
      </c>
      <c r="CC2066" s="14">
        <f t="shared" si="196"/>
        <v>1.0393349517149941</v>
      </c>
      <c r="CD2066" s="14">
        <f t="shared" si="197"/>
        <v>6617.1411326890075</v>
      </c>
      <c r="CE2066" s="101"/>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0">
        <v>21.434999999999999</v>
      </c>
      <c r="BZ2067" s="121" t="str">
        <f t="shared" si="193"/>
        <v>Ust Usa</v>
      </c>
      <c r="CA2067" s="14">
        <f t="shared" si="194"/>
        <v>52.057000000000002</v>
      </c>
      <c r="CB2067" s="14">
        <f t="shared" si="195"/>
        <v>92.138999999999996</v>
      </c>
      <c r="CC2067" s="14">
        <f t="shared" si="196"/>
        <v>0.92450652284876234</v>
      </c>
      <c r="CD2067" s="14">
        <f t="shared" si="197"/>
        <v>5886.0621685889346</v>
      </c>
      <c r="CE2067" s="101"/>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0">
        <v>24.289000000000001</v>
      </c>
      <c r="BZ2068" s="121" t="str">
        <f t="shared" si="193"/>
        <v>Beklemishevo</v>
      </c>
      <c r="CA2068" s="14">
        <f t="shared" si="194"/>
        <v>52.116999999999997</v>
      </c>
      <c r="CB2068" s="14">
        <f t="shared" si="195"/>
        <v>112.667</v>
      </c>
      <c r="CC2068" s="14">
        <f t="shared" si="196"/>
        <v>1.0817783701003998</v>
      </c>
      <c r="CD2068" s="14">
        <f t="shared" si="197"/>
        <v>6887.3659424546777</v>
      </c>
      <c r="CE2068" s="101"/>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0">
        <v>14.987</v>
      </c>
      <c r="BZ2069" s="121" t="str">
        <f t="shared" si="193"/>
        <v>Pinsk</v>
      </c>
      <c r="CA2069" s="14">
        <f t="shared" si="194"/>
        <v>52.122</v>
      </c>
      <c r="CB2069" s="14">
        <f t="shared" si="195"/>
        <v>26.111999999999998</v>
      </c>
      <c r="CC2069" s="14">
        <f t="shared" si="196"/>
        <v>0.28151178673880922</v>
      </c>
      <c r="CD2069" s="14">
        <f t="shared" si="197"/>
        <v>1792.3030687001924</v>
      </c>
      <c r="CE2069" s="101"/>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0">
        <v>19.041</v>
      </c>
      <c r="BZ2070" s="121" t="str">
        <f t="shared" si="193"/>
        <v>Bodo AGDM</v>
      </c>
      <c r="CA2070" s="14">
        <f t="shared" si="194"/>
        <v>52.124000000000002</v>
      </c>
      <c r="CB2070" s="14">
        <f t="shared" si="195"/>
        <v>-110.101</v>
      </c>
      <c r="CC2070" s="14">
        <f t="shared" si="196"/>
        <v>1.0621217612491327</v>
      </c>
      <c r="CD2070" s="14">
        <f t="shared" si="197"/>
        <v>6762.2180729018737</v>
      </c>
      <c r="CE2070" s="101"/>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0">
        <v>22.135000000000002</v>
      </c>
      <c r="BZ2071" s="121" t="str">
        <f t="shared" si="193"/>
        <v>Turan</v>
      </c>
      <c r="CA2071" s="14">
        <f t="shared" si="194"/>
        <v>52.145000000000003</v>
      </c>
      <c r="CB2071" s="14">
        <f t="shared" si="195"/>
        <v>93.915999999999997</v>
      </c>
      <c r="CC2071" s="14">
        <f t="shared" si="196"/>
        <v>0.9382919088490066</v>
      </c>
      <c r="CD2071" s="14">
        <f t="shared" si="197"/>
        <v>5973.8296824031204</v>
      </c>
      <c r="CE2071" s="101"/>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0">
        <v>22.116</v>
      </c>
      <c r="BZ2072" s="121" t="str">
        <f t="shared" si="193"/>
        <v>Khorinsk</v>
      </c>
      <c r="CA2072" s="14">
        <f t="shared" si="194"/>
        <v>52.167000000000002</v>
      </c>
      <c r="CB2072" s="14">
        <f t="shared" si="195"/>
        <v>109.785</v>
      </c>
      <c r="CC2072" s="14">
        <f t="shared" si="196"/>
        <v>1.0607320619721814</v>
      </c>
      <c r="CD2072" s="14">
        <f t="shared" si="197"/>
        <v>6753.3702647603232</v>
      </c>
      <c r="CE2072" s="101"/>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0">
        <v>23</v>
      </c>
      <c r="BZ2073" s="121" t="str">
        <f t="shared" si="193"/>
        <v>Somnitelny Priisk</v>
      </c>
      <c r="CA2073" s="14">
        <f t="shared" si="194"/>
        <v>52.167000000000002</v>
      </c>
      <c r="CB2073" s="14">
        <f t="shared" si="195"/>
        <v>139.06700000000001</v>
      </c>
      <c r="CC2073" s="14">
        <f t="shared" si="196"/>
        <v>1.2353315295027945</v>
      </c>
      <c r="CD2073" s="14">
        <f t="shared" si="197"/>
        <v>7864.9939202873393</v>
      </c>
      <c r="CE2073" s="101"/>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0">
        <v>19.925999999999998</v>
      </c>
      <c r="BZ2074" s="121" t="str">
        <f t="shared" si="193"/>
        <v>Zhetikara</v>
      </c>
      <c r="CA2074" s="14">
        <f t="shared" si="194"/>
        <v>52.183</v>
      </c>
      <c r="CB2074" s="14">
        <f t="shared" si="195"/>
        <v>61.232999999999997</v>
      </c>
      <c r="CC2074" s="14">
        <f t="shared" si="196"/>
        <v>0.64125969661910642</v>
      </c>
      <c r="CD2074" s="14">
        <f t="shared" si="197"/>
        <v>4082.7126117832704</v>
      </c>
      <c r="CE2074" s="101"/>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0">
        <v>17.774000000000001</v>
      </c>
      <c r="BZ2075" s="121" t="str">
        <f t="shared" si="193"/>
        <v>Cathedral Point</v>
      </c>
      <c r="CA2075" s="14">
        <f t="shared" si="194"/>
        <v>52.188000000000002</v>
      </c>
      <c r="CB2075" s="14">
        <f t="shared" si="195"/>
        <v>-127.471</v>
      </c>
      <c r="CC2075" s="14">
        <f t="shared" si="196"/>
        <v>1.1738197269389616</v>
      </c>
      <c r="CD2075" s="14">
        <f t="shared" si="197"/>
        <v>7473.3662951224751</v>
      </c>
      <c r="CE2075" s="101"/>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0">
        <v>20.21</v>
      </c>
      <c r="BZ2076" s="121" t="str">
        <f t="shared" si="193"/>
        <v>Pavlodar AP</v>
      </c>
      <c r="CA2076" s="14">
        <f t="shared" si="194"/>
        <v>52.195</v>
      </c>
      <c r="CB2076" s="14">
        <f t="shared" si="195"/>
        <v>77.073999999999998</v>
      </c>
      <c r="CC2076" s="14">
        <f t="shared" si="196"/>
        <v>0.7911208601559363</v>
      </c>
      <c r="CD2076" s="14">
        <f t="shared" si="197"/>
        <v>5036.8347336226998</v>
      </c>
      <c r="CE2076" s="101"/>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0">
        <v>21.968</v>
      </c>
      <c r="BZ2077" s="121" t="str">
        <f t="shared" si="193"/>
        <v>Lansdowne House AP</v>
      </c>
      <c r="CA2077" s="14">
        <f t="shared" si="194"/>
        <v>52.195999999999998</v>
      </c>
      <c r="CB2077" s="14">
        <f t="shared" si="195"/>
        <v>-87.936000000000007</v>
      </c>
      <c r="CC2077" s="14">
        <f t="shared" si="196"/>
        <v>0.88568834340799063</v>
      </c>
      <c r="CD2077" s="14">
        <f t="shared" si="197"/>
        <v>5638.9181930594077</v>
      </c>
      <c r="CE2077" s="101"/>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0">
        <v>15.992000000000001</v>
      </c>
      <c r="BZ2078" s="121" t="str">
        <f t="shared" si="193"/>
        <v>Zhytkavichy</v>
      </c>
      <c r="CA2078" s="14">
        <f t="shared" si="194"/>
        <v>52.213999999999999</v>
      </c>
      <c r="CB2078" s="14">
        <f t="shared" si="195"/>
        <v>27.869</v>
      </c>
      <c r="CC2078" s="14">
        <f t="shared" si="196"/>
        <v>0.2998775724395788</v>
      </c>
      <c r="CD2078" s="14">
        <f t="shared" si="197"/>
        <v>1909.2326454397994</v>
      </c>
      <c r="CE2078" s="101"/>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0">
        <v>18.244</v>
      </c>
      <c r="BZ2079" s="121" t="str">
        <f t="shared" si="193"/>
        <v>Zilair</v>
      </c>
      <c r="CA2079" s="14">
        <f t="shared" si="194"/>
        <v>52.216999999999999</v>
      </c>
      <c r="CB2079" s="14">
        <f t="shared" si="195"/>
        <v>57.4</v>
      </c>
      <c r="CC2079" s="14">
        <f t="shared" si="196"/>
        <v>0.60333339155193533</v>
      </c>
      <c r="CD2079" s="14">
        <f t="shared" si="197"/>
        <v>3841.2469390886527</v>
      </c>
      <c r="CE2079" s="101"/>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0">
        <v>11.345000000000001</v>
      </c>
      <c r="BZ2080" s="121" t="str">
        <f t="shared" si="193"/>
        <v>Atka AP</v>
      </c>
      <c r="CA2080" s="14">
        <f t="shared" si="194"/>
        <v>52.22</v>
      </c>
      <c r="CB2080" s="14">
        <f t="shared" si="195"/>
        <v>-174.20599999999999</v>
      </c>
      <c r="CC2080" s="14">
        <f t="shared" si="196"/>
        <v>1.3292613163557794</v>
      </c>
      <c r="CD2080" s="14">
        <f t="shared" si="197"/>
        <v>8463.0173535837876</v>
      </c>
      <c r="CE2080" s="101"/>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0">
        <v>22.940999999999999</v>
      </c>
      <c r="BZ2081" s="121" t="str">
        <f t="shared" si="193"/>
        <v>Sretensk</v>
      </c>
      <c r="CA2081" s="14">
        <f t="shared" si="194"/>
        <v>52.232999999999997</v>
      </c>
      <c r="CB2081" s="14">
        <f t="shared" si="195"/>
        <v>117.7</v>
      </c>
      <c r="CC2081" s="14">
        <f t="shared" si="196"/>
        <v>1.1142584162143951</v>
      </c>
      <c r="CD2081" s="14">
        <f t="shared" si="197"/>
        <v>7094.1568800421319</v>
      </c>
      <c r="CE2081" s="101"/>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0">
        <v>14.618</v>
      </c>
      <c r="BZ2082" s="121" t="str">
        <f t="shared" si="193"/>
        <v>Mcinnes Island</v>
      </c>
      <c r="CA2082" s="14">
        <f t="shared" si="194"/>
        <v>52.25</v>
      </c>
      <c r="CB2082" s="14">
        <f t="shared" si="195"/>
        <v>-128.71700000000001</v>
      </c>
      <c r="CC2082" s="14">
        <f t="shared" si="196"/>
        <v>1.179981031618268</v>
      </c>
      <c r="CD2082" s="14">
        <f t="shared" si="197"/>
        <v>7512.5935168734541</v>
      </c>
      <c r="CE2082" s="101"/>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0">
        <v>16.677</v>
      </c>
      <c r="BZ2083" s="121" t="str">
        <f t="shared" si="193"/>
        <v>Rosslare</v>
      </c>
      <c r="CA2083" s="14">
        <f t="shared" si="194"/>
        <v>52.25</v>
      </c>
      <c r="CB2083" s="14">
        <f t="shared" si="195"/>
        <v>-6.3330000000000002</v>
      </c>
      <c r="CC2083" s="14">
        <f t="shared" si="196"/>
        <v>6.8403284117916519E-2</v>
      </c>
      <c r="CD2083" s="14">
        <f t="shared" si="197"/>
        <v>435.50366914996152</v>
      </c>
      <c r="CE2083" s="101"/>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0">
        <v>13.723000000000001</v>
      </c>
      <c r="BZ2084" s="121" t="str">
        <f t="shared" si="193"/>
        <v>Rtishchevo</v>
      </c>
      <c r="CA2084" s="14">
        <f t="shared" si="194"/>
        <v>52.25</v>
      </c>
      <c r="CB2084" s="14">
        <f t="shared" si="195"/>
        <v>43.783000000000001</v>
      </c>
      <c r="CC2084" s="14">
        <f t="shared" si="196"/>
        <v>0.46573712279511681</v>
      </c>
      <c r="CD2084" s="14">
        <f t="shared" si="197"/>
        <v>2965.211808938473</v>
      </c>
      <c r="CE2084" s="101"/>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0">
        <v>20.472000000000001</v>
      </c>
      <c r="BZ2085" s="121" t="str">
        <f t="shared" si="193"/>
        <v>Klyuchi</v>
      </c>
      <c r="CA2085" s="14">
        <f t="shared" si="194"/>
        <v>52.25</v>
      </c>
      <c r="CB2085" s="14">
        <f t="shared" si="195"/>
        <v>79.183000000000007</v>
      </c>
      <c r="CC2085" s="14">
        <f t="shared" si="196"/>
        <v>0.80976115392083836</v>
      </c>
      <c r="CD2085" s="14">
        <f t="shared" si="197"/>
        <v>5155.5120227811267</v>
      </c>
      <c r="CE2085" s="101"/>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0">
        <v>18.341999999999999</v>
      </c>
      <c r="BZ2086" s="121" t="str">
        <f t="shared" si="193"/>
        <v>Turochak</v>
      </c>
      <c r="CA2086" s="14">
        <f t="shared" si="194"/>
        <v>52.25</v>
      </c>
      <c r="CB2086" s="14">
        <f t="shared" si="195"/>
        <v>87.117000000000004</v>
      </c>
      <c r="CC2086" s="14">
        <f t="shared" si="196"/>
        <v>0.87980100201605871</v>
      </c>
      <c r="CD2086" s="14">
        <f t="shared" si="197"/>
        <v>5601.4352152932388</v>
      </c>
      <c r="CE2086" s="101"/>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0">
        <v>24.221</v>
      </c>
      <c r="BZ2087" s="121" t="str">
        <f t="shared" si="193"/>
        <v>Mukhino</v>
      </c>
      <c r="CA2087" s="14">
        <f t="shared" si="194"/>
        <v>52.267000000000003</v>
      </c>
      <c r="CB2087" s="14">
        <f t="shared" si="195"/>
        <v>127.217</v>
      </c>
      <c r="CC2087" s="14">
        <f t="shared" si="196"/>
        <v>1.1723465211447901</v>
      </c>
      <c r="CD2087" s="14">
        <f t="shared" si="197"/>
        <v>7463.9868254515641</v>
      </c>
      <c r="CE2087" s="101"/>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0">
        <v>14.131</v>
      </c>
      <c r="BZ2088" s="121" t="str">
        <f t="shared" si="193"/>
        <v>Twenthe Enschede AP</v>
      </c>
      <c r="CA2088" s="14">
        <f t="shared" si="194"/>
        <v>52.273000000000003</v>
      </c>
      <c r="CB2088" s="14">
        <f t="shared" si="195"/>
        <v>6.891</v>
      </c>
      <c r="CC2088" s="14">
        <f t="shared" si="196"/>
        <v>7.6477969037884924E-2</v>
      </c>
      <c r="CD2088" s="14">
        <f t="shared" si="197"/>
        <v>486.91282231012445</v>
      </c>
      <c r="CE2088" s="101"/>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0">
        <v>24.978000000000002</v>
      </c>
      <c r="BZ2089" s="121" t="str">
        <f t="shared" si="193"/>
        <v>Ta He</v>
      </c>
      <c r="CA2089" s="14">
        <f t="shared" si="194"/>
        <v>52.332999999999998</v>
      </c>
      <c r="CB2089" s="14">
        <f t="shared" si="195"/>
        <v>124.8</v>
      </c>
      <c r="CC2089" s="14">
        <f t="shared" si="196"/>
        <v>1.1572613890426164</v>
      </c>
      <c r="CD2089" s="14">
        <f t="shared" si="197"/>
        <v>7367.944209006665</v>
      </c>
      <c r="CE2089" s="101"/>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0">
        <v>18.492999999999999</v>
      </c>
      <c r="BZ2090" s="121" t="str">
        <f t="shared" si="193"/>
        <v>Berens River CS</v>
      </c>
      <c r="CA2090" s="14">
        <f t="shared" si="194"/>
        <v>52.35</v>
      </c>
      <c r="CB2090" s="14">
        <f t="shared" si="195"/>
        <v>-97.033000000000001</v>
      </c>
      <c r="CC2090" s="14">
        <f t="shared" si="196"/>
        <v>0.95973701378826359</v>
      </c>
      <c r="CD2090" s="14">
        <f t="shared" si="197"/>
        <v>6110.3643825536674</v>
      </c>
      <c r="CE2090" s="101"/>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0">
        <v>14.993</v>
      </c>
      <c r="BZ2091" s="121" t="str">
        <f t="shared" si="193"/>
        <v>Slubice</v>
      </c>
      <c r="CA2091" s="14">
        <f t="shared" si="194"/>
        <v>52.35</v>
      </c>
      <c r="CB2091" s="14">
        <f t="shared" si="195"/>
        <v>14.6</v>
      </c>
      <c r="CC2091" s="14">
        <f t="shared" si="196"/>
        <v>0.15863791318610904</v>
      </c>
      <c r="CD2091" s="14">
        <f t="shared" si="197"/>
        <v>1010.0011154398338</v>
      </c>
      <c r="CE2091" s="101"/>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0">
        <v>22.867999999999999</v>
      </c>
      <c r="BZ2092" s="121" t="str">
        <f t="shared" si="193"/>
        <v>Norsk</v>
      </c>
      <c r="CA2092" s="14">
        <f t="shared" si="194"/>
        <v>52.35</v>
      </c>
      <c r="CB2092" s="14">
        <f t="shared" si="195"/>
        <v>129.917</v>
      </c>
      <c r="CC2092" s="14">
        <f t="shared" si="196"/>
        <v>1.1862635610380923</v>
      </c>
      <c r="CD2092" s="14">
        <f t="shared" si="197"/>
        <v>7552.5925410308255</v>
      </c>
      <c r="CE2092" s="101"/>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0">
        <v>20.512</v>
      </c>
      <c r="BZ2093" s="121" t="str">
        <f t="shared" si="193"/>
        <v>Chayvo</v>
      </c>
      <c r="CA2093" s="14">
        <f t="shared" si="194"/>
        <v>52.366999999999997</v>
      </c>
      <c r="CB2093" s="14">
        <f t="shared" si="195"/>
        <v>143.18299999999999</v>
      </c>
      <c r="CC2093" s="14">
        <f t="shared" si="196"/>
        <v>1.2502521697726861</v>
      </c>
      <c r="CD2093" s="14">
        <f t="shared" si="197"/>
        <v>7959.9892654289997</v>
      </c>
      <c r="CE2093" s="101"/>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0">
        <v>18.707999999999998</v>
      </c>
      <c r="BZ2094" s="121" t="str">
        <f t="shared" si="193"/>
        <v>Povorotny Cape</v>
      </c>
      <c r="CA2094" s="14">
        <f t="shared" si="194"/>
        <v>52.368000000000002</v>
      </c>
      <c r="CB2094" s="14">
        <f t="shared" si="195"/>
        <v>158.54400000000001</v>
      </c>
      <c r="CC2094" s="14">
        <f t="shared" si="196"/>
        <v>1.301778086746503</v>
      </c>
      <c r="CD2094" s="14">
        <f t="shared" si="197"/>
        <v>8288.0396827120494</v>
      </c>
      <c r="CE2094" s="101"/>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0">
        <v>13.307</v>
      </c>
      <c r="BZ2095" s="121" t="str">
        <f t="shared" si="193"/>
        <v>Powidz</v>
      </c>
      <c r="CA2095" s="14">
        <f t="shared" si="194"/>
        <v>52.378999999999998</v>
      </c>
      <c r="CB2095" s="14">
        <f t="shared" si="195"/>
        <v>17.853999999999999</v>
      </c>
      <c r="CC2095" s="14">
        <f t="shared" si="196"/>
        <v>0.19328928802183498</v>
      </c>
      <c r="CD2095" s="14">
        <f t="shared" si="197"/>
        <v>1230.6162668415579</v>
      </c>
      <c r="CE2095" s="101"/>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0">
        <v>14.157</v>
      </c>
      <c r="BZ2096" s="121" t="str">
        <f t="shared" si="193"/>
        <v>Gomel</v>
      </c>
      <c r="CA2096" s="14">
        <f t="shared" si="194"/>
        <v>52.402000000000001</v>
      </c>
      <c r="CB2096" s="14">
        <f t="shared" si="195"/>
        <v>30.963000000000001</v>
      </c>
      <c r="CC2096" s="14">
        <f t="shared" si="196"/>
        <v>0.33193998045499534</v>
      </c>
      <c r="CD2096" s="14">
        <f t="shared" si="197"/>
        <v>2113.3646036134232</v>
      </c>
      <c r="CE2096" s="101"/>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0">
        <v>17.608000000000001</v>
      </c>
      <c r="BZ2097" s="121" t="str">
        <f t="shared" si="193"/>
        <v>RAF Lakenheath</v>
      </c>
      <c r="CA2097" s="14">
        <f t="shared" si="194"/>
        <v>52.408999999999999</v>
      </c>
      <c r="CB2097" s="14">
        <f t="shared" si="195"/>
        <v>0.56100000000000005</v>
      </c>
      <c r="CC2097" s="14">
        <f t="shared" si="196"/>
        <v>1.7385145551440256E-2</v>
      </c>
      <c r="CD2097" s="14">
        <f t="shared" si="197"/>
        <v>110.68612821727449</v>
      </c>
      <c r="CE2097" s="101"/>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0">
        <v>21.510999999999999</v>
      </c>
      <c r="BZ2098" s="121" t="str">
        <f t="shared" si="193"/>
        <v>Imeni Poliny Osipenko</v>
      </c>
      <c r="CA2098" s="14">
        <f t="shared" si="194"/>
        <v>52.417000000000002</v>
      </c>
      <c r="CB2098" s="14">
        <f t="shared" si="195"/>
        <v>136.5</v>
      </c>
      <c r="CC2098" s="14">
        <f t="shared" si="196"/>
        <v>1.219271685518873</v>
      </c>
      <c r="CD2098" s="14">
        <f t="shared" si="197"/>
        <v>7762.7455988629326</v>
      </c>
      <c r="CE2098" s="101"/>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0">
        <v>14.397</v>
      </c>
      <c r="BZ2099" s="121" t="str">
        <f t="shared" si="193"/>
        <v>Poznan Lawica Wieniawski AP</v>
      </c>
      <c r="CA2099" s="14">
        <f t="shared" si="194"/>
        <v>52.420999999999999</v>
      </c>
      <c r="CB2099" s="14">
        <f t="shared" si="195"/>
        <v>16.826000000000001</v>
      </c>
      <c r="CC2099" s="14">
        <f t="shared" si="196"/>
        <v>0.18232247737980128</v>
      </c>
      <c r="CD2099" s="14">
        <f t="shared" si="197"/>
        <v>1160.7937965454637</v>
      </c>
      <c r="CE2099" s="101"/>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0">
        <v>14.959</v>
      </c>
      <c r="BZ2100" s="121" t="str">
        <f t="shared" si="193"/>
        <v>Livny</v>
      </c>
      <c r="CA2100" s="14">
        <f t="shared" si="194"/>
        <v>52.433</v>
      </c>
      <c r="CB2100" s="14">
        <f t="shared" si="195"/>
        <v>37.6</v>
      </c>
      <c r="CC2100" s="14">
        <f t="shared" si="196"/>
        <v>0.40110950474601437</v>
      </c>
      <c r="CD2100" s="14">
        <f t="shared" si="197"/>
        <v>2553.7466994520942</v>
      </c>
      <c r="CE2100" s="101"/>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0">
        <v>16.893999999999998</v>
      </c>
      <c r="BZ2101" s="121" t="str">
        <f t="shared" si="193"/>
        <v>Sorochinsk</v>
      </c>
      <c r="CA2101" s="14">
        <f t="shared" si="194"/>
        <v>52.433</v>
      </c>
      <c r="CB2101" s="14">
        <f t="shared" si="195"/>
        <v>53.133000000000003</v>
      </c>
      <c r="CC2101" s="14">
        <f t="shared" si="196"/>
        <v>0.55952807967390028</v>
      </c>
      <c r="CD2101" s="14">
        <f t="shared" si="197"/>
        <v>3562.3513524636551</v>
      </c>
      <c r="CE2101" s="101"/>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0">
        <v>15.215999999999999</v>
      </c>
      <c r="BZ2102" s="121" t="str">
        <f t="shared" si="193"/>
        <v>Berlin Dahlem</v>
      </c>
      <c r="CA2102" s="14">
        <f t="shared" si="194"/>
        <v>52.454000000000001</v>
      </c>
      <c r="CB2102" s="14">
        <f t="shared" si="195"/>
        <v>13.302</v>
      </c>
      <c r="CC2102" s="14">
        <f t="shared" si="196"/>
        <v>0.14482905158363713</v>
      </c>
      <c r="CD2102" s="14">
        <f t="shared" si="197"/>
        <v>922.08413934415876</v>
      </c>
      <c r="CE2102" s="101"/>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0">
        <v>25.585999999999999</v>
      </c>
      <c r="BZ2103" s="121" t="str">
        <f t="shared" si="193"/>
        <v>Nordegg</v>
      </c>
      <c r="CA2103" s="14">
        <f t="shared" si="194"/>
        <v>52.466999999999999</v>
      </c>
      <c r="CB2103" s="14">
        <f t="shared" si="195"/>
        <v>-116.06699999999999</v>
      </c>
      <c r="CC2103" s="14">
        <f t="shared" si="196"/>
        <v>1.0989231257079266</v>
      </c>
      <c r="CD2103" s="14">
        <f t="shared" si="197"/>
        <v>6996.5215783286221</v>
      </c>
      <c r="CE2103" s="101"/>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0">
        <v>19.690000000000001</v>
      </c>
      <c r="BZ2104" s="121" t="str">
        <f t="shared" si="193"/>
        <v>Kusmurun</v>
      </c>
      <c r="CA2104" s="14">
        <f t="shared" si="194"/>
        <v>52.466999999999999</v>
      </c>
      <c r="CB2104" s="14">
        <f t="shared" si="195"/>
        <v>64.667000000000002</v>
      </c>
      <c r="CC2104" s="14">
        <f t="shared" si="196"/>
        <v>0.67247303562733995</v>
      </c>
      <c r="CD2104" s="14">
        <f t="shared" si="197"/>
        <v>4281.438796348828</v>
      </c>
      <c r="CE2104" s="101"/>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0">
        <v>20.616</v>
      </c>
      <c r="BZ2105" s="121" t="str">
        <f t="shared" si="193"/>
        <v>Toora Khem</v>
      </c>
      <c r="CA2105" s="14">
        <f t="shared" si="194"/>
        <v>52.47</v>
      </c>
      <c r="CB2105" s="14">
        <f t="shared" si="195"/>
        <v>96.119</v>
      </c>
      <c r="CC2105" s="14">
        <f t="shared" si="196"/>
        <v>0.95261432874460561</v>
      </c>
      <c r="CD2105" s="14">
        <f t="shared" si="197"/>
        <v>6065.0163336885671</v>
      </c>
      <c r="CE2105" s="101"/>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0">
        <v>21.872</v>
      </c>
      <c r="BZ2106" s="121" t="str">
        <f t="shared" si="193"/>
        <v>Bestobe</v>
      </c>
      <c r="CA2106" s="14">
        <f t="shared" si="194"/>
        <v>52.5</v>
      </c>
      <c r="CB2106" s="14">
        <f t="shared" si="195"/>
        <v>73.099999999999994</v>
      </c>
      <c r="CC2106" s="14">
        <f t="shared" si="196"/>
        <v>0.75186385440731218</v>
      </c>
      <c r="CD2106" s="14">
        <f t="shared" si="197"/>
        <v>4786.8968795586297</v>
      </c>
      <c r="CE2106" s="101"/>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0">
        <v>21.262</v>
      </c>
      <c r="BZ2107" s="121" t="str">
        <f t="shared" si="193"/>
        <v>Orlik</v>
      </c>
      <c r="CA2107" s="14">
        <f t="shared" si="194"/>
        <v>52.5</v>
      </c>
      <c r="CB2107" s="14">
        <f t="shared" si="195"/>
        <v>99.816999999999993</v>
      </c>
      <c r="CC2107" s="14">
        <f t="shared" si="196"/>
        <v>0.98168871284700476</v>
      </c>
      <c r="CD2107" s="14">
        <f t="shared" si="197"/>
        <v>6250.1244190407688</v>
      </c>
      <c r="CE2107" s="101"/>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0">
        <v>15.416</v>
      </c>
      <c r="BZ2108" s="121" t="str">
        <f t="shared" si="193"/>
        <v>Gardelegen</v>
      </c>
      <c r="CA2108" s="14">
        <f t="shared" si="194"/>
        <v>52.512999999999998</v>
      </c>
      <c r="CB2108" s="14">
        <f t="shared" si="195"/>
        <v>11.394</v>
      </c>
      <c r="CC2108" s="14">
        <f t="shared" si="196"/>
        <v>0.12461112793610757</v>
      </c>
      <c r="CD2108" s="14">
        <f t="shared" si="197"/>
        <v>793.36254293784452</v>
      </c>
      <c r="CE2108" s="101"/>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0">
        <v>19.04</v>
      </c>
      <c r="BZ2109" s="121" t="str">
        <f t="shared" si="193"/>
        <v>Aleysk</v>
      </c>
      <c r="CA2109" s="14">
        <f t="shared" si="194"/>
        <v>52.517000000000003</v>
      </c>
      <c r="CB2109" s="14">
        <f t="shared" si="195"/>
        <v>82.766999999999996</v>
      </c>
      <c r="CC2109" s="14">
        <f t="shared" si="196"/>
        <v>0.83919118372659041</v>
      </c>
      <c r="CD2109" s="14">
        <f t="shared" si="197"/>
        <v>5342.8844001293173</v>
      </c>
      <c r="CE2109" s="101"/>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0">
        <v>23.196999999999999</v>
      </c>
      <c r="BZ2110" s="121" t="str">
        <f t="shared" si="193"/>
        <v>Uarki</v>
      </c>
      <c r="CA2110" s="14">
        <f t="shared" si="194"/>
        <v>52.517000000000003</v>
      </c>
      <c r="CB2110" s="14">
        <f t="shared" si="195"/>
        <v>141.19999999999999</v>
      </c>
      <c r="CC2110" s="14">
        <f t="shared" si="196"/>
        <v>1.2393760652898627</v>
      </c>
      <c r="CD2110" s="14">
        <f t="shared" si="197"/>
        <v>7890.7442946734618</v>
      </c>
      <c r="CE2110" s="101"/>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0">
        <v>18.771999999999998</v>
      </c>
      <c r="BZ2111" s="121" t="str">
        <f t="shared" si="193"/>
        <v>Balkashino</v>
      </c>
      <c r="CA2111" s="14">
        <f t="shared" si="194"/>
        <v>52.533000000000001</v>
      </c>
      <c r="CB2111" s="14">
        <f t="shared" si="195"/>
        <v>68.75</v>
      </c>
      <c r="CC2111" s="14">
        <f t="shared" si="196"/>
        <v>0.71087634599323879</v>
      </c>
      <c r="CD2111" s="14">
        <f t="shared" si="197"/>
        <v>4525.9414220271919</v>
      </c>
      <c r="CE2111" s="101"/>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0">
        <v>20.797999999999998</v>
      </c>
      <c r="BZ2112" s="121" t="str">
        <f t="shared" si="193"/>
        <v>Sosnovo Ozerskoye</v>
      </c>
      <c r="CA2112" s="14">
        <f t="shared" si="194"/>
        <v>52.533000000000001</v>
      </c>
      <c r="CB2112" s="14">
        <f t="shared" si="195"/>
        <v>111.55</v>
      </c>
      <c r="CC2112" s="14">
        <f t="shared" si="196"/>
        <v>1.068486775587332</v>
      </c>
      <c r="CD2112" s="14">
        <f t="shared" si="197"/>
        <v>6802.742254368065</v>
      </c>
      <c r="CE2112" s="101"/>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0">
        <v>13.096</v>
      </c>
      <c r="BZ2113" s="121" t="str">
        <f t="shared" si="193"/>
        <v>Houtrib</v>
      </c>
      <c r="CA2113" s="14">
        <f t="shared" si="194"/>
        <v>52.533000000000001</v>
      </c>
      <c r="CB2113" s="14">
        <f t="shared" si="195"/>
        <v>5.4329999999999998</v>
      </c>
      <c r="CC2113" s="14">
        <f t="shared" si="196"/>
        <v>6.2088140596590215E-2</v>
      </c>
      <c r="CD2113" s="14">
        <f t="shared" si="197"/>
        <v>395.29700056362316</v>
      </c>
      <c r="CE2113" s="101"/>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0">
        <v>14.237</v>
      </c>
      <c r="BZ2114" s="121" t="str">
        <f t="shared" si="193"/>
        <v>Aberdovey</v>
      </c>
      <c r="CA2114" s="14">
        <f t="shared" si="194"/>
        <v>52.55</v>
      </c>
      <c r="CB2114" s="14">
        <f t="shared" si="195"/>
        <v>-4.0670000000000002</v>
      </c>
      <c r="CC2114" s="14">
        <f t="shared" si="196"/>
        <v>4.636910707934274E-2</v>
      </c>
      <c r="CD2114" s="14">
        <f t="shared" si="197"/>
        <v>295.21851952970678</v>
      </c>
      <c r="CE2114" s="101"/>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0">
        <v>19.850000000000001</v>
      </c>
      <c r="BZ2115" s="121" t="str">
        <f t="shared" si="193"/>
        <v>Leedale AgDM</v>
      </c>
      <c r="CA2115" s="14">
        <f t="shared" si="194"/>
        <v>52.552999999999997</v>
      </c>
      <c r="CB2115" s="14">
        <f t="shared" si="195"/>
        <v>-114.47199999999999</v>
      </c>
      <c r="CC2115" s="14">
        <f t="shared" si="196"/>
        <v>1.0870134668321259</v>
      </c>
      <c r="CD2115" s="14">
        <f t="shared" si="197"/>
        <v>6920.696269564286</v>
      </c>
      <c r="CE2115" s="101"/>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0">
        <v>18.658000000000001</v>
      </c>
      <c r="BZ2116" s="121" t="str">
        <f t="shared" si="193"/>
        <v>Bellshill AgCM</v>
      </c>
      <c r="CA2116" s="14">
        <f t="shared" si="194"/>
        <v>52.582000000000001</v>
      </c>
      <c r="CB2116" s="14">
        <f t="shared" si="195"/>
        <v>-111.465</v>
      </c>
      <c r="CC2116" s="14">
        <f t="shared" si="196"/>
        <v>1.0658454631681686</v>
      </c>
      <c r="CD2116" s="14">
        <f t="shared" si="197"/>
        <v>6785.9257920483014</v>
      </c>
      <c r="CE2116" s="101"/>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0">
        <v>16.001999999999999</v>
      </c>
      <c r="BZ2117" s="121" t="str">
        <f t="shared" si="193"/>
        <v>Gorleston</v>
      </c>
      <c r="CA2117" s="14">
        <f t="shared" si="194"/>
        <v>52.582999999999998</v>
      </c>
      <c r="CB2117" s="14">
        <f t="shared" si="195"/>
        <v>1.7170000000000001</v>
      </c>
      <c r="CC2117" s="14">
        <f t="shared" si="196"/>
        <v>2.7160356094556363E-2</v>
      </c>
      <c r="CD2117" s="14">
        <f t="shared" si="197"/>
        <v>172.9220297991607</v>
      </c>
      <c r="CE2117" s="101"/>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0">
        <v>14.054</v>
      </c>
      <c r="BZ2118" s="121" t="str">
        <f t="shared" si="193"/>
        <v>Trubchevsk</v>
      </c>
      <c r="CA2118" s="14">
        <f t="shared" si="194"/>
        <v>52.582999999999998</v>
      </c>
      <c r="CB2118" s="14">
        <f t="shared" si="195"/>
        <v>33.767000000000003</v>
      </c>
      <c r="CC2118" s="14">
        <f t="shared" si="196"/>
        <v>0.36071285581772522</v>
      </c>
      <c r="CD2118" s="14">
        <f t="shared" si="197"/>
        <v>2296.5530711563333</v>
      </c>
      <c r="CE2118" s="101"/>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0">
        <v>14.433</v>
      </c>
      <c r="BZ2119" s="121" t="str">
        <f t="shared" si="193"/>
        <v>Diepholz Dummerland AP</v>
      </c>
      <c r="CA2119" s="14">
        <f t="shared" si="194"/>
        <v>52.588000000000001</v>
      </c>
      <c r="CB2119" s="14">
        <f t="shared" si="195"/>
        <v>8.3420000000000005</v>
      </c>
      <c r="CC2119" s="14">
        <f t="shared" si="196"/>
        <v>9.2533118045788149E-2</v>
      </c>
      <c r="CD2119" s="14">
        <f t="shared" si="197"/>
        <v>589.1312521977593</v>
      </c>
      <c r="CE2119" s="101"/>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0">
        <v>14.9</v>
      </c>
      <c r="BZ2120" s="121" t="str">
        <f t="shared" si="193"/>
        <v>Celle AP</v>
      </c>
      <c r="CA2120" s="14">
        <f t="shared" si="194"/>
        <v>52.595999999999997</v>
      </c>
      <c r="CB2120" s="14">
        <f t="shared" si="195"/>
        <v>10.029</v>
      </c>
      <c r="CC2120" s="14">
        <f t="shared" si="196"/>
        <v>0.11029608677813758</v>
      </c>
      <c r="CD2120" s="14">
        <f t="shared" si="197"/>
        <v>702.22286991305566</v>
      </c>
      <c r="CE2120" s="101"/>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0">
        <v>14.907999999999999</v>
      </c>
      <c r="BZ2121" s="121"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1"/>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0">
        <v>14.907</v>
      </c>
      <c r="BZ2122" s="121" t="str">
        <f t="shared" si="199"/>
        <v>Kilkenny</v>
      </c>
      <c r="CA2122" s="14">
        <f t="shared" si="200"/>
        <v>52.667000000000002</v>
      </c>
      <c r="CB2122" s="14">
        <f t="shared" si="201"/>
        <v>-7.2670000000000003</v>
      </c>
      <c r="CC2122" s="14">
        <f t="shared" si="202"/>
        <v>7.9482893558808679E-2</v>
      </c>
      <c r="CD2122" s="14">
        <f t="shared" si="203"/>
        <v>506.04429635053845</v>
      </c>
      <c r="CE2122" s="101"/>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0">
        <v>19.155000000000001</v>
      </c>
      <c r="BZ2123" s="121" t="str">
        <f t="shared" si="199"/>
        <v>Biysk Zonalnoye</v>
      </c>
      <c r="CA2123" s="14">
        <f t="shared" si="200"/>
        <v>52.667000000000002</v>
      </c>
      <c r="CB2123" s="14">
        <f t="shared" si="201"/>
        <v>84.917000000000002</v>
      </c>
      <c r="CC2123" s="14">
        <f t="shared" si="202"/>
        <v>0.85653114076932035</v>
      </c>
      <c r="CD2123" s="14">
        <f t="shared" si="203"/>
        <v>5453.2828263509855</v>
      </c>
      <c r="CE2123" s="101"/>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0">
        <v>18.097999999999999</v>
      </c>
      <c r="BZ2124" s="121" t="str">
        <f t="shared" si="199"/>
        <v>Tobol</v>
      </c>
      <c r="CA2124" s="14">
        <f t="shared" si="200"/>
        <v>52.683</v>
      </c>
      <c r="CB2124" s="14">
        <f t="shared" si="201"/>
        <v>62.6</v>
      </c>
      <c r="CC2124" s="14">
        <f t="shared" si="202"/>
        <v>0.65098039336834579</v>
      </c>
      <c r="CD2124" s="14">
        <f t="shared" si="203"/>
        <v>4144.6014400110225</v>
      </c>
      <c r="CE2124" s="101"/>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0">
        <v>20.329000000000001</v>
      </c>
      <c r="BZ2125" s="121" t="str">
        <f t="shared" si="199"/>
        <v>Ust Karsk</v>
      </c>
      <c r="CA2125" s="14">
        <f t="shared" si="200"/>
        <v>52.7</v>
      </c>
      <c r="CB2125" s="14">
        <f t="shared" si="201"/>
        <v>118.8</v>
      </c>
      <c r="CC2125" s="14">
        <f t="shared" si="202"/>
        <v>1.1149390528584771</v>
      </c>
      <c r="CD2125" s="14">
        <f t="shared" si="203"/>
        <v>7098.4902941417322</v>
      </c>
      <c r="CE2125" s="101"/>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0">
        <v>21.472000000000001</v>
      </c>
      <c r="BZ2126" s="121" t="str">
        <f t="shared" si="199"/>
        <v>Guga</v>
      </c>
      <c r="CA2126" s="14">
        <f t="shared" si="200"/>
        <v>52.7</v>
      </c>
      <c r="CB2126" s="14">
        <f t="shared" si="201"/>
        <v>137.53299999999999</v>
      </c>
      <c r="CC2126" s="14">
        <f t="shared" si="202"/>
        <v>1.2198089495512368</v>
      </c>
      <c r="CD2126" s="14">
        <f t="shared" si="203"/>
        <v>7766.1662015491047</v>
      </c>
      <c r="CE2126" s="101"/>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0">
        <v>14.709</v>
      </c>
      <c r="BZ2127" s="121" t="str">
        <f t="shared" si="199"/>
        <v>Shannon AP</v>
      </c>
      <c r="CA2127" s="14">
        <f t="shared" si="200"/>
        <v>52.701999999999998</v>
      </c>
      <c r="CB2127" s="14">
        <f t="shared" si="201"/>
        <v>-8.9250000000000007</v>
      </c>
      <c r="CC2127" s="14">
        <f t="shared" si="202"/>
        <v>9.6844312658886531E-2</v>
      </c>
      <c r="CD2127" s="14">
        <f t="shared" si="203"/>
        <v>616.57936520337626</v>
      </c>
      <c r="CE2127" s="101"/>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0">
        <v>14.662000000000001</v>
      </c>
      <c r="BZ2128" s="121" t="str">
        <f t="shared" si="199"/>
        <v>RAF Cottesmore</v>
      </c>
      <c r="CA2128" s="14">
        <f t="shared" si="200"/>
        <v>52.735999999999997</v>
      </c>
      <c r="CB2128" s="14">
        <f t="shared" si="201"/>
        <v>-0.64900000000000002</v>
      </c>
      <c r="CC2128" s="14">
        <f t="shared" si="202"/>
        <v>2.2360044926308723E-2</v>
      </c>
      <c r="CD2128" s="14">
        <f t="shared" si="203"/>
        <v>142.35985498852443</v>
      </c>
      <c r="CE2128" s="101"/>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0">
        <v>17.338000000000001</v>
      </c>
      <c r="BZ2129" s="121" t="str">
        <f t="shared" si="199"/>
        <v>Ferintosh AgCM</v>
      </c>
      <c r="CA2129" s="14">
        <f t="shared" si="200"/>
        <v>52.744</v>
      </c>
      <c r="CB2129" s="14">
        <f t="shared" si="201"/>
        <v>-112.858</v>
      </c>
      <c r="CC2129" s="14">
        <f t="shared" si="202"/>
        <v>1.0734158130124423</v>
      </c>
      <c r="CD2129" s="14">
        <f t="shared" si="203"/>
        <v>6834.1239915418619</v>
      </c>
      <c r="CE2129" s="101"/>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0">
        <v>21.981000000000002</v>
      </c>
      <c r="BZ2130" s="121" t="str">
        <f t="shared" si="199"/>
        <v>Uryupino</v>
      </c>
      <c r="CA2130" s="14">
        <f t="shared" si="200"/>
        <v>52.75</v>
      </c>
      <c r="CB2130" s="14">
        <f t="shared" si="201"/>
        <v>120.033</v>
      </c>
      <c r="CC2130" s="14">
        <f t="shared" si="202"/>
        <v>1.1220919855805456</v>
      </c>
      <c r="CD2130" s="14">
        <f t="shared" si="203"/>
        <v>7144.0309211132926</v>
      </c>
      <c r="CE2130" s="101"/>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0">
        <v>13.651999999999999</v>
      </c>
      <c r="BZ2131" s="121" t="str">
        <f t="shared" si="199"/>
        <v>Klintsy</v>
      </c>
      <c r="CA2131" s="14">
        <f t="shared" si="200"/>
        <v>52.767000000000003</v>
      </c>
      <c r="CB2131" s="14">
        <f t="shared" si="201"/>
        <v>32.283000000000001</v>
      </c>
      <c r="CC2131" s="14">
        <f t="shared" si="202"/>
        <v>0.34468969536215033</v>
      </c>
      <c r="CD2131" s="14">
        <f t="shared" si="203"/>
        <v>2194.5383030093499</v>
      </c>
      <c r="CE2131" s="101"/>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0">
        <v>17.013999999999999</v>
      </c>
      <c r="BZ2132" s="121" t="str">
        <f t="shared" si="199"/>
        <v>North Battleford AP</v>
      </c>
      <c r="CA2132" s="14">
        <f t="shared" si="200"/>
        <v>52.768999999999998</v>
      </c>
      <c r="CB2132" s="14">
        <f t="shared" si="201"/>
        <v>-108.244</v>
      </c>
      <c r="CC2132" s="14">
        <f t="shared" si="202"/>
        <v>1.0404563530656099</v>
      </c>
      <c r="CD2132" s="14">
        <f t="shared" si="203"/>
        <v>6624.2807665396422</v>
      </c>
      <c r="CE2132" s="101"/>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0">
        <v>17.902000000000001</v>
      </c>
      <c r="BZ2133" s="121" t="str">
        <f t="shared" si="199"/>
        <v>Usolye Sibirskoye</v>
      </c>
      <c r="CA2133" s="14">
        <f t="shared" si="200"/>
        <v>52.783000000000001</v>
      </c>
      <c r="CB2133" s="14">
        <f t="shared" si="201"/>
        <v>103.68300000000001</v>
      </c>
      <c r="CC2133" s="14">
        <f t="shared" si="202"/>
        <v>1.0080316734816668</v>
      </c>
      <c r="CD2133" s="14">
        <f t="shared" si="203"/>
        <v>6417.8423314277179</v>
      </c>
      <c r="CE2133" s="101"/>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0">
        <v>15.259</v>
      </c>
      <c r="BZ2134" s="121" t="str">
        <f t="shared" si="199"/>
        <v>RAF Shawbury</v>
      </c>
      <c r="CA2134" s="14">
        <f t="shared" si="200"/>
        <v>52.798000000000002</v>
      </c>
      <c r="CB2134" s="14">
        <f t="shared" si="201"/>
        <v>-2.6680000000000001</v>
      </c>
      <c r="CC2134" s="14">
        <f t="shared" si="202"/>
        <v>3.5627389513141768E-2</v>
      </c>
      <c r="CD2134" s="14">
        <f t="shared" si="203"/>
        <v>226.8291508995562</v>
      </c>
      <c r="CE2134" s="101"/>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0">
        <v>14.497</v>
      </c>
      <c r="BZ2135" s="121" t="str">
        <f t="shared" si="199"/>
        <v>Tambov</v>
      </c>
      <c r="CA2135" s="14">
        <f t="shared" si="200"/>
        <v>52.8</v>
      </c>
      <c r="CB2135" s="14">
        <f t="shared" si="201"/>
        <v>41.332999999999998</v>
      </c>
      <c r="CC2135" s="14">
        <f t="shared" si="202"/>
        <v>0.4381265275951105</v>
      </c>
      <c r="CD2135" s="14">
        <f t="shared" si="203"/>
        <v>2789.4232386661938</v>
      </c>
      <c r="CE2135" s="101"/>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0">
        <v>22.074999999999999</v>
      </c>
      <c r="BZ2136" s="121" t="str">
        <f t="shared" si="199"/>
        <v>Stoyba</v>
      </c>
      <c r="CA2136" s="14">
        <f t="shared" si="200"/>
        <v>52.8</v>
      </c>
      <c r="CB2136" s="14">
        <f t="shared" si="201"/>
        <v>131.71700000000001</v>
      </c>
      <c r="CC2136" s="14">
        <f t="shared" si="202"/>
        <v>1.1891772639589691</v>
      </c>
      <c r="CD2136" s="14">
        <f t="shared" si="203"/>
        <v>7571.1432338698905</v>
      </c>
      <c r="CE2136" s="101"/>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0">
        <v>18.007000000000001</v>
      </c>
      <c r="BZ2137" s="121" t="str">
        <f t="shared" si="199"/>
        <v>Melfort</v>
      </c>
      <c r="CA2137" s="14">
        <f t="shared" si="200"/>
        <v>52.817</v>
      </c>
      <c r="CB2137" s="14">
        <f t="shared" si="201"/>
        <v>-104.6</v>
      </c>
      <c r="CC2137" s="14">
        <f t="shared" si="202"/>
        <v>1.013006828951742</v>
      </c>
      <c r="CD2137" s="14">
        <f t="shared" si="203"/>
        <v>6449.5176886821182</v>
      </c>
      <c r="CE2137" s="101"/>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0">
        <v>17.763999999999999</v>
      </c>
      <c r="BZ2138" s="121" t="str">
        <f t="shared" si="199"/>
        <v>Hudson Bay AP</v>
      </c>
      <c r="CA2138" s="14">
        <f t="shared" si="200"/>
        <v>52.817</v>
      </c>
      <c r="CB2138" s="14">
        <f t="shared" si="201"/>
        <v>-102.31699999999999</v>
      </c>
      <c r="CC2138" s="14">
        <f t="shared" si="202"/>
        <v>0.99572282539032131</v>
      </c>
      <c r="CD2138" s="14">
        <f t="shared" si="203"/>
        <v>6339.4755018826663</v>
      </c>
      <c r="CE2138" s="101"/>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0">
        <v>18.907</v>
      </c>
      <c r="BZ2139" s="121" t="str">
        <f t="shared" si="199"/>
        <v>Ruzaevka</v>
      </c>
      <c r="CA2139" s="14">
        <f t="shared" si="200"/>
        <v>52.817</v>
      </c>
      <c r="CB2139" s="14">
        <f t="shared" si="201"/>
        <v>66.966999999999999</v>
      </c>
      <c r="CC2139" s="14">
        <f t="shared" si="202"/>
        <v>0.69178465653257948</v>
      </c>
      <c r="CD2139" s="14">
        <f t="shared" si="203"/>
        <v>4404.3902287240171</v>
      </c>
      <c r="CE2139" s="101"/>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0">
        <v>18.012</v>
      </c>
      <c r="BZ2140" s="121" t="str">
        <f t="shared" si="199"/>
        <v>Ust Ordynsky</v>
      </c>
      <c r="CA2140" s="14">
        <f t="shared" si="200"/>
        <v>52.817</v>
      </c>
      <c r="CB2140" s="14">
        <f t="shared" si="201"/>
        <v>104.767</v>
      </c>
      <c r="CC2140" s="14">
        <f t="shared" si="202"/>
        <v>1.0157520899956891</v>
      </c>
      <c r="CD2140" s="14">
        <f t="shared" si="203"/>
        <v>6466.995961440959</v>
      </c>
      <c r="CE2140" s="101"/>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0">
        <v>19.010999999999999</v>
      </c>
      <c r="BZ2141" s="121" t="str">
        <f t="shared" si="199"/>
        <v>Ust Kabyrza</v>
      </c>
      <c r="CA2141" s="14">
        <f t="shared" si="200"/>
        <v>52.817</v>
      </c>
      <c r="CB2141" s="14">
        <f t="shared" si="201"/>
        <v>88.45</v>
      </c>
      <c r="CC2141" s="14">
        <f t="shared" si="202"/>
        <v>0.88533348332083439</v>
      </c>
      <c r="CD2141" s="14">
        <f t="shared" si="203"/>
        <v>5636.6589028515718</v>
      </c>
      <c r="CE2141" s="101"/>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0">
        <v>18.853000000000002</v>
      </c>
      <c r="BZ2142" s="121" t="str">
        <f t="shared" si="199"/>
        <v>Zavyalovo</v>
      </c>
      <c r="CA2142" s="14">
        <f t="shared" si="200"/>
        <v>52.832999999999998</v>
      </c>
      <c r="CB2142" s="14">
        <f t="shared" si="201"/>
        <v>80.95</v>
      </c>
      <c r="CC2142" s="14">
        <f t="shared" si="202"/>
        <v>0.82009480644377897</v>
      </c>
      <c r="CD2142" s="14">
        <f t="shared" si="203"/>
        <v>5221.303360835941</v>
      </c>
      <c r="CE2142" s="101"/>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0">
        <v>17.797999999999998</v>
      </c>
      <c r="BZ2143" s="121" t="str">
        <f t="shared" si="199"/>
        <v>Apacha</v>
      </c>
      <c r="CA2143" s="14">
        <f t="shared" si="200"/>
        <v>52.832999999999998</v>
      </c>
      <c r="CB2143" s="14">
        <f t="shared" si="201"/>
        <v>157.167</v>
      </c>
      <c r="CC2143" s="14">
        <f t="shared" si="202"/>
        <v>1.2903619477859756</v>
      </c>
      <c r="CD2143" s="14">
        <f t="shared" si="203"/>
        <v>8215.3564706565448</v>
      </c>
      <c r="CE2143" s="101"/>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0">
        <v>12.756</v>
      </c>
      <c r="BZ2144" s="121" t="str">
        <f t="shared" si="199"/>
        <v>Attu CGS Casco Cove</v>
      </c>
      <c r="CA2144" s="14">
        <f t="shared" si="200"/>
        <v>52.832999999999998</v>
      </c>
      <c r="CB2144" s="14">
        <f t="shared" si="201"/>
        <v>173.18299999999999</v>
      </c>
      <c r="CC2144" s="14">
        <f t="shared" si="202"/>
        <v>1.3179729811822838</v>
      </c>
      <c r="CD2144" s="14">
        <f t="shared" si="203"/>
        <v>8391.1478307962971</v>
      </c>
      <c r="CE2144" s="101"/>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0">
        <v>14.515000000000001</v>
      </c>
      <c r="BZ2145" s="121" t="str">
        <f t="shared" si="199"/>
        <v>Michurinsk</v>
      </c>
      <c r="CA2145" s="14">
        <f t="shared" si="200"/>
        <v>52.883000000000003</v>
      </c>
      <c r="CB2145" s="14">
        <f t="shared" si="201"/>
        <v>40.482999999999997</v>
      </c>
      <c r="CC2145" s="14">
        <f t="shared" si="202"/>
        <v>0.42907555177880374</v>
      </c>
      <c r="CD2145" s="14">
        <f t="shared" si="203"/>
        <v>2731.7983274032458</v>
      </c>
      <c r="CE2145" s="101"/>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0">
        <v>20.54</v>
      </c>
      <c r="BZ2146" s="121" t="str">
        <f t="shared" si="199"/>
        <v>Jasper Warden</v>
      </c>
      <c r="CA2146" s="14">
        <f t="shared" si="200"/>
        <v>52.926000000000002</v>
      </c>
      <c r="CB2146" s="14">
        <f t="shared" si="201"/>
        <v>-118.03</v>
      </c>
      <c r="CC2146" s="14">
        <f t="shared" si="202"/>
        <v>1.1055630476627876</v>
      </c>
      <c r="CD2146" s="14">
        <f t="shared" si="203"/>
        <v>7038.7960160475268</v>
      </c>
      <c r="CE2146" s="101"/>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0">
        <v>19.173999999999999</v>
      </c>
      <c r="BZ2147" s="121" t="str">
        <f t="shared" si="199"/>
        <v>Wabush AP</v>
      </c>
      <c r="CA2147" s="14">
        <f t="shared" si="200"/>
        <v>52.927</v>
      </c>
      <c r="CB2147" s="14">
        <f t="shared" si="201"/>
        <v>-66.873999999999995</v>
      </c>
      <c r="CC2147" s="14">
        <f t="shared" si="202"/>
        <v>0.68816955206563191</v>
      </c>
      <c r="CD2147" s="14">
        <f t="shared" si="203"/>
        <v>4381.3739177381003</v>
      </c>
      <c r="CE2147" s="101"/>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0">
        <v>17.009</v>
      </c>
      <c r="BZ2148" s="121" t="str">
        <f t="shared" si="199"/>
        <v>Meleuz</v>
      </c>
      <c r="CA2148" s="14">
        <f t="shared" si="200"/>
        <v>52.933</v>
      </c>
      <c r="CB2148" s="14">
        <f t="shared" si="201"/>
        <v>55.918999999999997</v>
      </c>
      <c r="CC2148" s="14">
        <f t="shared" si="202"/>
        <v>0.5841438469128456</v>
      </c>
      <c r="CD2148" s="14">
        <f t="shared" si="203"/>
        <v>3719.072730534072</v>
      </c>
      <c r="CE2148" s="101"/>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0">
        <v>15.097</v>
      </c>
      <c r="BZ2149" s="121" t="str">
        <f t="shared" si="199"/>
        <v>Oryol AP</v>
      </c>
      <c r="CA2149" s="14">
        <f t="shared" si="200"/>
        <v>52.933</v>
      </c>
      <c r="CB2149" s="14">
        <f t="shared" si="201"/>
        <v>36</v>
      </c>
      <c r="CC2149" s="14">
        <f t="shared" si="202"/>
        <v>0.38274955509514724</v>
      </c>
      <c r="CD2149" s="14">
        <f t="shared" si="203"/>
        <v>2436.8542791323675</v>
      </c>
      <c r="CE2149" s="101"/>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0">
        <v>17.25</v>
      </c>
      <c r="BZ2150" s="121" t="str">
        <f t="shared" si="199"/>
        <v>Sharlyk</v>
      </c>
      <c r="CA2150" s="14">
        <f t="shared" si="200"/>
        <v>52.933</v>
      </c>
      <c r="CB2150" s="14">
        <f t="shared" si="201"/>
        <v>54.75</v>
      </c>
      <c r="CC2150" s="14">
        <f t="shared" si="202"/>
        <v>0.57261191203185269</v>
      </c>
      <c r="CD2150" s="14">
        <f t="shared" si="203"/>
        <v>3645.6522797789098</v>
      </c>
      <c r="CE2150" s="101"/>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0">
        <v>16.974</v>
      </c>
      <c r="BZ2151" s="121" t="str">
        <f t="shared" si="199"/>
        <v>Nikolski AS</v>
      </c>
      <c r="CA2151" s="14">
        <f t="shared" si="200"/>
        <v>52.95</v>
      </c>
      <c r="CB2151" s="14">
        <f t="shared" si="201"/>
        <v>-168.85</v>
      </c>
      <c r="CC2151" s="14">
        <f t="shared" si="202"/>
        <v>1.3111466874292008</v>
      </c>
      <c r="CD2151" s="14">
        <f t="shared" si="203"/>
        <v>8347.6868184414161</v>
      </c>
      <c r="CE2151" s="101"/>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0">
        <v>17.327999999999999</v>
      </c>
      <c r="BZ2152" s="121" t="str">
        <f t="shared" si="199"/>
        <v>Schuchinsk</v>
      </c>
      <c r="CA2152" s="14">
        <f t="shared" si="200"/>
        <v>52.95</v>
      </c>
      <c r="CB2152" s="14">
        <f t="shared" si="201"/>
        <v>70.216999999999999</v>
      </c>
      <c r="CC2152" s="14">
        <f t="shared" si="202"/>
        <v>0.72131535391430412</v>
      </c>
      <c r="CD2152" s="14">
        <f t="shared" si="203"/>
        <v>4592.4035270347877</v>
      </c>
      <c r="CE2152" s="101"/>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0">
        <v>18.062000000000001</v>
      </c>
      <c r="BZ2153" s="121" t="str">
        <f t="shared" si="199"/>
        <v>Slavgorod AP</v>
      </c>
      <c r="CA2153" s="14">
        <f t="shared" si="200"/>
        <v>52.966999999999999</v>
      </c>
      <c r="CB2153" s="14">
        <f t="shared" si="201"/>
        <v>78.650000000000006</v>
      </c>
      <c r="CC2153" s="14">
        <f t="shared" si="202"/>
        <v>0.79834703616114211</v>
      </c>
      <c r="CD2153" s="14">
        <f t="shared" si="203"/>
        <v>5082.8416791191412</v>
      </c>
      <c r="CE2153" s="101"/>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0">
        <v>18.370999999999999</v>
      </c>
      <c r="BZ2154" s="121" t="str">
        <f t="shared" si="199"/>
        <v>Inga</v>
      </c>
      <c r="CA2154" s="14">
        <f t="shared" si="200"/>
        <v>52.966999999999999</v>
      </c>
      <c r="CB2154" s="14">
        <f t="shared" si="201"/>
        <v>101.983</v>
      </c>
      <c r="CC2154" s="14">
        <f t="shared" si="202"/>
        <v>0.99289790111110154</v>
      </c>
      <c r="CD2154" s="14">
        <f t="shared" si="203"/>
        <v>6321.49003664462</v>
      </c>
      <c r="CE2154" s="101"/>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0">
        <v>15.353</v>
      </c>
      <c r="BZ2155" s="121" t="str">
        <f t="shared" si="199"/>
        <v>Bezenchuk</v>
      </c>
      <c r="CA2155" s="14">
        <f t="shared" si="200"/>
        <v>52.982999999999997</v>
      </c>
      <c r="CB2155" s="14">
        <f t="shared" si="201"/>
        <v>49.433</v>
      </c>
      <c r="CC2155" s="14">
        <f t="shared" si="202"/>
        <v>0.51939658391777388</v>
      </c>
      <c r="CD2155" s="14">
        <f t="shared" si="203"/>
        <v>3306.8458767303437</v>
      </c>
      <c r="CE2155" s="101"/>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0">
        <v>19.015999999999998</v>
      </c>
      <c r="BZ2156" s="121" t="str">
        <f t="shared" si="199"/>
        <v>Goryachinsk</v>
      </c>
      <c r="CA2156" s="14">
        <f t="shared" si="200"/>
        <v>52.982999999999997</v>
      </c>
      <c r="CB2156" s="14">
        <f t="shared" si="201"/>
        <v>108.283</v>
      </c>
      <c r="CC2156" s="14">
        <f t="shared" si="202"/>
        <v>1.0394627330943129</v>
      </c>
      <c r="CD2156" s="14">
        <f t="shared" si="203"/>
        <v>6617.9546792936762</v>
      </c>
      <c r="CE2156" s="101"/>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0">
        <v>21.364000000000001</v>
      </c>
      <c r="BZ2157" s="121" t="str">
        <f t="shared" si="199"/>
        <v>Oktyabrsky</v>
      </c>
      <c r="CA2157" s="14">
        <f t="shared" si="200"/>
        <v>53</v>
      </c>
      <c r="CB2157" s="14">
        <f t="shared" si="201"/>
        <v>128.65</v>
      </c>
      <c r="CC2157" s="14">
        <f t="shared" si="202"/>
        <v>1.1695961111837314</v>
      </c>
      <c r="CD2157" s="14">
        <f t="shared" si="203"/>
        <v>7446.4757710460062</v>
      </c>
      <c r="CE2157" s="101"/>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0">
        <v>13.835000000000001</v>
      </c>
      <c r="BZ2158" s="121" t="str">
        <f t="shared" si="199"/>
        <v>Cumshewa Island</v>
      </c>
      <c r="CA2158" s="14">
        <f t="shared" si="200"/>
        <v>53.03</v>
      </c>
      <c r="CB2158" s="14">
        <f t="shared" si="201"/>
        <v>-131.601</v>
      </c>
      <c r="CC2158" s="14">
        <f t="shared" si="202"/>
        <v>1.1840363173901649</v>
      </c>
      <c r="CD2158" s="14">
        <f t="shared" si="203"/>
        <v>7538.4123332634435</v>
      </c>
      <c r="CE2158" s="101"/>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0">
        <v>20.166</v>
      </c>
      <c r="BZ2159" s="121" t="str">
        <f t="shared" si="199"/>
        <v>Beya</v>
      </c>
      <c r="CA2159" s="14">
        <f t="shared" si="200"/>
        <v>53.05</v>
      </c>
      <c r="CB2159" s="14">
        <f t="shared" si="201"/>
        <v>90.917000000000002</v>
      </c>
      <c r="CC2159" s="14">
        <f t="shared" si="202"/>
        <v>0.90359785394098124</v>
      </c>
      <c r="CD2159" s="14">
        <f t="shared" si="203"/>
        <v>5752.942799485495</v>
      </c>
      <c r="CE2159" s="101"/>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0">
        <v>16.943999999999999</v>
      </c>
      <c r="BZ2160" s="121" t="str">
        <f t="shared" si="199"/>
        <v>Buoy West Coast</v>
      </c>
      <c r="CA2160" s="14">
        <f t="shared" si="200"/>
        <v>53.055999999999997</v>
      </c>
      <c r="CB2160" s="14">
        <f t="shared" si="201"/>
        <v>-15.923999999999999</v>
      </c>
      <c r="CC2160" s="14">
        <f t="shared" si="202"/>
        <v>0.17078106782537103</v>
      </c>
      <c r="CD2160" s="14">
        <f t="shared" si="203"/>
        <v>1087.3130233204208</v>
      </c>
      <c r="CE2160" s="101"/>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0">
        <v>18.859000000000002</v>
      </c>
      <c r="BZ2161" s="121" t="str">
        <f t="shared" si="199"/>
        <v>Sandy Lake AP</v>
      </c>
      <c r="CA2161" s="14">
        <f t="shared" si="200"/>
        <v>53.064</v>
      </c>
      <c r="CB2161" s="14">
        <f t="shared" si="201"/>
        <v>-93.343999999999994</v>
      </c>
      <c r="CC2161" s="14">
        <f t="shared" si="202"/>
        <v>0.92181434065355916</v>
      </c>
      <c r="CD2161" s="14">
        <f t="shared" si="203"/>
        <v>5868.9218333089793</v>
      </c>
      <c r="CE2161" s="101"/>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0">
        <v>20.39</v>
      </c>
      <c r="BZ2162" s="121" t="str">
        <f t="shared" si="199"/>
        <v>Ekimchan</v>
      </c>
      <c r="CA2162" s="14">
        <f t="shared" si="200"/>
        <v>53.067</v>
      </c>
      <c r="CB2162" s="14">
        <f t="shared" si="201"/>
        <v>132.93299999999999</v>
      </c>
      <c r="CC2162" s="14">
        <f t="shared" si="202"/>
        <v>1.1914587858109356</v>
      </c>
      <c r="CD2162" s="14">
        <f t="shared" si="203"/>
        <v>7585.6690150599334</v>
      </c>
      <c r="CE2162" s="101"/>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0">
        <v>13.89</v>
      </c>
      <c r="BZ2163" s="121" t="str">
        <f t="shared" si="199"/>
        <v>Kuznetsk</v>
      </c>
      <c r="CA2163" s="14">
        <f t="shared" si="200"/>
        <v>53.1</v>
      </c>
      <c r="CB2163" s="14">
        <f t="shared" si="201"/>
        <v>46.6</v>
      </c>
      <c r="CC2163" s="14">
        <f t="shared" si="202"/>
        <v>0.4903282631704266</v>
      </c>
      <c r="CD2163" s="14">
        <f t="shared" si="203"/>
        <v>3121.7763949833134</v>
      </c>
      <c r="CE2163" s="101"/>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0">
        <v>19.387</v>
      </c>
      <c r="BZ2164" s="121" t="str">
        <f t="shared" si="199"/>
        <v>Shipunsky Cape</v>
      </c>
      <c r="CA2164" s="14">
        <f t="shared" si="200"/>
        <v>53.1</v>
      </c>
      <c r="CB2164" s="14">
        <f t="shared" si="201"/>
        <v>160.03299999999999</v>
      </c>
      <c r="CC2164" s="14">
        <f t="shared" si="202"/>
        <v>1.2929193646034163</v>
      </c>
      <c r="CD2164" s="14">
        <f t="shared" si="203"/>
        <v>8231.6387942599158</v>
      </c>
      <c r="CE2164" s="101"/>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0">
        <v>14.079000000000001</v>
      </c>
      <c r="BZ2165" s="121" t="str">
        <f t="shared" si="199"/>
        <v>Penza</v>
      </c>
      <c r="CA2165" s="14">
        <f t="shared" si="200"/>
        <v>53.133000000000003</v>
      </c>
      <c r="CB2165" s="14">
        <f t="shared" si="201"/>
        <v>45.017000000000003</v>
      </c>
      <c r="CC2165" s="14">
        <f t="shared" si="202"/>
        <v>0.47418924637559889</v>
      </c>
      <c r="CD2165" s="14">
        <f t="shared" si="203"/>
        <v>3019.0240034679568</v>
      </c>
      <c r="CE2165" s="101"/>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0">
        <v>13.964</v>
      </c>
      <c r="BZ2166" s="121" t="str">
        <f t="shared" si="199"/>
        <v>Vawkavysk</v>
      </c>
      <c r="CA2166" s="14">
        <f t="shared" si="200"/>
        <v>53.17</v>
      </c>
      <c r="CB2166" s="14">
        <f t="shared" si="201"/>
        <v>24.45</v>
      </c>
      <c r="CC2166" s="14">
        <f t="shared" si="202"/>
        <v>0.26212669723027004</v>
      </c>
      <c r="CD2166" s="14">
        <f t="shared" si="203"/>
        <v>1668.8838832526621</v>
      </c>
      <c r="CE2166" s="101"/>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0">
        <v>15.818</v>
      </c>
      <c r="BZ2167" s="121" t="str">
        <f t="shared" si="199"/>
        <v>Syzran</v>
      </c>
      <c r="CA2167" s="14">
        <f t="shared" si="200"/>
        <v>53.183</v>
      </c>
      <c r="CB2167" s="14">
        <f t="shared" si="201"/>
        <v>48.4</v>
      </c>
      <c r="CC2167" s="14">
        <f t="shared" si="202"/>
        <v>0.50801993507176835</v>
      </c>
      <c r="CD2167" s="14">
        <f t="shared" si="203"/>
        <v>3234.4140866641656</v>
      </c>
      <c r="CE2167" s="101"/>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0">
        <v>20.027999999999999</v>
      </c>
      <c r="BZ2168" s="121" t="str">
        <f t="shared" si="199"/>
        <v>Grand Rapids</v>
      </c>
      <c r="CA2168" s="14">
        <f t="shared" si="200"/>
        <v>53.186</v>
      </c>
      <c r="CB2168" s="14">
        <f t="shared" si="201"/>
        <v>-99.268000000000001</v>
      </c>
      <c r="CC2168" s="14">
        <f t="shared" si="202"/>
        <v>0.96780270898054999</v>
      </c>
      <c r="CD2168" s="14">
        <f t="shared" si="203"/>
        <v>6161.7163007514937</v>
      </c>
      <c r="CE2168" s="101"/>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0">
        <v>17.181999999999999</v>
      </c>
      <c r="BZ2169" s="121" t="str">
        <f t="shared" si="199"/>
        <v>Kostanay</v>
      </c>
      <c r="CA2169" s="14">
        <f t="shared" si="200"/>
        <v>53.216999999999999</v>
      </c>
      <c r="CB2169" s="14">
        <f t="shared" si="201"/>
        <v>63.616999999999997</v>
      </c>
      <c r="CC2169" s="14">
        <f t="shared" si="202"/>
        <v>0.65695591442243761</v>
      </c>
      <c r="CD2169" s="14">
        <f t="shared" si="203"/>
        <v>4182.6458318512405</v>
      </c>
      <c r="CE2169" s="101"/>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0">
        <v>15.675000000000001</v>
      </c>
      <c r="BZ2170" s="121" t="str">
        <f t="shared" si="199"/>
        <v>Samara Smyshlyaevka</v>
      </c>
      <c r="CA2170" s="14">
        <f t="shared" si="200"/>
        <v>53.25</v>
      </c>
      <c r="CB2170" s="14">
        <f t="shared" si="201"/>
        <v>50.45</v>
      </c>
      <c r="CC2170" s="14">
        <f t="shared" si="202"/>
        <v>0.52816301979826852</v>
      </c>
      <c r="CD2170" s="14">
        <f t="shared" si="203"/>
        <v>3362.6592055866304</v>
      </c>
      <c r="CE2170" s="101"/>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0">
        <v>11.911</v>
      </c>
      <c r="BZ2171" s="121" t="str">
        <f t="shared" si="199"/>
        <v>Kindakun Rocks</v>
      </c>
      <c r="CA2171" s="14">
        <f t="shared" si="200"/>
        <v>53.3</v>
      </c>
      <c r="CB2171" s="14">
        <f t="shared" si="201"/>
        <v>-132.767</v>
      </c>
      <c r="CC2171" s="14">
        <f t="shared" si="202"/>
        <v>1.1860352848193008</v>
      </c>
      <c r="CD2171" s="14">
        <f t="shared" si="203"/>
        <v>7551.1391732262609</v>
      </c>
      <c r="CE2171" s="101"/>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0">
        <v>16.803000000000001</v>
      </c>
      <c r="BZ2172" s="121" t="str">
        <f t="shared" si="199"/>
        <v>Goose Bay AP-CFB Goose Bay</v>
      </c>
      <c r="CA2172" s="14">
        <f t="shared" si="200"/>
        <v>53.317</v>
      </c>
      <c r="CB2172" s="14">
        <f t="shared" si="201"/>
        <v>-60.417000000000002</v>
      </c>
      <c r="CC2172" s="14">
        <f t="shared" si="202"/>
        <v>0.62361730303585106</v>
      </c>
      <c r="CD2172" s="14">
        <f t="shared" si="203"/>
        <v>3970.3886607160885</v>
      </c>
      <c r="CE2172" s="101"/>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0">
        <v>14.583</v>
      </c>
      <c r="BZ2173" s="121" t="str">
        <f t="shared" si="199"/>
        <v>Nipawin AP</v>
      </c>
      <c r="CA2173" s="14">
        <f t="shared" si="200"/>
        <v>53.332999999999998</v>
      </c>
      <c r="CB2173" s="14">
        <f t="shared" si="201"/>
        <v>-104</v>
      </c>
      <c r="CC2173" s="14">
        <f t="shared" si="202"/>
        <v>1.0022087707545158</v>
      </c>
      <c r="CD2173" s="14">
        <f t="shared" si="203"/>
        <v>6380.7696157609362</v>
      </c>
      <c r="CE2173" s="101"/>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0">
        <v>17.45</v>
      </c>
      <c r="BZ2174" s="121" t="str">
        <f t="shared" si="199"/>
        <v>Magnitogorsk</v>
      </c>
      <c r="CA2174" s="14">
        <f t="shared" si="200"/>
        <v>53.35</v>
      </c>
      <c r="CB2174" s="14">
        <f t="shared" si="201"/>
        <v>59.082999999999998</v>
      </c>
      <c r="CC2174" s="14">
        <f t="shared" si="202"/>
        <v>0.61243408979402592</v>
      </c>
      <c r="CD2174" s="14">
        <f t="shared" si="203"/>
        <v>3899.1884184688652</v>
      </c>
      <c r="CE2174" s="101"/>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0">
        <v>22.053999999999998</v>
      </c>
      <c r="BZ2175" s="121" t="str">
        <f t="shared" si="199"/>
        <v>Muskrat Dam AP</v>
      </c>
      <c r="CA2175" s="14">
        <f t="shared" si="200"/>
        <v>53.441000000000003</v>
      </c>
      <c r="CB2175" s="14">
        <f t="shared" si="201"/>
        <v>-91.763000000000005</v>
      </c>
      <c r="CC2175" s="14">
        <f t="shared" si="202"/>
        <v>0.90477269787205195</v>
      </c>
      <c r="CD2175" s="14">
        <f t="shared" si="203"/>
        <v>5760.4226865882529</v>
      </c>
      <c r="CE2175" s="101"/>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0">
        <v>15.436</v>
      </c>
      <c r="BZ2176" s="121" t="str">
        <f t="shared" si="199"/>
        <v>Kakchik</v>
      </c>
      <c r="CA2176" s="14">
        <f t="shared" si="200"/>
        <v>53.466999999999999</v>
      </c>
      <c r="CB2176" s="14">
        <f t="shared" si="201"/>
        <v>156.03299999999999</v>
      </c>
      <c r="CC2176" s="14">
        <f t="shared" si="202"/>
        <v>1.2766201535779322</v>
      </c>
      <c r="CD2176" s="14">
        <f t="shared" si="203"/>
        <v>8127.8664930117575</v>
      </c>
      <c r="CE2176" s="101"/>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0">
        <v>20.391999999999999</v>
      </c>
      <c r="BZ2177" s="121" t="str">
        <f t="shared" si="199"/>
        <v>Dzalinda</v>
      </c>
      <c r="CA2177" s="14">
        <f t="shared" si="200"/>
        <v>53.473999999999997</v>
      </c>
      <c r="CB2177" s="14">
        <f t="shared" si="201"/>
        <v>123.907</v>
      </c>
      <c r="CC2177" s="14">
        <f t="shared" si="202"/>
        <v>1.1355123668258427</v>
      </c>
      <c r="CD2177" s="14">
        <f t="shared" si="203"/>
        <v>7229.4745565920075</v>
      </c>
      <c r="CE2177" s="101"/>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0">
        <v>18.890999999999998</v>
      </c>
      <c r="BZ2178" s="121" t="str">
        <f t="shared" si="199"/>
        <v>Alygdzher</v>
      </c>
      <c r="CA2178" s="14">
        <f t="shared" si="200"/>
        <v>53.633000000000003</v>
      </c>
      <c r="CB2178" s="14">
        <f t="shared" si="201"/>
        <v>98.216999999999999</v>
      </c>
      <c r="CC2178" s="14">
        <f t="shared" si="202"/>
        <v>0.95600236630196744</v>
      </c>
      <c r="CD2178" s="14">
        <f t="shared" si="203"/>
        <v>6086.5869761873309</v>
      </c>
      <c r="CE2178" s="101"/>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0">
        <v>13.856999999999999</v>
      </c>
      <c r="BZ2179" s="121" t="str">
        <f t="shared" si="199"/>
        <v>La Grande 4 AP</v>
      </c>
      <c r="CA2179" s="14">
        <f t="shared" si="200"/>
        <v>53.755000000000003</v>
      </c>
      <c r="CB2179" s="14">
        <f t="shared" si="201"/>
        <v>-73.674999999999997</v>
      </c>
      <c r="CC2179" s="14">
        <f t="shared" si="202"/>
        <v>0.7447730188995042</v>
      </c>
      <c r="CD2179" s="14">
        <f t="shared" si="203"/>
        <v>4741.7516073569941</v>
      </c>
      <c r="CE2179" s="101"/>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0">
        <v>16.545000000000002</v>
      </c>
      <c r="BZ2180" s="121" t="str">
        <f t="shared" si="199"/>
        <v>Ootsa Lake Skins Lake</v>
      </c>
      <c r="CA2180" s="14">
        <f t="shared" si="200"/>
        <v>53.771999999999998</v>
      </c>
      <c r="CB2180" s="14">
        <f t="shared" si="201"/>
        <v>-125.997</v>
      </c>
      <c r="CC2180" s="14">
        <f t="shared" si="202"/>
        <v>1.1422012185917798</v>
      </c>
      <c r="CD2180" s="14">
        <f t="shared" si="203"/>
        <v>7272.0605160825507</v>
      </c>
      <c r="CE2180" s="101"/>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0">
        <v>14.456</v>
      </c>
      <c r="BZ2181" s="121" t="str">
        <f t="shared" si="199"/>
        <v>Big Trout Lake AP</v>
      </c>
      <c r="CA2181" s="14">
        <f t="shared" si="200"/>
        <v>53.816000000000003</v>
      </c>
      <c r="CB2181" s="14">
        <f t="shared" si="201"/>
        <v>-89.891999999999996</v>
      </c>
      <c r="CC2181" s="14">
        <f t="shared" si="202"/>
        <v>0.88537792712206853</v>
      </c>
      <c r="CD2181" s="14">
        <f t="shared" si="203"/>
        <v>5636.9418635128632</v>
      </c>
      <c r="CE2181" s="101"/>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0">
        <v>12.019</v>
      </c>
      <c r="BZ2182" s="121" t="str">
        <f t="shared" si="199"/>
        <v>Unalaska</v>
      </c>
      <c r="CA2182" s="14">
        <f t="shared" si="200"/>
        <v>53.878999999999998</v>
      </c>
      <c r="CB2182" s="14">
        <f t="shared" si="201"/>
        <v>-166.54</v>
      </c>
      <c r="CC2182" s="14">
        <f t="shared" si="202"/>
        <v>1.2917572793728251</v>
      </c>
      <c r="CD2182" s="14">
        <f t="shared" si="203"/>
        <v>8224.2401380650608</v>
      </c>
      <c r="CE2182" s="101"/>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0">
        <v>16.646999999999998</v>
      </c>
      <c r="BZ2183" s="121" t="str">
        <f t="shared" si="199"/>
        <v>Karaftit</v>
      </c>
      <c r="CA2183" s="14">
        <f t="shared" si="200"/>
        <v>54.201999999999998</v>
      </c>
      <c r="CB2183" s="14">
        <f t="shared" si="201"/>
        <v>111.922</v>
      </c>
      <c r="CC2183" s="14">
        <f t="shared" si="202"/>
        <v>1.0492435043124286</v>
      </c>
      <c r="CD2183" s="14">
        <f t="shared" si="203"/>
        <v>6680.2259840641163</v>
      </c>
      <c r="CE2183" s="101"/>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0">
        <v>16.135000000000002</v>
      </c>
      <c r="BZ2184" s="121" t="str">
        <f t="shared" si="199"/>
        <v>Aleksandra</v>
      </c>
      <c r="CA2184" s="14">
        <f t="shared" si="200"/>
        <v>54.280999999999999</v>
      </c>
      <c r="CB2184" s="14">
        <f t="shared" si="201"/>
        <v>139.78200000000001</v>
      </c>
      <c r="CC2184" s="14">
        <f t="shared" si="202"/>
        <v>1.2052394258114656</v>
      </c>
      <c r="CD2184" s="14">
        <f t="shared" si="203"/>
        <v>7673.4063124844251</v>
      </c>
      <c r="CE2184" s="101"/>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0">
        <v>13.804</v>
      </c>
      <c r="BZ2185" s="121"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1"/>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0">
        <v>16.353999999999999</v>
      </c>
      <c r="BZ2186" s="121" t="str">
        <f t="shared" si="205"/>
        <v>Tupik</v>
      </c>
      <c r="CA2186" s="14">
        <f t="shared" si="206"/>
        <v>54.433</v>
      </c>
      <c r="CB2186" s="14">
        <f t="shared" si="207"/>
        <v>119.9</v>
      </c>
      <c r="CC2186" s="14">
        <f t="shared" si="208"/>
        <v>1.0977981386040101</v>
      </c>
      <c r="CD2186" s="14">
        <f t="shared" si="209"/>
        <v>6989.3591150372777</v>
      </c>
      <c r="CE2186" s="101"/>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0">
        <v>12.686999999999999</v>
      </c>
      <c r="BZ2187" s="121" t="str">
        <f t="shared" si="205"/>
        <v>Finner</v>
      </c>
      <c r="CA2187" s="14">
        <f t="shared" si="206"/>
        <v>54.482999999999997</v>
      </c>
      <c r="CB2187" s="14">
        <f t="shared" si="207"/>
        <v>-8.2330000000000005</v>
      </c>
      <c r="CC2187" s="14">
        <f t="shared" si="208"/>
        <v>9.9964564515945264E-2</v>
      </c>
      <c r="CD2187" s="14">
        <f t="shared" si="209"/>
        <v>636.44509460430038</v>
      </c>
      <c r="CE2187" s="101"/>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0">
        <v>11.304</v>
      </c>
      <c r="BZ2188" s="121" t="str">
        <f t="shared" si="205"/>
        <v>Grey Islet</v>
      </c>
      <c r="CA2188" s="14">
        <f t="shared" si="206"/>
        <v>54.58</v>
      </c>
      <c r="CB2188" s="14">
        <f t="shared" si="207"/>
        <v>-130.69800000000001</v>
      </c>
      <c r="CC2188" s="14">
        <f t="shared" si="208"/>
        <v>1.1560198893322682</v>
      </c>
      <c r="CD2188" s="14">
        <f t="shared" si="209"/>
        <v>7360.039944086092</v>
      </c>
      <c r="CE2188" s="101"/>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0">
        <v>11.042</v>
      </c>
      <c r="BZ2189" s="121" t="str">
        <f t="shared" si="205"/>
        <v>Baltiysk</v>
      </c>
      <c r="CA2189" s="14">
        <f t="shared" si="206"/>
        <v>54.667000000000002</v>
      </c>
      <c r="CB2189" s="14">
        <f t="shared" si="207"/>
        <v>19.966999999999999</v>
      </c>
      <c r="CC2189" s="14">
        <f t="shared" si="208"/>
        <v>0.21667891800294231</v>
      </c>
      <c r="CD2189" s="14">
        <f t="shared" si="209"/>
        <v>1379.5311882256344</v>
      </c>
      <c r="CE2189" s="101"/>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0">
        <v>17.934999999999999</v>
      </c>
      <c r="BZ2190" s="121" t="str">
        <f t="shared" si="205"/>
        <v>Tukialik Bay</v>
      </c>
      <c r="CA2190" s="14">
        <f t="shared" si="206"/>
        <v>54.716000000000001</v>
      </c>
      <c r="CB2190" s="14">
        <f t="shared" si="207"/>
        <v>-58.357999999999997</v>
      </c>
      <c r="CC2190" s="14">
        <f t="shared" si="208"/>
        <v>0.59523447345028202</v>
      </c>
      <c r="CD2190" s="14">
        <f t="shared" si="209"/>
        <v>3789.683500360552</v>
      </c>
      <c r="CE2190" s="101"/>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0">
        <v>16.035</v>
      </c>
      <c r="BZ2191" s="121" t="str">
        <f t="shared" si="205"/>
        <v>Bomnak AP</v>
      </c>
      <c r="CA2191" s="14">
        <f t="shared" si="206"/>
        <v>54.716999999999999</v>
      </c>
      <c r="CB2191" s="14">
        <f t="shared" si="207"/>
        <v>128.86699999999999</v>
      </c>
      <c r="CC2191" s="14">
        <f t="shared" si="208"/>
        <v>1.1453539339507066</v>
      </c>
      <c r="CD2191" s="14">
        <f t="shared" si="209"/>
        <v>7292.1329310886968</v>
      </c>
      <c r="CE2191" s="101"/>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0">
        <v>15.734</v>
      </c>
      <c r="BZ2192" s="121" t="str">
        <f t="shared" si="205"/>
        <v>Loksak</v>
      </c>
      <c r="CA2192" s="14">
        <f t="shared" si="206"/>
        <v>54.732999999999997</v>
      </c>
      <c r="CB2192" s="14">
        <f t="shared" si="207"/>
        <v>130.44999999999999</v>
      </c>
      <c r="CC2192" s="14">
        <f t="shared" si="208"/>
        <v>1.1534834867919421</v>
      </c>
      <c r="CD2192" s="14">
        <f t="shared" si="209"/>
        <v>7343.8914122283359</v>
      </c>
      <c r="CE2192" s="101"/>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0">
        <v>11.477</v>
      </c>
      <c r="BZ2193" s="121" t="str">
        <f t="shared" si="205"/>
        <v>Smithers Rgnl AP</v>
      </c>
      <c r="CA2193" s="14">
        <f t="shared" si="206"/>
        <v>54.825000000000003</v>
      </c>
      <c r="CB2193" s="14">
        <f t="shared" si="207"/>
        <v>-127.18300000000001</v>
      </c>
      <c r="CC2193" s="14">
        <f t="shared" si="208"/>
        <v>1.1335282763580281</v>
      </c>
      <c r="CD2193" s="14">
        <f t="shared" si="209"/>
        <v>7216.8424338832619</v>
      </c>
      <c r="CE2193" s="101"/>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0">
        <v>14.384</v>
      </c>
      <c r="BZ2194" s="121" t="str">
        <f t="shared" si="205"/>
        <v>False Pass AP</v>
      </c>
      <c r="CA2194" s="14">
        <f t="shared" si="206"/>
        <v>54.85</v>
      </c>
      <c r="CB2194" s="14">
        <f t="shared" si="207"/>
        <v>-163.417</v>
      </c>
      <c r="CC2194" s="14">
        <f t="shared" si="208"/>
        <v>1.2696765425194825</v>
      </c>
      <c r="CD2194" s="14">
        <f t="shared" si="209"/>
        <v>8083.6585557452909</v>
      </c>
      <c r="CE2194" s="101"/>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0">
        <v>15.587999999999999</v>
      </c>
      <c r="BZ2195" s="121" t="str">
        <f t="shared" si="205"/>
        <v>Jimmy Lake AWOS</v>
      </c>
      <c r="CA2195" s="14">
        <f t="shared" si="206"/>
        <v>54.908000000000001</v>
      </c>
      <c r="CB2195" s="14">
        <f t="shared" si="207"/>
        <v>-109.962</v>
      </c>
      <c r="CC2195" s="14">
        <f t="shared" si="208"/>
        <v>1.025393753318091</v>
      </c>
      <c r="CD2195" s="14">
        <f t="shared" si="209"/>
        <v>6528.38160699529</v>
      </c>
      <c r="CE2195" s="101"/>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0">
        <v>13.962</v>
      </c>
      <c r="BZ2196" s="121" t="str">
        <f t="shared" si="205"/>
        <v>Wabowden</v>
      </c>
      <c r="CA2196" s="14">
        <f t="shared" si="206"/>
        <v>54.91</v>
      </c>
      <c r="CB2196" s="14">
        <f t="shared" si="207"/>
        <v>-98.626000000000005</v>
      </c>
      <c r="CC2196" s="14">
        <f t="shared" si="208"/>
        <v>0.94306084995996764</v>
      </c>
      <c r="CD2196" s="14">
        <f t="shared" si="209"/>
        <v>6004.1921332498287</v>
      </c>
      <c r="CE2196" s="101"/>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0">
        <v>16.603000000000002</v>
      </c>
      <c r="BZ2197" s="121" t="str">
        <f t="shared" si="205"/>
        <v>Peawanuck AP</v>
      </c>
      <c r="CA2197" s="14">
        <f t="shared" si="206"/>
        <v>54.982999999999997</v>
      </c>
      <c r="CB2197" s="14">
        <f t="shared" si="207"/>
        <v>-85.433000000000007</v>
      </c>
      <c r="CC2197" s="14">
        <f t="shared" si="208"/>
        <v>0.83657926561165441</v>
      </c>
      <c r="CD2197" s="14">
        <f t="shared" si="209"/>
        <v>5326.2550827326113</v>
      </c>
      <c r="CE2197" s="101"/>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0">
        <v>13.736000000000001</v>
      </c>
      <c r="BZ2198" s="121" t="str">
        <f t="shared" si="205"/>
        <v>Buoy Donegal Bay</v>
      </c>
      <c r="CA2198" s="14">
        <f t="shared" si="206"/>
        <v>55</v>
      </c>
      <c r="CB2198" s="14">
        <f t="shared" si="207"/>
        <v>-10</v>
      </c>
      <c r="CC2198" s="14">
        <f t="shared" si="208"/>
        <v>0.11992226664423912</v>
      </c>
      <c r="CD2198" s="14">
        <f t="shared" si="209"/>
        <v>763.50993683747345</v>
      </c>
      <c r="CE2198" s="101"/>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0">
        <v>16.263999999999999</v>
      </c>
      <c r="BZ2199" s="121" t="str">
        <f t="shared" si="205"/>
        <v>Unaha</v>
      </c>
      <c r="CA2199" s="14">
        <f t="shared" si="206"/>
        <v>55.033999999999999</v>
      </c>
      <c r="CB2199" s="14">
        <f t="shared" si="207"/>
        <v>126.8</v>
      </c>
      <c r="CC2199" s="14">
        <f t="shared" si="208"/>
        <v>1.1294721122278297</v>
      </c>
      <c r="CD2199" s="14">
        <f t="shared" si="209"/>
        <v>7191.0180252433092</v>
      </c>
      <c r="CE2199" s="101"/>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0">
        <v>13.502000000000001</v>
      </c>
      <c r="BZ2200" s="121" t="str">
        <f t="shared" si="205"/>
        <v>Makkovik AP</v>
      </c>
      <c r="CA2200" s="14">
        <f t="shared" si="206"/>
        <v>55.082999999999998</v>
      </c>
      <c r="CB2200" s="14">
        <f t="shared" si="207"/>
        <v>-59.183</v>
      </c>
      <c r="CC2200" s="14">
        <f t="shared" si="208"/>
        <v>0.60094665026436078</v>
      </c>
      <c r="CD2200" s="14">
        <f t="shared" si="209"/>
        <v>3826.0512565793356</v>
      </c>
      <c r="CE2200" s="101"/>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0">
        <v>13.823</v>
      </c>
      <c r="BZ2201" s="121" t="str">
        <f t="shared" si="205"/>
        <v>Chulym</v>
      </c>
      <c r="CA2201" s="14">
        <f t="shared" si="206"/>
        <v>55.1</v>
      </c>
      <c r="CB2201" s="14">
        <f t="shared" si="207"/>
        <v>80.966999999999999</v>
      </c>
      <c r="CC2201" s="14">
        <f t="shared" si="208"/>
        <v>0.79936334132587161</v>
      </c>
      <c r="CD2201" s="14">
        <f t="shared" si="209"/>
        <v>5089.3121963453714</v>
      </c>
      <c r="CE2201" s="101"/>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0">
        <v>6.3390000000000004</v>
      </c>
      <c r="BZ2202" s="121" t="str">
        <f t="shared" si="205"/>
        <v>King Cove AP</v>
      </c>
      <c r="CA2202" s="14">
        <f t="shared" si="206"/>
        <v>55.116999999999997</v>
      </c>
      <c r="CB2202" s="14">
        <f t="shared" si="207"/>
        <v>-162.27000000000001</v>
      </c>
      <c r="CC2202" s="14">
        <f t="shared" si="208"/>
        <v>1.2628811701041429</v>
      </c>
      <c r="CD2202" s="14">
        <f t="shared" si="209"/>
        <v>8040.3944104884749</v>
      </c>
      <c r="CE2202" s="101"/>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0">
        <v>14.481999999999999</v>
      </c>
      <c r="BZ2203" s="121" t="str">
        <f t="shared" si="205"/>
        <v>Kalakan</v>
      </c>
      <c r="CA2203" s="14">
        <f t="shared" si="206"/>
        <v>55.116999999999997</v>
      </c>
      <c r="CB2203" s="14">
        <f t="shared" si="207"/>
        <v>116.767</v>
      </c>
      <c r="CC2203" s="14">
        <f t="shared" si="208"/>
        <v>1.0688889909539732</v>
      </c>
      <c r="CD2203" s="14">
        <f t="shared" si="209"/>
        <v>6805.3030417662076</v>
      </c>
      <c r="CE2203" s="101"/>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0">
        <v>9.734</v>
      </c>
      <c r="BZ2204" s="121" t="str">
        <f t="shared" si="205"/>
        <v>Vitebsk Vostochny AP</v>
      </c>
      <c r="CA2204" s="14">
        <f t="shared" si="206"/>
        <v>55.127000000000002</v>
      </c>
      <c r="CB2204" s="14">
        <f t="shared" si="207"/>
        <v>30.35</v>
      </c>
      <c r="CC2204" s="14">
        <f t="shared" si="208"/>
        <v>0.32105055699488544</v>
      </c>
      <c r="CD2204" s="14">
        <f t="shared" si="209"/>
        <v>2044.0348348317018</v>
      </c>
      <c r="CE2204" s="101"/>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0">
        <v>11.441000000000001</v>
      </c>
      <c r="BZ2205" s="121" t="str">
        <f t="shared" si="205"/>
        <v>La Ronge AP</v>
      </c>
      <c r="CA2205" s="14">
        <f t="shared" si="206"/>
        <v>55.15</v>
      </c>
      <c r="CB2205" s="14">
        <f t="shared" si="207"/>
        <v>-105.267</v>
      </c>
      <c r="CC2205" s="14">
        <f t="shared" si="208"/>
        <v>0.9894148937415258</v>
      </c>
      <c r="CD2205" s="14">
        <f t="shared" si="209"/>
        <v>6299.3147491757936</v>
      </c>
      <c r="CE2205" s="101"/>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0">
        <v>9.8840000000000003</v>
      </c>
      <c r="BZ2206" s="121" t="str">
        <f t="shared" si="205"/>
        <v>Vyazma</v>
      </c>
      <c r="CA2206" s="14">
        <f t="shared" si="206"/>
        <v>55.167000000000002</v>
      </c>
      <c r="CB2206" s="14">
        <f t="shared" si="207"/>
        <v>34.4</v>
      </c>
      <c r="CC2206" s="14">
        <f t="shared" si="208"/>
        <v>0.3613600882952745</v>
      </c>
      <c r="CD2206" s="14">
        <f t="shared" si="209"/>
        <v>2300.6738107143901</v>
      </c>
      <c r="CE2206" s="101"/>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0">
        <v>14.315</v>
      </c>
      <c r="BZ2207" s="121" t="str">
        <f t="shared" si="205"/>
        <v>Srednayaya Nyukzha</v>
      </c>
      <c r="CA2207" s="14">
        <f t="shared" si="206"/>
        <v>55.167000000000002</v>
      </c>
      <c r="CB2207" s="14">
        <f t="shared" si="207"/>
        <v>123.5</v>
      </c>
      <c r="CC2207" s="14">
        <f t="shared" si="208"/>
        <v>1.1089405391237706</v>
      </c>
      <c r="CD2207" s="14">
        <f t="shared" si="209"/>
        <v>7060.2995146404464</v>
      </c>
      <c r="CE2207" s="101"/>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0">
        <v>10.664</v>
      </c>
      <c r="BZ2208" s="121" t="str">
        <f t="shared" si="205"/>
        <v>Poretskoye</v>
      </c>
      <c r="CA2208" s="14">
        <f t="shared" si="206"/>
        <v>55.183</v>
      </c>
      <c r="CB2208" s="14">
        <f t="shared" si="207"/>
        <v>46.332999999999998</v>
      </c>
      <c r="CC2208" s="14">
        <f t="shared" si="208"/>
        <v>0.47897418591994279</v>
      </c>
      <c r="CD2208" s="14">
        <f t="shared" si="209"/>
        <v>3049.4883116527844</v>
      </c>
      <c r="CE2208" s="101"/>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0">
        <v>12.098000000000001</v>
      </c>
      <c r="BZ2209" s="121" t="str">
        <f t="shared" si="205"/>
        <v>Bakaly</v>
      </c>
      <c r="CA2209" s="14">
        <f t="shared" si="206"/>
        <v>55.183</v>
      </c>
      <c r="CB2209" s="14">
        <f t="shared" si="207"/>
        <v>53.8</v>
      </c>
      <c r="CC2209" s="14">
        <f t="shared" si="208"/>
        <v>0.55114953779362363</v>
      </c>
      <c r="CD2209" s="14">
        <f t="shared" si="209"/>
        <v>3509.0076310613763</v>
      </c>
      <c r="CE2209" s="101"/>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0">
        <v>12.516999999999999</v>
      </c>
      <c r="BZ2210" s="121" t="str">
        <f t="shared" si="205"/>
        <v>Nikolskoye Beringa Island</v>
      </c>
      <c r="CA2210" s="14">
        <f t="shared" si="206"/>
        <v>55.198999999999998</v>
      </c>
      <c r="CB2210" s="14">
        <f t="shared" si="207"/>
        <v>166.001</v>
      </c>
      <c r="CC2210" s="14">
        <f t="shared" si="208"/>
        <v>1.2684652641063932</v>
      </c>
      <c r="CD2210" s="14">
        <f t="shared" si="209"/>
        <v>8075.9467009701139</v>
      </c>
      <c r="CE2210" s="101"/>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0">
        <v>12.977</v>
      </c>
      <c r="BZ2211" s="121" t="str">
        <f t="shared" si="205"/>
        <v>Tsentralny Rudnik</v>
      </c>
      <c r="CA2211" s="14">
        <f t="shared" si="206"/>
        <v>55.216999999999999</v>
      </c>
      <c r="CB2211" s="14">
        <f t="shared" si="207"/>
        <v>87.65</v>
      </c>
      <c r="CC2211" s="14">
        <f t="shared" si="208"/>
        <v>0.85434483272146522</v>
      </c>
      <c r="CD2211" s="14">
        <f t="shared" si="209"/>
        <v>5439.3632435559302</v>
      </c>
      <c r="CE2211" s="101"/>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0">
        <v>13.904999999999999</v>
      </c>
      <c r="BZ2212" s="121" t="str">
        <f t="shared" si="205"/>
        <v>Makushino</v>
      </c>
      <c r="CA2212" s="14">
        <f t="shared" si="206"/>
        <v>55.25</v>
      </c>
      <c r="CB2212" s="14">
        <f t="shared" si="207"/>
        <v>67.3</v>
      </c>
      <c r="CC2212" s="14">
        <f t="shared" si="208"/>
        <v>0.67710850877285256</v>
      </c>
      <c r="CD2212" s="14">
        <f t="shared" si="209"/>
        <v>4310.9514957630372</v>
      </c>
      <c r="CE2212" s="101"/>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0">
        <v>11.834</v>
      </c>
      <c r="BZ2213" s="121" t="str">
        <f t="shared" si="205"/>
        <v>Kemerovo AP</v>
      </c>
      <c r="CA2213" s="14">
        <f t="shared" si="206"/>
        <v>55.27</v>
      </c>
      <c r="CB2213" s="14">
        <f t="shared" si="207"/>
        <v>86.106999999999999</v>
      </c>
      <c r="CC2213" s="14">
        <f t="shared" si="208"/>
        <v>0.84109873559090287</v>
      </c>
      <c r="CD2213" s="14">
        <f t="shared" si="209"/>
        <v>5355.0292239738837</v>
      </c>
      <c r="CE2213" s="101"/>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0">
        <v>12.005000000000001</v>
      </c>
      <c r="BZ2214" s="121" t="str">
        <f t="shared" si="205"/>
        <v>Slave Lake AP</v>
      </c>
      <c r="CA2214" s="14">
        <f t="shared" si="206"/>
        <v>55.292999999999999</v>
      </c>
      <c r="CB2214" s="14">
        <f t="shared" si="207"/>
        <v>-114.777</v>
      </c>
      <c r="CC2214" s="14">
        <f t="shared" si="208"/>
        <v>1.0525245701198633</v>
      </c>
      <c r="CD2214" s="14">
        <f t="shared" si="209"/>
        <v>6701.115568771731</v>
      </c>
      <c r="CE2214" s="101"/>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0">
        <v>9.2850000000000001</v>
      </c>
      <c r="BZ2215" s="121" t="str">
        <f t="shared" si="205"/>
        <v>Hammer Odde Lighthouse</v>
      </c>
      <c r="CA2215" s="14">
        <f t="shared" si="206"/>
        <v>55.298000000000002</v>
      </c>
      <c r="CB2215" s="14">
        <f t="shared" si="207"/>
        <v>14.772</v>
      </c>
      <c r="CC2215" s="14">
        <f t="shared" si="208"/>
        <v>0.16793596400543601</v>
      </c>
      <c r="CD2215" s="14">
        <f t="shared" si="209"/>
        <v>1069.1990808588521</v>
      </c>
      <c r="CE2215" s="101"/>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0">
        <v>11.576000000000001</v>
      </c>
      <c r="BZ2216" s="121" t="str">
        <f t="shared" si="205"/>
        <v>Chany</v>
      </c>
      <c r="CA2216" s="14">
        <f t="shared" si="206"/>
        <v>55.3</v>
      </c>
      <c r="CB2216" s="14">
        <f t="shared" si="207"/>
        <v>76.75</v>
      </c>
      <c r="CC2216" s="14">
        <f t="shared" si="208"/>
        <v>0.76115532460093749</v>
      </c>
      <c r="CD2216" s="14">
        <f t="shared" si="209"/>
        <v>4846.0529480618006</v>
      </c>
      <c r="CE2216" s="101"/>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0">
        <v>13.82</v>
      </c>
      <c r="BZ2217" s="121" t="str">
        <f t="shared" si="205"/>
        <v>Ubinskoye</v>
      </c>
      <c r="CA2217" s="14">
        <f t="shared" si="206"/>
        <v>55.3</v>
      </c>
      <c r="CB2217" s="14">
        <f t="shared" si="207"/>
        <v>79.617000000000004</v>
      </c>
      <c r="CC2217" s="14">
        <f t="shared" si="208"/>
        <v>0.78600441052707271</v>
      </c>
      <c r="CD2217" s="14">
        <f t="shared" si="209"/>
        <v>5004.2597978557278</v>
      </c>
      <c r="CE2217" s="101"/>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0">
        <v>13.08</v>
      </c>
      <c r="BZ2218" s="121" t="str">
        <f t="shared" si="205"/>
        <v>Balandino Chelyabinsk Intl AP</v>
      </c>
      <c r="CA2218" s="14">
        <f t="shared" si="206"/>
        <v>55.305999999999997</v>
      </c>
      <c r="CB2218" s="14">
        <f t="shared" si="207"/>
        <v>61.503</v>
      </c>
      <c r="CC2218" s="14">
        <f t="shared" si="208"/>
        <v>0.62326767796862625</v>
      </c>
      <c r="CD2218" s="14">
        <f t="shared" si="209"/>
        <v>3968.1627003463968</v>
      </c>
      <c r="CE2218" s="101"/>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0">
        <v>12.346</v>
      </c>
      <c r="BZ2219" s="121" t="str">
        <f t="shared" si="205"/>
        <v>Kolyvan</v>
      </c>
      <c r="CA2219" s="14">
        <f t="shared" si="206"/>
        <v>55.322000000000003</v>
      </c>
      <c r="CB2219" s="14">
        <f t="shared" si="207"/>
        <v>82.739000000000004</v>
      </c>
      <c r="CC2219" s="14">
        <f t="shared" si="208"/>
        <v>0.81242498714884948</v>
      </c>
      <c r="CD2219" s="14">
        <f t="shared" si="209"/>
        <v>5172.4718684926656</v>
      </c>
      <c r="CE2219" s="101"/>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0">
        <v>13.976000000000001</v>
      </c>
      <c r="BZ2220" s="121" t="str">
        <f t="shared" si="205"/>
        <v>Border</v>
      </c>
      <c r="CA2220" s="14">
        <f t="shared" si="206"/>
        <v>55.33</v>
      </c>
      <c r="CB2220" s="14">
        <f t="shared" si="207"/>
        <v>-63.22</v>
      </c>
      <c r="CC2220" s="14">
        <f t="shared" si="208"/>
        <v>0.63721756035551047</v>
      </c>
      <c r="CD2220" s="14">
        <f t="shared" si="209"/>
        <v>4056.9775144600835</v>
      </c>
      <c r="CE2220" s="101"/>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0">
        <v>9.0310000000000006</v>
      </c>
      <c r="BZ2221" s="121" t="str">
        <f t="shared" si="205"/>
        <v>Vyksa</v>
      </c>
      <c r="CA2221" s="14">
        <f t="shared" si="206"/>
        <v>55.332999999999998</v>
      </c>
      <c r="CB2221" s="14">
        <f t="shared" si="207"/>
        <v>42.116999999999997</v>
      </c>
      <c r="CC2221" s="14">
        <f t="shared" si="208"/>
        <v>0.43726305133792337</v>
      </c>
      <c r="CD2221" s="14">
        <f t="shared" si="209"/>
        <v>2783.925738318394</v>
      </c>
      <c r="CE2221" s="101"/>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0">
        <v>13.388999999999999</v>
      </c>
      <c r="BZ2222" s="121" t="str">
        <f t="shared" si="205"/>
        <v>Barabinsk</v>
      </c>
      <c r="CA2222" s="14">
        <f t="shared" si="206"/>
        <v>55.332999999999998</v>
      </c>
      <c r="CB2222" s="14">
        <f t="shared" si="207"/>
        <v>78.367000000000004</v>
      </c>
      <c r="CC2222" s="14">
        <f t="shared" si="208"/>
        <v>0.77493408194420321</v>
      </c>
      <c r="CD2222" s="14">
        <f t="shared" si="209"/>
        <v>4933.7782591590703</v>
      </c>
      <c r="CE2222" s="101"/>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0">
        <v>11.670999999999999</v>
      </c>
      <c r="BZ2223" s="121" t="str">
        <f t="shared" si="205"/>
        <v>Shchetinkino</v>
      </c>
      <c r="CA2223" s="14">
        <f t="shared" si="206"/>
        <v>55.35</v>
      </c>
      <c r="CB2223" s="14">
        <f t="shared" si="207"/>
        <v>92.1</v>
      </c>
      <c r="CC2223" s="14">
        <f t="shared" si="208"/>
        <v>0.88896201993072776</v>
      </c>
      <c r="CD2223" s="14">
        <f t="shared" si="209"/>
        <v>5659.7607323562697</v>
      </c>
      <c r="CE2223" s="101"/>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0">
        <v>9.4670000000000005</v>
      </c>
      <c r="BZ2224" s="121" t="str">
        <f t="shared" si="205"/>
        <v>Sharkaushchyna</v>
      </c>
      <c r="CA2224" s="14">
        <f t="shared" si="206"/>
        <v>55.363</v>
      </c>
      <c r="CB2224" s="14">
        <f t="shared" si="207"/>
        <v>27.457000000000001</v>
      </c>
      <c r="CC2224" s="14">
        <f t="shared" si="208"/>
        <v>0.29228745573561321</v>
      </c>
      <c r="CD2224" s="14">
        <f t="shared" si="209"/>
        <v>1860.908596141885</v>
      </c>
      <c r="CE2224" s="101"/>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0">
        <v>10.38</v>
      </c>
      <c r="BZ2225" s="121" t="str">
        <f t="shared" si="205"/>
        <v>Malin Head</v>
      </c>
      <c r="CA2225" s="14">
        <f t="shared" si="206"/>
        <v>55.366999999999997</v>
      </c>
      <c r="CB2225" s="14">
        <f t="shared" si="207"/>
        <v>-7.3330000000000002</v>
      </c>
      <c r="CC2225" s="14">
        <f t="shared" si="208"/>
        <v>0.10095886327536052</v>
      </c>
      <c r="CD2225" s="14">
        <f t="shared" si="209"/>
        <v>642.7755034953434</v>
      </c>
      <c r="CE2225" s="101"/>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0">
        <v>10.467000000000001</v>
      </c>
      <c r="BZ2226" s="121" t="str">
        <f t="shared" si="205"/>
        <v>Arzamas</v>
      </c>
      <c r="CA2226" s="14">
        <f t="shared" si="206"/>
        <v>55.366999999999997</v>
      </c>
      <c r="CB2226" s="14">
        <f t="shared" si="207"/>
        <v>43.783000000000001</v>
      </c>
      <c r="CC2226" s="14">
        <f t="shared" si="208"/>
        <v>0.45347325773329195</v>
      </c>
      <c r="CD2226" s="14">
        <f t="shared" si="209"/>
        <v>2887.131373163229</v>
      </c>
      <c r="CE2226" s="101"/>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0">
        <v>11.250999999999999</v>
      </c>
      <c r="BZ2227" s="121" t="str">
        <f t="shared" si="205"/>
        <v>High Prairie AgDM</v>
      </c>
      <c r="CA2227" s="14">
        <f t="shared" si="206"/>
        <v>55.383000000000003</v>
      </c>
      <c r="CB2227" s="14">
        <f t="shared" si="207"/>
        <v>-116.467</v>
      </c>
      <c r="CC2227" s="14">
        <f t="shared" si="208"/>
        <v>1.062142805151608</v>
      </c>
      <c r="CD2227" s="14">
        <f t="shared" si="209"/>
        <v>6762.3520532634802</v>
      </c>
      <c r="CE2227" s="101"/>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0">
        <v>12.763</v>
      </c>
      <c r="BZ2228" s="121" t="str">
        <f t="shared" si="205"/>
        <v>Tanguy</v>
      </c>
      <c r="CA2228" s="14">
        <f t="shared" si="206"/>
        <v>55.383000000000003</v>
      </c>
      <c r="CB2228" s="14">
        <f t="shared" si="207"/>
        <v>101.033</v>
      </c>
      <c r="CC2228" s="14">
        <f t="shared" si="208"/>
        <v>0.95724163361593273</v>
      </c>
      <c r="CD2228" s="14">
        <f t="shared" si="209"/>
        <v>6094.477028094183</v>
      </c>
      <c r="CE2228" s="101"/>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0">
        <v>8.8480000000000008</v>
      </c>
      <c r="BZ2229" s="121" t="str">
        <f t="shared" si="205"/>
        <v>Raseiniai</v>
      </c>
      <c r="CA2229" s="14">
        <f t="shared" si="206"/>
        <v>55.395000000000003</v>
      </c>
      <c r="CB2229" s="14">
        <f t="shared" si="207"/>
        <v>23.15</v>
      </c>
      <c r="CC2229" s="14">
        <f t="shared" si="208"/>
        <v>0.24972670648001524</v>
      </c>
      <c r="CD2229" s="14">
        <f t="shared" si="209"/>
        <v>1589.9367751013579</v>
      </c>
      <c r="CE2229" s="101"/>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0">
        <v>11.446</v>
      </c>
      <c r="BZ2230" s="121" t="str">
        <f t="shared" si="205"/>
        <v>Birsk</v>
      </c>
      <c r="CA2230" s="14">
        <f t="shared" si="206"/>
        <v>55.417000000000002</v>
      </c>
      <c r="CB2230" s="14">
        <f t="shared" si="207"/>
        <v>55.533000000000001</v>
      </c>
      <c r="CC2230" s="14">
        <f t="shared" si="208"/>
        <v>0.56650473872679463</v>
      </c>
      <c r="CD2230" s="14">
        <f t="shared" si="209"/>
        <v>3606.7696966283324</v>
      </c>
      <c r="CE2230" s="101"/>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0">
        <v>11.595000000000001</v>
      </c>
      <c r="BZ2231" s="121" t="str">
        <f t="shared" si="205"/>
        <v>Boulmer</v>
      </c>
      <c r="CA2231" s="14">
        <f t="shared" si="206"/>
        <v>55.423999999999999</v>
      </c>
      <c r="CB2231" s="14">
        <f t="shared" si="207"/>
        <v>-1.603</v>
      </c>
      <c r="CC2231" s="14">
        <f t="shared" si="208"/>
        <v>7.0240395981502529E-2</v>
      </c>
      <c r="CD2231" s="14">
        <f t="shared" si="209"/>
        <v>447.20002214744977</v>
      </c>
      <c r="CE2231" s="101"/>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0">
        <v>11.455</v>
      </c>
      <c r="BZ2232" s="121" t="str">
        <f t="shared" si="205"/>
        <v>Campbeltown AP</v>
      </c>
      <c r="CA2232" s="14">
        <f t="shared" si="206"/>
        <v>55.436999999999998</v>
      </c>
      <c r="CB2232" s="14">
        <f t="shared" si="207"/>
        <v>-5.6859999999999999</v>
      </c>
      <c r="CC2232" s="14">
        <f t="shared" si="208"/>
        <v>8.9884949740035844E-2</v>
      </c>
      <c r="CD2232" s="14">
        <f t="shared" si="209"/>
        <v>572.27114045672533</v>
      </c>
      <c r="CE2232" s="101"/>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0">
        <v>14.263999999999999</v>
      </c>
      <c r="BZ2233" s="121" t="str">
        <f t="shared" si="205"/>
        <v>Ilyinka</v>
      </c>
      <c r="CA2233" s="14">
        <f t="shared" si="206"/>
        <v>55.45</v>
      </c>
      <c r="CB2233" s="14">
        <f t="shared" si="207"/>
        <v>69.316999999999993</v>
      </c>
      <c r="CC2233" s="14">
        <f t="shared" si="208"/>
        <v>0.6939929121287991</v>
      </c>
      <c r="CD2233" s="14">
        <f t="shared" si="209"/>
        <v>4418.4495451293051</v>
      </c>
      <c r="CE2233" s="101"/>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0">
        <v>12.875999999999999</v>
      </c>
      <c r="BZ2234" s="121" t="str">
        <f t="shared" si="205"/>
        <v>Kurgan AP</v>
      </c>
      <c r="CA2234" s="14">
        <f t="shared" si="206"/>
        <v>55.466999999999999</v>
      </c>
      <c r="CB2234" s="14">
        <f t="shared" si="207"/>
        <v>65.400000000000006</v>
      </c>
      <c r="CC2234" s="14">
        <f t="shared" si="208"/>
        <v>0.65826594051598308</v>
      </c>
      <c r="CD2234" s="14">
        <f t="shared" si="209"/>
        <v>4190.9863841767374</v>
      </c>
      <c r="CE2234" s="101"/>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0">
        <v>13.523999999999999</v>
      </c>
      <c r="BZ2235" s="121" t="str">
        <f t="shared" si="205"/>
        <v>Uakit</v>
      </c>
      <c r="CA2235" s="14">
        <f t="shared" si="206"/>
        <v>55.466999999999999</v>
      </c>
      <c r="CB2235" s="14">
        <f t="shared" si="207"/>
        <v>113.617</v>
      </c>
      <c r="CC2235" s="14">
        <f t="shared" si="208"/>
        <v>1.0439930572648268</v>
      </c>
      <c r="CD2235" s="14">
        <f t="shared" si="209"/>
        <v>6646.7979259906697</v>
      </c>
      <c r="CE2235" s="101"/>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0">
        <v>9.5860000000000003</v>
      </c>
      <c r="BZ2236" s="121" t="str">
        <f t="shared" si="205"/>
        <v>Polatsk</v>
      </c>
      <c r="CA2236" s="14">
        <f t="shared" si="206"/>
        <v>55.475000000000001</v>
      </c>
      <c r="CB2236" s="14">
        <f t="shared" si="207"/>
        <v>28.751999999999999</v>
      </c>
      <c r="CC2236" s="14">
        <f t="shared" si="208"/>
        <v>0.30516121981601924</v>
      </c>
      <c r="CD2236" s="14">
        <f t="shared" si="209"/>
        <v>1942.8720802799121</v>
      </c>
      <c r="CE2236" s="101"/>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0">
        <v>11.358000000000001</v>
      </c>
      <c r="BZ2237" s="121" t="str">
        <f t="shared" si="205"/>
        <v>Odense AP</v>
      </c>
      <c r="CA2237" s="14">
        <f t="shared" si="206"/>
        <v>55.475000000000001</v>
      </c>
      <c r="CB2237" s="14">
        <f t="shared" si="207"/>
        <v>10.331</v>
      </c>
      <c r="CC2237" s="14">
        <f t="shared" si="208"/>
        <v>0.1284349126821541</v>
      </c>
      <c r="CD2237" s="14">
        <f t="shared" si="209"/>
        <v>817.70746012153188</v>
      </c>
      <c r="CE2237" s="101"/>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0">
        <v>14.114000000000001</v>
      </c>
      <c r="BZ2238" s="121" t="str">
        <f t="shared" si="205"/>
        <v>Yana</v>
      </c>
      <c r="CA2238" s="14">
        <f t="shared" si="206"/>
        <v>55.482999999999997</v>
      </c>
      <c r="CB2238" s="14">
        <f t="shared" si="207"/>
        <v>134.333</v>
      </c>
      <c r="CC2238" s="14">
        <f t="shared" si="208"/>
        <v>1.1615847746936199</v>
      </c>
      <c r="CD2238" s="14">
        <f t="shared" si="209"/>
        <v>7395.4699387788878</v>
      </c>
      <c r="CE2238" s="101"/>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0">
        <v>9.8040000000000003</v>
      </c>
      <c r="BZ2239" s="121" t="str">
        <f t="shared" si="205"/>
        <v>Utena</v>
      </c>
      <c r="CA2239" s="14">
        <f t="shared" si="206"/>
        <v>55.515000000000001</v>
      </c>
      <c r="CB2239" s="14">
        <f t="shared" si="207"/>
        <v>25.59</v>
      </c>
      <c r="CC2239" s="14">
        <f t="shared" si="208"/>
        <v>0.27396456795402963</v>
      </c>
      <c r="CD2239" s="14">
        <f t="shared" si="209"/>
        <v>1744.2521378854815</v>
      </c>
      <c r="CE2239" s="101"/>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0">
        <v>10.260999999999999</v>
      </c>
      <c r="BZ2240" s="121" t="str">
        <f t="shared" si="205"/>
        <v>Mozhaysk</v>
      </c>
      <c r="CA2240" s="14">
        <f t="shared" si="206"/>
        <v>55.517000000000003</v>
      </c>
      <c r="CB2240" s="14">
        <f t="shared" si="207"/>
        <v>36</v>
      </c>
      <c r="CC2240" s="14">
        <f t="shared" si="208"/>
        <v>0.37673562829804569</v>
      </c>
      <c r="CD2240" s="14">
        <f t="shared" si="209"/>
        <v>2398.5653691785401</v>
      </c>
      <c r="CE2240" s="101"/>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0">
        <v>9.9589999999999996</v>
      </c>
      <c r="BZ2241" s="121" t="str">
        <f t="shared" si="205"/>
        <v>Malmo AP-Sturup</v>
      </c>
      <c r="CA2241" s="14">
        <f t="shared" si="206"/>
        <v>55.523000000000003</v>
      </c>
      <c r="CB2241" s="14">
        <f t="shared" si="207"/>
        <v>13.379</v>
      </c>
      <c r="CC2241" s="14">
        <f t="shared" si="208"/>
        <v>0.15617452008247604</v>
      </c>
      <c r="CD2241" s="14">
        <f t="shared" si="209"/>
        <v>994.31741327516136</v>
      </c>
      <c r="CE2241" s="101"/>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0">
        <v>10.112</v>
      </c>
      <c r="BZ2242" s="121" t="str">
        <f t="shared" si="205"/>
        <v>Esbjerg AP</v>
      </c>
      <c r="CA2242" s="14">
        <f t="shared" si="206"/>
        <v>55.527999999999999</v>
      </c>
      <c r="CB2242" s="14">
        <f t="shared" si="207"/>
        <v>8.5630000000000006</v>
      </c>
      <c r="CC2242" s="14">
        <f t="shared" si="208"/>
        <v>0.11399098334969589</v>
      </c>
      <c r="CD2242" s="14">
        <f t="shared" si="209"/>
        <v>725.74719385149922</v>
      </c>
      <c r="CE2242" s="101"/>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0">
        <v>10.127000000000001</v>
      </c>
      <c r="BZ2243" s="121" t="str">
        <f t="shared" si="205"/>
        <v>Sergach</v>
      </c>
      <c r="CA2243" s="14">
        <f t="shared" si="206"/>
        <v>55.533000000000001</v>
      </c>
      <c r="CB2243" s="14">
        <f t="shared" si="207"/>
        <v>45.5</v>
      </c>
      <c r="CC2243" s="14">
        <f t="shared" si="208"/>
        <v>0.4696761389943816</v>
      </c>
      <c r="CD2243" s="14">
        <f t="shared" si="209"/>
        <v>2990.2903710242317</v>
      </c>
      <c r="CE2243" s="101"/>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0">
        <v>12.840999999999999</v>
      </c>
      <c r="BZ2244" s="121" t="str">
        <f t="shared" si="205"/>
        <v>Sharypovo</v>
      </c>
      <c r="CA2244" s="14">
        <f t="shared" si="206"/>
        <v>55.533000000000001</v>
      </c>
      <c r="CB2244" s="14">
        <f t="shared" si="207"/>
        <v>89.2</v>
      </c>
      <c r="CC2244" s="14">
        <f t="shared" si="208"/>
        <v>0.86383396904637244</v>
      </c>
      <c r="CD2244" s="14">
        <f t="shared" si="209"/>
        <v>5499.7777944046502</v>
      </c>
      <c r="CE2244" s="101"/>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0">
        <v>12.849</v>
      </c>
      <c r="BZ2245" s="121" t="str">
        <f t="shared" si="205"/>
        <v>Island Falls</v>
      </c>
      <c r="CA2245" s="14">
        <f t="shared" si="206"/>
        <v>55.533000000000001</v>
      </c>
      <c r="CB2245" s="14">
        <f t="shared" si="207"/>
        <v>-102.35</v>
      </c>
      <c r="CC2245" s="14">
        <f t="shared" si="208"/>
        <v>0.96371498567123648</v>
      </c>
      <c r="CD2245" s="14">
        <f t="shared" si="209"/>
        <v>6135.6909640643398</v>
      </c>
      <c r="CE2245" s="101"/>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0">
        <v>9.4410000000000007</v>
      </c>
      <c r="BZ2246" s="121" t="str">
        <f t="shared" si="205"/>
        <v>Nizhnekamsk Begishevo AP</v>
      </c>
      <c r="CA2246" s="14">
        <f t="shared" si="206"/>
        <v>55.564999999999998</v>
      </c>
      <c r="CB2246" s="14">
        <f t="shared" si="207"/>
        <v>52.093000000000004</v>
      </c>
      <c r="CC2246" s="14">
        <f t="shared" si="208"/>
        <v>0.53305991892159721</v>
      </c>
      <c r="CD2246" s="14">
        <f t="shared" si="209"/>
        <v>3393.8363276088803</v>
      </c>
      <c r="CE2246" s="101"/>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0">
        <v>12.75</v>
      </c>
      <c r="BZ2247" s="121" t="str">
        <f t="shared" si="205"/>
        <v>Nazyvayevsk</v>
      </c>
      <c r="CA2247" s="14">
        <f t="shared" si="206"/>
        <v>55.567</v>
      </c>
      <c r="CB2247" s="14">
        <f t="shared" si="207"/>
        <v>71.367000000000004</v>
      </c>
      <c r="CC2247" s="14">
        <f t="shared" si="208"/>
        <v>0.71152338776880142</v>
      </c>
      <c r="CD2247" s="14">
        <f t="shared" si="209"/>
        <v>4530.0609474415724</v>
      </c>
      <c r="CE2247" s="101"/>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0">
        <v>8.9580000000000002</v>
      </c>
      <c r="BZ2248" s="121" t="str">
        <f t="shared" si="205"/>
        <v>Klawock AP</v>
      </c>
      <c r="CA2248" s="14">
        <f t="shared" si="206"/>
        <v>55.567</v>
      </c>
      <c r="CB2248" s="14">
        <f t="shared" si="207"/>
        <v>-133.06700000000001</v>
      </c>
      <c r="CC2248" s="14">
        <f t="shared" si="208"/>
        <v>1.1531902759333876</v>
      </c>
      <c r="CD2248" s="14">
        <f t="shared" si="209"/>
        <v>7342.0246245969856</v>
      </c>
      <c r="CE2248" s="101"/>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0">
        <v>12.291</v>
      </c>
      <c r="BZ2249" s="121"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1"/>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0">
        <v>8.1639999999999997</v>
      </c>
      <c r="BZ2250" s="121" t="str">
        <f t="shared" si="211"/>
        <v>Moscow Vnukovo AP</v>
      </c>
      <c r="CA2250" s="14">
        <f t="shared" si="212"/>
        <v>55.591999999999999</v>
      </c>
      <c r="CB2250" s="14">
        <f t="shared" si="213"/>
        <v>37.261000000000003</v>
      </c>
      <c r="CC2250" s="14">
        <f t="shared" si="214"/>
        <v>0.38903119267725272</v>
      </c>
      <c r="CD2250" s="14">
        <f t="shared" si="215"/>
        <v>2476.8476252202736</v>
      </c>
      <c r="CE2250" s="101"/>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0">
        <v>10.771000000000001</v>
      </c>
      <c r="BZ2251" s="121"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1"/>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0">
        <v>10.025</v>
      </c>
      <c r="BZ2252" s="121" t="str">
        <f t="shared" si="211"/>
        <v>Saughall</v>
      </c>
      <c r="CA2252" s="14">
        <f t="shared" si="212"/>
        <v>55.6</v>
      </c>
      <c r="CB2252" s="14">
        <f t="shared" si="213"/>
        <v>-4.2169999999999996</v>
      </c>
      <c r="CC2252" s="14">
        <f t="shared" si="214"/>
        <v>8.329196294648844E-2</v>
      </c>
      <c r="CD2252" s="14">
        <f t="shared" si="215"/>
        <v>530.29552515881778</v>
      </c>
      <c r="CE2252" s="101"/>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0">
        <v>9.9280000000000008</v>
      </c>
      <c r="BZ2253" s="121" t="str">
        <f t="shared" si="211"/>
        <v>Gus Khrustainy</v>
      </c>
      <c r="CA2253" s="14">
        <f t="shared" si="212"/>
        <v>55.6</v>
      </c>
      <c r="CB2253" s="14">
        <f t="shared" si="213"/>
        <v>40.65</v>
      </c>
      <c r="CC2253" s="14">
        <f t="shared" si="214"/>
        <v>0.42223251941673462</v>
      </c>
      <c r="CD2253" s="14">
        <f t="shared" si="215"/>
        <v>2688.2307452290379</v>
      </c>
      <c r="CE2253" s="101"/>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0">
        <v>11.593999999999999</v>
      </c>
      <c r="BZ2254" s="121" t="str">
        <f t="shared" si="211"/>
        <v>Sargatskoye</v>
      </c>
      <c r="CA2254" s="14">
        <f t="shared" si="212"/>
        <v>55.6</v>
      </c>
      <c r="CB2254" s="14">
        <f t="shared" si="213"/>
        <v>73.483000000000004</v>
      </c>
      <c r="CC2254" s="14">
        <f t="shared" si="214"/>
        <v>0.73005127053437002</v>
      </c>
      <c r="CD2254" s="14">
        <f t="shared" si="215"/>
        <v>4648.0225487014732</v>
      </c>
      <c r="CE2254" s="101"/>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0">
        <v>9.7560000000000002</v>
      </c>
      <c r="BZ2255" s="121" t="str">
        <f t="shared" si="211"/>
        <v>Kazan AP</v>
      </c>
      <c r="CA2255" s="14">
        <f t="shared" si="212"/>
        <v>55.606000000000002</v>
      </c>
      <c r="CB2255" s="14">
        <f t="shared" si="213"/>
        <v>49.279000000000003</v>
      </c>
      <c r="CC2255" s="14">
        <f t="shared" si="214"/>
        <v>0.50592385910483684</v>
      </c>
      <c r="CD2255" s="14">
        <f t="shared" si="215"/>
        <v>3221.0689850921108</v>
      </c>
      <c r="CE2255" s="101"/>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0">
        <v>13.26</v>
      </c>
      <c r="BZ2256" s="121" t="str">
        <f t="shared" si="211"/>
        <v>Irbeyskoye</v>
      </c>
      <c r="CA2256" s="14">
        <f t="shared" si="212"/>
        <v>55.664000000000001</v>
      </c>
      <c r="CB2256" s="14">
        <f t="shared" si="213"/>
        <v>95.498000000000005</v>
      </c>
      <c r="CC2256" s="14">
        <f t="shared" si="214"/>
        <v>0.91223166567135072</v>
      </c>
      <c r="CD2256" s="14">
        <f t="shared" si="215"/>
        <v>5807.9117492342266</v>
      </c>
      <c r="CE2256" s="101"/>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0">
        <v>15.667999999999999</v>
      </c>
      <c r="BZ2257" s="121" t="str">
        <f t="shared" si="211"/>
        <v>Ukoy Cape</v>
      </c>
      <c r="CA2257" s="14">
        <f t="shared" si="212"/>
        <v>55.664999999999999</v>
      </c>
      <c r="CB2257" s="14">
        <f t="shared" si="213"/>
        <v>136.72499999999999</v>
      </c>
      <c r="CC2257" s="14">
        <f t="shared" si="214"/>
        <v>1.1699655554523678</v>
      </c>
      <c r="CD2257" s="14">
        <f t="shared" si="215"/>
        <v>7448.8279144644448</v>
      </c>
      <c r="CE2257" s="101"/>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0">
        <v>11.685</v>
      </c>
      <c r="BZ2258" s="121" t="str">
        <f t="shared" si="211"/>
        <v>Bolotnoye</v>
      </c>
      <c r="CA2258" s="14">
        <f t="shared" si="212"/>
        <v>55.667000000000002</v>
      </c>
      <c r="CB2258" s="14">
        <f t="shared" si="213"/>
        <v>84.4</v>
      </c>
      <c r="CC2258" s="14">
        <f t="shared" si="214"/>
        <v>0.82315843982097714</v>
      </c>
      <c r="CD2258" s="14">
        <f t="shared" si="215"/>
        <v>5240.8086169637045</v>
      </c>
      <c r="CE2258" s="101"/>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0">
        <v>15.169</v>
      </c>
      <c r="BZ2259" s="121" t="str">
        <f t="shared" si="211"/>
        <v>Spirit River Stn</v>
      </c>
      <c r="CA2259" s="14">
        <f t="shared" si="212"/>
        <v>55.683</v>
      </c>
      <c r="CB2259" s="14">
        <f t="shared" si="213"/>
        <v>-119.233</v>
      </c>
      <c r="CC2259" s="14">
        <f t="shared" si="214"/>
        <v>1.0752394908746092</v>
      </c>
      <c r="CD2259" s="14">
        <f t="shared" si="215"/>
        <v>6845.7348141882158</v>
      </c>
      <c r="CE2259" s="101"/>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0">
        <v>13.635999999999999</v>
      </c>
      <c r="BZ2260" s="121" t="str">
        <f t="shared" si="211"/>
        <v>Chetwynd AP</v>
      </c>
      <c r="CA2260" s="14">
        <f t="shared" si="212"/>
        <v>55.686999999999998</v>
      </c>
      <c r="CB2260" s="14">
        <f t="shared" si="213"/>
        <v>-121.627</v>
      </c>
      <c r="CC2260" s="14">
        <f t="shared" si="214"/>
        <v>1.0895152920481923</v>
      </c>
      <c r="CD2260" s="14">
        <f t="shared" si="215"/>
        <v>6936.624657728963</v>
      </c>
      <c r="CE2260" s="101"/>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0">
        <v>10.618</v>
      </c>
      <c r="BZ2261" s="121" t="str">
        <f t="shared" si="211"/>
        <v>RAF Charterhall</v>
      </c>
      <c r="CA2261" s="14">
        <f t="shared" si="212"/>
        <v>55.7</v>
      </c>
      <c r="CB2261" s="14">
        <f t="shared" si="213"/>
        <v>-2.383</v>
      </c>
      <c r="CC2261" s="14">
        <f t="shared" si="214"/>
        <v>7.701214446891741E-2</v>
      </c>
      <c r="CD2261" s="14">
        <f t="shared" si="215"/>
        <v>490.31376077651998</v>
      </c>
      <c r="CE2261" s="101"/>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0">
        <v>11.423</v>
      </c>
      <c r="BZ2262" s="121" t="str">
        <f t="shared" si="211"/>
        <v>Duvan</v>
      </c>
      <c r="CA2262" s="14">
        <f t="shared" si="212"/>
        <v>55.7</v>
      </c>
      <c r="CB2262" s="14">
        <f t="shared" si="213"/>
        <v>57.9</v>
      </c>
      <c r="CC2262" s="14">
        <f t="shared" si="214"/>
        <v>0.58735626529858409</v>
      </c>
      <c r="CD2262" s="14">
        <f t="shared" si="215"/>
        <v>3739.5252572201039</v>
      </c>
      <c r="CE2262" s="101"/>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0">
        <v>12.952999999999999</v>
      </c>
      <c r="BZ2263" s="121" t="str">
        <f t="shared" si="211"/>
        <v>Shalinskoye</v>
      </c>
      <c r="CA2263" s="14">
        <f t="shared" si="212"/>
        <v>55.716999999999999</v>
      </c>
      <c r="CB2263" s="14">
        <f t="shared" si="213"/>
        <v>93.747</v>
      </c>
      <c r="CC2263" s="14">
        <f t="shared" si="214"/>
        <v>0.89807578693392998</v>
      </c>
      <c r="CD2263" s="14">
        <f t="shared" si="215"/>
        <v>5717.7854167095875</v>
      </c>
      <c r="CE2263" s="101"/>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0">
        <v>9.2279999999999998</v>
      </c>
      <c r="BZ2264" s="121" t="str">
        <f t="shared" si="211"/>
        <v>Klaipeda</v>
      </c>
      <c r="CA2264" s="14">
        <f t="shared" si="212"/>
        <v>55.731000000000002</v>
      </c>
      <c r="CB2264" s="14">
        <f t="shared" si="213"/>
        <v>21.091999999999999</v>
      </c>
      <c r="CC2264" s="14">
        <f t="shared" si="214"/>
        <v>0.23042153971997784</v>
      </c>
      <c r="CD2264" s="14">
        <f t="shared" si="215"/>
        <v>1467.026434377731</v>
      </c>
      <c r="CE2264" s="101"/>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0">
        <v>9.3870000000000005</v>
      </c>
      <c r="BZ2265" s="121" t="str">
        <f t="shared" si="211"/>
        <v>Panevezys</v>
      </c>
      <c r="CA2265" s="14">
        <f t="shared" si="212"/>
        <v>55.734999999999999</v>
      </c>
      <c r="CB2265" s="14">
        <f t="shared" si="213"/>
        <v>24.417000000000002</v>
      </c>
      <c r="CC2265" s="14">
        <f t="shared" si="214"/>
        <v>0.26279051637368528</v>
      </c>
      <c r="CD2265" s="14">
        <f t="shared" si="215"/>
        <v>1673.1102252527182</v>
      </c>
      <c r="CE2265" s="101"/>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0">
        <v>9.6379999999999999</v>
      </c>
      <c r="BZ2266" s="121" t="str">
        <f t="shared" si="211"/>
        <v>Holbak AP</v>
      </c>
      <c r="CA2266" s="14">
        <f t="shared" si="212"/>
        <v>55.735999999999997</v>
      </c>
      <c r="CB2266" s="14">
        <f t="shared" si="213"/>
        <v>11.603</v>
      </c>
      <c r="CC2266" s="14">
        <f t="shared" si="214"/>
        <v>0.14166310719903039</v>
      </c>
      <c r="CD2266" s="14">
        <f t="shared" si="215"/>
        <v>901.92749900735646</v>
      </c>
      <c r="CE2266" s="101"/>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0">
        <v>9.7070000000000007</v>
      </c>
      <c r="BZ2267" s="121" t="str">
        <f t="shared" si="211"/>
        <v>Moscow Bibirevo</v>
      </c>
      <c r="CA2267" s="14">
        <f t="shared" si="212"/>
        <v>55.75</v>
      </c>
      <c r="CB2267" s="14">
        <f t="shared" si="213"/>
        <v>37.950000000000003</v>
      </c>
      <c r="CC2267" s="14">
        <f t="shared" si="214"/>
        <v>0.3955351517107864</v>
      </c>
      <c r="CD2267" s="14">
        <f t="shared" si="215"/>
        <v>2518.2564268535725</v>
      </c>
      <c r="CE2267" s="101"/>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0">
        <v>13.327</v>
      </c>
      <c r="BZ2268" s="121" t="str">
        <f t="shared" si="211"/>
        <v>Krutoyarsky</v>
      </c>
      <c r="CA2268" s="14">
        <f t="shared" si="212"/>
        <v>55.783000000000001</v>
      </c>
      <c r="CB2268" s="14">
        <f t="shared" si="213"/>
        <v>90.132999999999996</v>
      </c>
      <c r="CC2268" s="14">
        <f t="shared" si="214"/>
        <v>0.86882274590766584</v>
      </c>
      <c r="CD2268" s="14">
        <f t="shared" si="215"/>
        <v>5531.5398750661343</v>
      </c>
      <c r="CE2268" s="101"/>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0">
        <v>13.061999999999999</v>
      </c>
      <c r="BZ2269" s="121" t="str">
        <f t="shared" si="211"/>
        <v>Nizhneangarsk AP</v>
      </c>
      <c r="CA2269" s="14">
        <f t="shared" si="212"/>
        <v>55.790999999999997</v>
      </c>
      <c r="CB2269" s="14">
        <f t="shared" si="213"/>
        <v>109.581</v>
      </c>
      <c r="CC2269" s="14">
        <f t="shared" si="214"/>
        <v>1.012972049685841</v>
      </c>
      <c r="CD2269" s="14">
        <f t="shared" si="215"/>
        <v>6449.296259285773</v>
      </c>
      <c r="CE2269" s="101"/>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0">
        <v>12.382</v>
      </c>
      <c r="BZ2270" s="121" t="str">
        <f t="shared" si="211"/>
        <v>Berdyuzhye</v>
      </c>
      <c r="CA2270" s="14">
        <f t="shared" si="212"/>
        <v>55.8</v>
      </c>
      <c r="CB2270" s="14">
        <f t="shared" si="213"/>
        <v>68.316999999999993</v>
      </c>
      <c r="CC2270" s="14">
        <f t="shared" si="214"/>
        <v>0.68250978032643661</v>
      </c>
      <c r="CD2270" s="14">
        <f t="shared" si="215"/>
        <v>4345.3398092774323</v>
      </c>
      <c r="CE2270" s="101"/>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0">
        <v>12.911</v>
      </c>
      <c r="BZ2271" s="121" t="str">
        <f t="shared" si="211"/>
        <v>Tilishma</v>
      </c>
      <c r="CA2271" s="14">
        <f t="shared" si="212"/>
        <v>55.8</v>
      </c>
      <c r="CB2271" s="14">
        <f t="shared" si="213"/>
        <v>115.43300000000001</v>
      </c>
      <c r="CC2271" s="14">
        <f t="shared" si="214"/>
        <v>1.0512802880544552</v>
      </c>
      <c r="CD2271" s="14">
        <f t="shared" si="215"/>
        <v>6693.1935894116668</v>
      </c>
      <c r="CE2271" s="101"/>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0">
        <v>13.436</v>
      </c>
      <c r="BZ2272" s="121" t="str">
        <f t="shared" si="211"/>
        <v>Eaglesham AgCM</v>
      </c>
      <c r="CA2272" s="14">
        <f t="shared" si="212"/>
        <v>55.808</v>
      </c>
      <c r="CB2272" s="14">
        <f t="shared" si="213"/>
        <v>-117.887</v>
      </c>
      <c r="CC2272" s="14">
        <f t="shared" si="214"/>
        <v>1.0652859028210204</v>
      </c>
      <c r="CD2272" s="14">
        <f t="shared" si="215"/>
        <v>6782.3632352582827</v>
      </c>
      <c r="CE2272" s="101"/>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0">
        <v>11.481</v>
      </c>
      <c r="BZ2273" s="121" t="str">
        <f t="shared" si="211"/>
        <v>Yasacnaya</v>
      </c>
      <c r="CA2273" s="14">
        <f t="shared" si="212"/>
        <v>55.832999999999998</v>
      </c>
      <c r="CB2273" s="14">
        <f t="shared" si="213"/>
        <v>104.233</v>
      </c>
      <c r="CC2273" s="14">
        <f t="shared" si="214"/>
        <v>0.97522091573161251</v>
      </c>
      <c r="CD2273" s="14">
        <f t="shared" si="215"/>
        <v>6208.9458497455389</v>
      </c>
      <c r="CE2273" s="101"/>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0">
        <v>12.198</v>
      </c>
      <c r="BZ2274" s="121" t="str">
        <f t="shared" si="211"/>
        <v>Buffalo Narrows AP</v>
      </c>
      <c r="CA2274" s="14">
        <f t="shared" si="212"/>
        <v>55.841000000000001</v>
      </c>
      <c r="CB2274" s="14">
        <f t="shared" si="213"/>
        <v>-108.42100000000001</v>
      </c>
      <c r="CC2274" s="14">
        <f t="shared" si="214"/>
        <v>1.0030644413655525</v>
      </c>
      <c r="CD2274" s="14">
        <f t="shared" si="215"/>
        <v>6386.2174198465982</v>
      </c>
      <c r="CE2274" s="101"/>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0">
        <v>12.023999999999999</v>
      </c>
      <c r="BZ2275" s="121" t="str">
        <f t="shared" si="211"/>
        <v>Esso</v>
      </c>
      <c r="CA2275" s="14">
        <f t="shared" si="212"/>
        <v>55.933</v>
      </c>
      <c r="CB2275" s="14">
        <f t="shared" si="213"/>
        <v>158.667</v>
      </c>
      <c r="CC2275" s="14">
        <f t="shared" si="214"/>
        <v>1.2416214355549591</v>
      </c>
      <c r="CD2275" s="14">
        <f t="shared" si="215"/>
        <v>7905.0399093016122</v>
      </c>
      <c r="CE2275" s="101"/>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0">
        <v>11.922000000000001</v>
      </c>
      <c r="BZ2276" s="121" t="str">
        <f t="shared" si="211"/>
        <v>Tayshet</v>
      </c>
      <c r="CA2276" s="14">
        <f t="shared" si="212"/>
        <v>55.95</v>
      </c>
      <c r="CB2276" s="14">
        <f t="shared" si="213"/>
        <v>98</v>
      </c>
      <c r="CC2276" s="14">
        <f t="shared" si="214"/>
        <v>0.92814813823895381</v>
      </c>
      <c r="CD2276" s="14">
        <f t="shared" si="215"/>
        <v>5909.247266855964</v>
      </c>
      <c r="CE2276" s="101"/>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0">
        <v>13.775</v>
      </c>
      <c r="BZ2277" s="121" t="str">
        <f t="shared" si="211"/>
        <v>Nagorny</v>
      </c>
      <c r="CA2277" s="14">
        <f t="shared" si="212"/>
        <v>55.966999999999999</v>
      </c>
      <c r="CB2277" s="14">
        <f t="shared" si="213"/>
        <v>124.883</v>
      </c>
      <c r="CC2277" s="14">
        <f t="shared" si="214"/>
        <v>1.1053649150110711</v>
      </c>
      <c r="CD2277" s="14">
        <f t="shared" si="215"/>
        <v>7037.5345635030535</v>
      </c>
      <c r="CE2277" s="101"/>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0">
        <v>10.63</v>
      </c>
      <c r="BZ2278" s="121" t="str">
        <f t="shared" si="211"/>
        <v>Kozyrevsk</v>
      </c>
      <c r="CA2278" s="14">
        <f t="shared" si="212"/>
        <v>55.982999999999997</v>
      </c>
      <c r="CB2278" s="14">
        <f t="shared" si="213"/>
        <v>159.983</v>
      </c>
      <c r="CC2278" s="14">
        <f t="shared" si="214"/>
        <v>1.243743801837081</v>
      </c>
      <c r="CD2278" s="14">
        <f t="shared" si="215"/>
        <v>7918.5523936079344</v>
      </c>
      <c r="CE2278" s="101"/>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0">
        <v>12.255000000000001</v>
      </c>
      <c r="BZ2279" s="121" t="str">
        <f t="shared" si="211"/>
        <v>Katugino</v>
      </c>
      <c r="CA2279" s="14">
        <f t="shared" si="212"/>
        <v>56</v>
      </c>
      <c r="CB2279" s="14">
        <f t="shared" si="213"/>
        <v>119.45</v>
      </c>
      <c r="CC2279" s="14">
        <f t="shared" si="214"/>
        <v>1.0734082193992684</v>
      </c>
      <c r="CD2279" s="14">
        <f t="shared" si="215"/>
        <v>6834.0756452315645</v>
      </c>
      <c r="CE2279" s="101"/>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0">
        <v>10.244</v>
      </c>
      <c r="BZ2280" s="121" t="str">
        <f t="shared" si="211"/>
        <v>Fort Severn AP</v>
      </c>
      <c r="CA2280" s="14">
        <f t="shared" si="212"/>
        <v>56.018999999999998</v>
      </c>
      <c r="CB2280" s="14">
        <f t="shared" si="213"/>
        <v>-87.676000000000002</v>
      </c>
      <c r="CC2280" s="14">
        <f t="shared" si="214"/>
        <v>0.84507891178483208</v>
      </c>
      <c r="CD2280" s="14">
        <f t="shared" si="215"/>
        <v>5380.3698396865948</v>
      </c>
      <c r="CE2280" s="101"/>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0">
        <v>11.853</v>
      </c>
      <c r="BZ2281" s="121" t="str">
        <f t="shared" si="211"/>
        <v>Orlinga</v>
      </c>
      <c r="CA2281" s="14">
        <f t="shared" si="212"/>
        <v>56.048999999999999</v>
      </c>
      <c r="CB2281" s="14">
        <f t="shared" si="213"/>
        <v>105.854</v>
      </c>
      <c r="CC2281" s="14">
        <f t="shared" si="214"/>
        <v>0.98408578423389681</v>
      </c>
      <c r="CD2281" s="14">
        <f t="shared" si="215"/>
        <v>6265.3858702659209</v>
      </c>
      <c r="CE2281" s="101"/>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0">
        <v>11.531000000000001</v>
      </c>
      <c r="BZ2282" s="121" t="str">
        <f t="shared" si="211"/>
        <v>Verkhny Ufaley</v>
      </c>
      <c r="CA2282" s="14">
        <f t="shared" si="212"/>
        <v>56.05</v>
      </c>
      <c r="CB2282" s="14">
        <f t="shared" si="213"/>
        <v>60.232999999999997</v>
      </c>
      <c r="CC2282" s="14">
        <f t="shared" si="214"/>
        <v>0.60716626844088362</v>
      </c>
      <c r="CD2282" s="14">
        <f t="shared" si="215"/>
        <v>3865.6497432823744</v>
      </c>
      <c r="CE2282" s="101"/>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0">
        <v>11.58</v>
      </c>
      <c r="BZ2283" s="121" t="str">
        <f t="shared" si="211"/>
        <v>Shadrinsk</v>
      </c>
      <c r="CA2283" s="14">
        <f t="shared" si="212"/>
        <v>56.067</v>
      </c>
      <c r="CB2283" s="14">
        <f t="shared" si="213"/>
        <v>63.65</v>
      </c>
      <c r="CC2283" s="14">
        <f t="shared" si="214"/>
        <v>0.63845227442833974</v>
      </c>
      <c r="CD2283" s="14">
        <f t="shared" si="215"/>
        <v>4064.8385772146335</v>
      </c>
      <c r="CE2283" s="101"/>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0">
        <v>9.5340000000000007</v>
      </c>
      <c r="BZ2284" s="121" t="str">
        <f t="shared" si="211"/>
        <v>Cheboksary AP</v>
      </c>
      <c r="CA2284" s="14">
        <f t="shared" si="212"/>
        <v>56.082999999999998</v>
      </c>
      <c r="CB2284" s="14">
        <f t="shared" si="213"/>
        <v>47.332999999999998</v>
      </c>
      <c r="CC2284" s="14">
        <f t="shared" si="214"/>
        <v>0.48555583547261372</v>
      </c>
      <c r="CD2284" s="14">
        <f t="shared" si="215"/>
        <v>3091.3917460596213</v>
      </c>
      <c r="CE2284" s="101"/>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0">
        <v>11.173999999999999</v>
      </c>
      <c r="BZ2285" s="121" t="str">
        <f t="shared" si="211"/>
        <v>Bolsherechye</v>
      </c>
      <c r="CA2285" s="14">
        <f t="shared" si="212"/>
        <v>56.1</v>
      </c>
      <c r="CB2285" s="14">
        <f t="shared" si="213"/>
        <v>74.632999999999996</v>
      </c>
      <c r="CC2285" s="14">
        <f t="shared" si="214"/>
        <v>0.73623890520364133</v>
      </c>
      <c r="CD2285" s="14">
        <f t="shared" si="215"/>
        <v>4687.4174057843857</v>
      </c>
      <c r="CE2285" s="101"/>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0">
        <v>11.175000000000001</v>
      </c>
      <c r="BZ2286" s="121" t="str">
        <f t="shared" si="211"/>
        <v>Novochunka</v>
      </c>
      <c r="CA2286" s="14">
        <f t="shared" si="212"/>
        <v>56.15</v>
      </c>
      <c r="CB2286" s="14">
        <f t="shared" si="213"/>
        <v>99.3</v>
      </c>
      <c r="CC2286" s="14">
        <f t="shared" si="214"/>
        <v>0.93561782812007432</v>
      </c>
      <c r="CD2286" s="14">
        <f t="shared" si="215"/>
        <v>5956.8045938555351</v>
      </c>
      <c r="CE2286" s="101"/>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0">
        <v>10.218</v>
      </c>
      <c r="BZ2287" s="121" t="str">
        <f t="shared" si="211"/>
        <v>Afrika Cape</v>
      </c>
      <c r="CA2287" s="14">
        <f t="shared" si="212"/>
        <v>56.167000000000002</v>
      </c>
      <c r="CB2287" s="14">
        <f t="shared" si="213"/>
        <v>163.31700000000001</v>
      </c>
      <c r="CC2287" s="14">
        <f t="shared" si="214"/>
        <v>1.2472821952738977</v>
      </c>
      <c r="CD2287" s="14">
        <f t="shared" si="215"/>
        <v>7941.0803079398456</v>
      </c>
      <c r="CE2287" s="101"/>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0">
        <v>8.3480000000000008</v>
      </c>
      <c r="BZ2288" s="121" t="str">
        <f t="shared" si="211"/>
        <v>Olands Sodra Udde Lighthouse</v>
      </c>
      <c r="CA2288" s="14">
        <f t="shared" si="212"/>
        <v>56.197000000000003</v>
      </c>
      <c r="CB2288" s="14">
        <f t="shared" si="213"/>
        <v>16.399000000000001</v>
      </c>
      <c r="CC2288" s="14">
        <f t="shared" si="214"/>
        <v>0.18799211552904876</v>
      </c>
      <c r="CD2288" s="14">
        <f t="shared" si="215"/>
        <v>1196.890721548267</v>
      </c>
      <c r="CE2288" s="101"/>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0">
        <v>10.577999999999999</v>
      </c>
      <c r="BZ2289" s="121" t="str">
        <f t="shared" si="211"/>
        <v>Zayarsk</v>
      </c>
      <c r="CA2289" s="14">
        <f t="shared" si="212"/>
        <v>56.2</v>
      </c>
      <c r="CB2289" s="14">
        <f t="shared" si="213"/>
        <v>102.833</v>
      </c>
      <c r="CC2289" s="14">
        <f t="shared" si="214"/>
        <v>0.96084347204845211</v>
      </c>
      <c r="CD2289" s="14">
        <f t="shared" si="215"/>
        <v>6117.4088781255859</v>
      </c>
      <c r="CE2289" s="101"/>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0">
        <v>10.51</v>
      </c>
      <c r="BZ2290" s="121" t="str">
        <f t="shared" si="211"/>
        <v>Vyatskiye Polyany</v>
      </c>
      <c r="CA2290" s="14">
        <f t="shared" si="212"/>
        <v>56.232999999999997</v>
      </c>
      <c r="CB2290" s="14">
        <f t="shared" si="213"/>
        <v>51.033000000000001</v>
      </c>
      <c r="CC2290" s="14">
        <f t="shared" si="214"/>
        <v>0.52022256451384996</v>
      </c>
      <c r="CD2290" s="14">
        <f t="shared" si="215"/>
        <v>3312.1046531893471</v>
      </c>
      <c r="CE2290" s="101"/>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0">
        <v>6.4560000000000004</v>
      </c>
      <c r="BZ2291" s="121" t="str">
        <f t="shared" si="211"/>
        <v>Port Alexander Seaplane Base</v>
      </c>
      <c r="CA2291" s="14">
        <f t="shared" si="212"/>
        <v>56.246000000000002</v>
      </c>
      <c r="CB2291" s="14">
        <f t="shared" si="213"/>
        <v>-134.648</v>
      </c>
      <c r="CC2291" s="14">
        <f t="shared" si="214"/>
        <v>1.1504871561086349</v>
      </c>
      <c r="CD2291" s="14">
        <f t="shared" si="215"/>
        <v>7324.8146526341998</v>
      </c>
      <c r="CE2291" s="101"/>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0">
        <v>8.44</v>
      </c>
      <c r="BZ2292" s="121" t="str">
        <f t="shared" si="211"/>
        <v>Zapadnaya Dvina</v>
      </c>
      <c r="CA2292" s="14">
        <f t="shared" si="212"/>
        <v>56.267000000000003</v>
      </c>
      <c r="CB2292" s="14">
        <f t="shared" si="213"/>
        <v>32.082999999999998</v>
      </c>
      <c r="CC2292" s="14">
        <f t="shared" si="214"/>
        <v>0.33798426719789237</v>
      </c>
      <c r="CD2292" s="14">
        <f t="shared" si="215"/>
        <v>2151.8468064472586</v>
      </c>
      <c r="CE2292" s="101"/>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0">
        <v>12.352</v>
      </c>
      <c r="BZ2293" s="121" t="str">
        <f t="shared" si="211"/>
        <v>Toko</v>
      </c>
      <c r="CA2293" s="14">
        <f t="shared" si="212"/>
        <v>56.283000000000001</v>
      </c>
      <c r="CB2293" s="14">
        <f t="shared" si="213"/>
        <v>131.13300000000001</v>
      </c>
      <c r="CC2293" s="14">
        <f t="shared" si="214"/>
        <v>1.1338178865188888</v>
      </c>
      <c r="CD2293" s="14">
        <f t="shared" si="215"/>
        <v>7218.6862969273307</v>
      </c>
      <c r="CE2293" s="101"/>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0">
        <v>9.5259999999999998</v>
      </c>
      <c r="BZ2294" s="121" t="str">
        <f t="shared" si="211"/>
        <v>Chignik AP</v>
      </c>
      <c r="CA2294" s="14">
        <f t="shared" si="212"/>
        <v>56.311</v>
      </c>
      <c r="CB2294" s="14">
        <f t="shared" si="213"/>
        <v>-158.37299999999999</v>
      </c>
      <c r="CC2294" s="14">
        <f t="shared" si="214"/>
        <v>1.2340596893297699</v>
      </c>
      <c r="CD2294" s="14">
        <f t="shared" si="215"/>
        <v>7856.8964865300704</v>
      </c>
      <c r="CE2294" s="101"/>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0">
        <v>10.964</v>
      </c>
      <c r="BZ2295" s="121" t="str">
        <f t="shared" si="211"/>
        <v>Kazachinskoye</v>
      </c>
      <c r="CA2295" s="14">
        <f t="shared" si="212"/>
        <v>56.317</v>
      </c>
      <c r="CB2295" s="14">
        <f t="shared" si="213"/>
        <v>107.617</v>
      </c>
      <c r="CC2295" s="14">
        <f t="shared" si="214"/>
        <v>0.99302379505972327</v>
      </c>
      <c r="CD2295" s="14">
        <f t="shared" si="215"/>
        <v>6322.2915665310211</v>
      </c>
      <c r="CE2295" s="101"/>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0">
        <v>11.676</v>
      </c>
      <c r="BZ2296" s="121" t="str">
        <f t="shared" si="211"/>
        <v>Southend AP</v>
      </c>
      <c r="CA2296" s="14">
        <f t="shared" si="212"/>
        <v>56.332999999999998</v>
      </c>
      <c r="CB2296" s="14">
        <f t="shared" si="213"/>
        <v>-103.283</v>
      </c>
      <c r="CC2296" s="14">
        <f t="shared" si="214"/>
        <v>0.96107407958708324</v>
      </c>
      <c r="CD2296" s="14">
        <f t="shared" si="215"/>
        <v>6118.8770887605378</v>
      </c>
      <c r="CE2296" s="101"/>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0">
        <v>10.551</v>
      </c>
      <c r="BZ2297" s="121" t="str">
        <f t="shared" si="211"/>
        <v>Gillam AP</v>
      </c>
      <c r="CA2297" s="14">
        <f t="shared" si="212"/>
        <v>56.357999999999997</v>
      </c>
      <c r="CB2297" s="14">
        <f t="shared" si="213"/>
        <v>-94.710999999999999</v>
      </c>
      <c r="CC2297" s="14">
        <f t="shared" si="214"/>
        <v>0.89718986732032147</v>
      </c>
      <c r="CD2297" s="14">
        <f t="shared" si="215"/>
        <v>5712.1450260869196</v>
      </c>
      <c r="CE2297" s="101"/>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0">
        <v>13.247999999999999</v>
      </c>
      <c r="BZ2298" s="121" t="str">
        <f t="shared" si="211"/>
        <v>Ayan</v>
      </c>
      <c r="CA2298" s="14">
        <f t="shared" si="212"/>
        <v>56.454999999999998</v>
      </c>
      <c r="CB2298" s="14">
        <f t="shared" si="213"/>
        <v>138.16800000000001</v>
      </c>
      <c r="CC2298" s="14">
        <f t="shared" si="214"/>
        <v>1.1641260626191148</v>
      </c>
      <c r="CD2298" s="14">
        <f t="shared" si="215"/>
        <v>7411.6495744526901</v>
      </c>
      <c r="CE2298" s="101"/>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0">
        <v>7.5960000000000001</v>
      </c>
      <c r="BZ2299" s="121" t="str">
        <f t="shared" si="211"/>
        <v>Umiujaq AP</v>
      </c>
      <c r="CA2299" s="14">
        <f t="shared" si="212"/>
        <v>56.533000000000001</v>
      </c>
      <c r="CB2299" s="14">
        <f t="shared" si="213"/>
        <v>-76.516999999999996</v>
      </c>
      <c r="CC2299" s="14">
        <f t="shared" si="214"/>
        <v>0.74737240517390369</v>
      </c>
      <c r="CD2299" s="14">
        <f t="shared" si="215"/>
        <v>4758.301138196588</v>
      </c>
      <c r="CE2299" s="101"/>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0">
        <v>8.34</v>
      </c>
      <c r="BZ2300" s="121" t="str">
        <f t="shared" si="211"/>
        <v>Sanikiluaq AP</v>
      </c>
      <c r="CA2300" s="14">
        <f t="shared" si="212"/>
        <v>56.537999999999997</v>
      </c>
      <c r="CB2300" s="14">
        <f t="shared" si="213"/>
        <v>-79.247</v>
      </c>
      <c r="CC2300" s="14">
        <f t="shared" si="214"/>
        <v>0.7705586735976504</v>
      </c>
      <c r="CD2300" s="14">
        <f t="shared" si="215"/>
        <v>4905.9213161259222</v>
      </c>
      <c r="CE2300" s="101"/>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0">
        <v>11.287000000000001</v>
      </c>
      <c r="BZ2301" s="121" t="str">
        <f t="shared" si="211"/>
        <v>Ust Nyukzha</v>
      </c>
      <c r="CA2301" s="14">
        <f t="shared" si="212"/>
        <v>56.582999999999998</v>
      </c>
      <c r="CB2301" s="14">
        <f t="shared" si="213"/>
        <v>121.483</v>
      </c>
      <c r="CC2301" s="14">
        <f t="shared" si="214"/>
        <v>1.0773362023343864</v>
      </c>
      <c r="CD2301" s="14">
        <f t="shared" si="215"/>
        <v>6859.0839617570318</v>
      </c>
      <c r="CE2301" s="101"/>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0">
        <v>7.7009999999999996</v>
      </c>
      <c r="BZ2302" s="121" t="str">
        <f t="shared" si="211"/>
        <v>Alitak Seaplane Base</v>
      </c>
      <c r="CA2302" s="14">
        <f t="shared" si="212"/>
        <v>56.9</v>
      </c>
      <c r="CB2302" s="14">
        <f t="shared" si="213"/>
        <v>-154.25</v>
      </c>
      <c r="CC2302" s="14">
        <f t="shared" si="214"/>
        <v>1.2135822311249675</v>
      </c>
      <c r="CD2302" s="14">
        <f t="shared" si="215"/>
        <v>7726.5225096361664</v>
      </c>
      <c r="CE2302" s="101"/>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0">
        <v>9.9779999999999998</v>
      </c>
      <c r="BZ2303" s="121" t="str">
        <f t="shared" si="211"/>
        <v>Ust Khayryuzovo</v>
      </c>
      <c r="CA2303" s="14">
        <f t="shared" si="212"/>
        <v>57.082999999999998</v>
      </c>
      <c r="CB2303" s="14">
        <f t="shared" si="213"/>
        <v>156.69999999999999</v>
      </c>
      <c r="CC2303" s="14">
        <f t="shared" si="214"/>
        <v>1.2174559781826848</v>
      </c>
      <c r="CD2303" s="14">
        <f t="shared" si="215"/>
        <v>7751.1855222202785</v>
      </c>
      <c r="CE2303" s="101"/>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0">
        <v>10.044</v>
      </c>
      <c r="BZ2304" s="121" t="str">
        <f t="shared" si="211"/>
        <v>Key Lake AP</v>
      </c>
      <c r="CA2304" s="14">
        <f t="shared" si="212"/>
        <v>57.25</v>
      </c>
      <c r="CB2304" s="14">
        <f t="shared" si="213"/>
        <v>-105.6</v>
      </c>
      <c r="CC2304" s="14">
        <f t="shared" si="214"/>
        <v>0.96647031962281238</v>
      </c>
      <c r="CD2304" s="14">
        <f t="shared" si="215"/>
        <v>6153.2333680748879</v>
      </c>
      <c r="CE2304" s="101"/>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0">
        <v>11.352</v>
      </c>
      <c r="BZ2305" s="121" t="str">
        <f t="shared" si="211"/>
        <v>Five Finger Lighthouse</v>
      </c>
      <c r="CA2305" s="14">
        <f t="shared" si="212"/>
        <v>57.27</v>
      </c>
      <c r="CB2305" s="14">
        <f t="shared" si="213"/>
        <v>-133.631</v>
      </c>
      <c r="CC2305" s="14">
        <f t="shared" si="214"/>
        <v>1.1301412161854121</v>
      </c>
      <c r="CD2305" s="14">
        <f t="shared" si="215"/>
        <v>7195.2780141068197</v>
      </c>
      <c r="CE2305" s="101"/>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0">
        <v>8.86</v>
      </c>
      <c r="BZ2306" s="121" t="str">
        <f t="shared" si="211"/>
        <v>Vasiss</v>
      </c>
      <c r="CA2306" s="14">
        <f t="shared" si="212"/>
        <v>57.366999999999997</v>
      </c>
      <c r="CB2306" s="14">
        <f t="shared" si="213"/>
        <v>74.75</v>
      </c>
      <c r="CC2306" s="14">
        <f t="shared" si="214"/>
        <v>0.72755910319704864</v>
      </c>
      <c r="CD2306" s="14">
        <f t="shared" si="215"/>
        <v>4632.1556494211964</v>
      </c>
      <c r="CE2306" s="101"/>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0">
        <v>7.79</v>
      </c>
      <c r="BZ2307" s="121" t="str">
        <f t="shared" si="211"/>
        <v>Benbecula AP-Outer Hebrides</v>
      </c>
      <c r="CA2307" s="14">
        <f t="shared" si="212"/>
        <v>57.481000000000002</v>
      </c>
      <c r="CB2307" s="14">
        <f t="shared" si="213"/>
        <v>-7.3630000000000004</v>
      </c>
      <c r="CC2307" s="14">
        <f t="shared" si="214"/>
        <v>0.12759055461436014</v>
      </c>
      <c r="CD2307" s="14">
        <f t="shared" si="215"/>
        <v>812.33167968434202</v>
      </c>
      <c r="CE2307" s="101"/>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0">
        <v>8.6479999999999997</v>
      </c>
      <c r="BZ2308" s="121" t="str">
        <f t="shared" si="211"/>
        <v>Pudino</v>
      </c>
      <c r="CA2308" s="14">
        <f t="shared" si="212"/>
        <v>57.533000000000001</v>
      </c>
      <c r="CB2308" s="14">
        <f t="shared" si="213"/>
        <v>79.367000000000004</v>
      </c>
      <c r="CC2308" s="14">
        <f t="shared" si="214"/>
        <v>0.76501092359773515</v>
      </c>
      <c r="CD2308" s="14">
        <f t="shared" si="215"/>
        <v>4870.6004172590656</v>
      </c>
      <c r="CE2308" s="101"/>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0">
        <v>9.1859999999999999</v>
      </c>
      <c r="BZ2309" s="121" t="str">
        <f t="shared" si="211"/>
        <v>Chervyanka</v>
      </c>
      <c r="CA2309" s="14">
        <f t="shared" si="212"/>
        <v>57.65</v>
      </c>
      <c r="CB2309" s="14">
        <f t="shared" si="213"/>
        <v>99.533000000000001</v>
      </c>
      <c r="CC2309" s="14">
        <f t="shared" si="214"/>
        <v>0.92052348764939507</v>
      </c>
      <c r="CD2309" s="14">
        <f t="shared" si="215"/>
        <v>5860.7033504262336</v>
      </c>
      <c r="CE2309" s="101"/>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0">
        <v>10.334</v>
      </c>
      <c r="BZ2310" s="121" t="str">
        <f t="shared" si="211"/>
        <v>Nelkan AP</v>
      </c>
      <c r="CA2310" s="14">
        <f t="shared" si="212"/>
        <v>57.65</v>
      </c>
      <c r="CB2310" s="14">
        <f t="shared" si="213"/>
        <v>136.15</v>
      </c>
      <c r="CC2310" s="14">
        <f t="shared" si="214"/>
        <v>1.1367743059208721</v>
      </c>
      <c r="CD2310" s="14">
        <f t="shared" si="215"/>
        <v>7237.5089530865043</v>
      </c>
      <c r="CE2310" s="101"/>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0">
        <v>8.2460000000000004</v>
      </c>
      <c r="BZ2311" s="121" t="str">
        <f t="shared" si="211"/>
        <v>Gorno Chuysky</v>
      </c>
      <c r="CA2311" s="14">
        <f t="shared" si="212"/>
        <v>57.667000000000002</v>
      </c>
      <c r="CB2311" s="14">
        <f t="shared" si="213"/>
        <v>111.667</v>
      </c>
      <c r="CC2311" s="14">
        <f t="shared" si="214"/>
        <v>1.0029699734225013</v>
      </c>
      <c r="CD2311" s="14">
        <f t="shared" si="215"/>
        <v>6385.6159701304559</v>
      </c>
      <c r="CE2311" s="101"/>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0">
        <v>8.2449999999999992</v>
      </c>
      <c r="BZ2312" s="121" t="str">
        <f t="shared" si="211"/>
        <v>Ust Ishim</v>
      </c>
      <c r="CA2312" s="14">
        <f t="shared" si="212"/>
        <v>57.691000000000003</v>
      </c>
      <c r="CB2312" s="14">
        <f t="shared" si="213"/>
        <v>71.167000000000002</v>
      </c>
      <c r="CC2312" s="14">
        <f t="shared" si="214"/>
        <v>0.69461451197934787</v>
      </c>
      <c r="CD2312" s="14">
        <f t="shared" si="215"/>
        <v>4422.4070892611107</v>
      </c>
      <c r="CE2312" s="101"/>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0">
        <v>8.1579999999999995</v>
      </c>
      <c r="BZ2313" s="121"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1"/>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0">
        <v>8.9719999999999995</v>
      </c>
      <c r="BZ2314" s="121" t="str">
        <f t="shared" si="217"/>
        <v>Cyulbyu</v>
      </c>
      <c r="CA2314" s="14">
        <f t="shared" si="218"/>
        <v>57.767000000000003</v>
      </c>
      <c r="CB2314" s="14">
        <f t="shared" si="219"/>
        <v>130.9</v>
      </c>
      <c r="CC2314" s="14">
        <f t="shared" si="220"/>
        <v>1.11055056769343</v>
      </c>
      <c r="CD2314" s="14">
        <f t="shared" si="221"/>
        <v>7070.5500948364825</v>
      </c>
      <c r="CE2314" s="101"/>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0">
        <v>10.379</v>
      </c>
      <c r="BZ2315" s="121" t="str">
        <f t="shared" si="217"/>
        <v>Enkan</v>
      </c>
      <c r="CA2315" s="14">
        <f t="shared" si="218"/>
        <v>57.767000000000003</v>
      </c>
      <c r="CB2315" s="14">
        <f t="shared" si="219"/>
        <v>140.18299999999999</v>
      </c>
      <c r="CC2315" s="14">
        <f t="shared" si="220"/>
        <v>1.1520677804310639</v>
      </c>
      <c r="CD2315" s="14">
        <f t="shared" si="221"/>
        <v>7334.8780246029901</v>
      </c>
      <c r="CE2315" s="101"/>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0">
        <v>6.61</v>
      </c>
      <c r="BZ2316" s="121" t="str">
        <f t="shared" si="217"/>
        <v>Bezhetsk</v>
      </c>
      <c r="CA2316" s="14">
        <f t="shared" si="218"/>
        <v>57.8</v>
      </c>
      <c r="CB2316" s="14">
        <f t="shared" si="219"/>
        <v>36.700000000000003</v>
      </c>
      <c r="CC2316" s="14">
        <f t="shared" si="220"/>
        <v>0.38216635415577177</v>
      </c>
      <c r="CD2316" s="14">
        <f t="shared" si="221"/>
        <v>2433.1412096178701</v>
      </c>
      <c r="CE2316" s="101"/>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0">
        <v>9.4870000000000001</v>
      </c>
      <c r="BZ2317" s="121" t="str">
        <f t="shared" si="217"/>
        <v>Nicatka</v>
      </c>
      <c r="CA2317" s="14">
        <f t="shared" si="218"/>
        <v>57.832999999999998</v>
      </c>
      <c r="CB2317" s="14">
        <f t="shared" si="219"/>
        <v>117.667</v>
      </c>
      <c r="CC2317" s="14">
        <f t="shared" si="220"/>
        <v>1.0378458199578788</v>
      </c>
      <c r="CD2317" s="14">
        <f t="shared" si="221"/>
        <v>6607.6602670780303</v>
      </c>
      <c r="CE2317" s="101"/>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0">
        <v>8.3940000000000001</v>
      </c>
      <c r="BZ2318" s="121" t="str">
        <f t="shared" si="217"/>
        <v>Bodaybo</v>
      </c>
      <c r="CA2318" s="14">
        <f t="shared" si="218"/>
        <v>57.85</v>
      </c>
      <c r="CB2318" s="14">
        <f t="shared" si="219"/>
        <v>114.2</v>
      </c>
      <c r="CC2318" s="14">
        <f t="shared" si="220"/>
        <v>1.0165746065969874</v>
      </c>
      <c r="CD2318" s="14">
        <f t="shared" si="221"/>
        <v>6472.2326836600942</v>
      </c>
      <c r="CE2318" s="101"/>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0">
        <v>6.96</v>
      </c>
      <c r="BZ2319" s="121" t="str">
        <f t="shared" si="217"/>
        <v>Riviere Aux Feuilles</v>
      </c>
      <c r="CA2319" s="14">
        <f t="shared" si="218"/>
        <v>57.91</v>
      </c>
      <c r="CB2319" s="14">
        <f t="shared" si="219"/>
        <v>-72.975999999999999</v>
      </c>
      <c r="CC2319" s="14">
        <f t="shared" si="220"/>
        <v>0.70684910474726925</v>
      </c>
      <c r="CD2319" s="14">
        <f t="shared" si="221"/>
        <v>4500.3011569172822</v>
      </c>
      <c r="CE2319" s="101"/>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0">
        <v>7.0430000000000001</v>
      </c>
      <c r="BZ2320" s="121" t="str">
        <f t="shared" si="217"/>
        <v>Bolshoye Savino AP</v>
      </c>
      <c r="CA2320" s="14">
        <f t="shared" si="218"/>
        <v>57.914999999999999</v>
      </c>
      <c r="CB2320" s="14">
        <f t="shared" si="219"/>
        <v>56.021000000000001</v>
      </c>
      <c r="CC2320" s="14">
        <f t="shared" si="220"/>
        <v>0.5597276650993136</v>
      </c>
      <c r="CD2320" s="14">
        <f t="shared" si="221"/>
        <v>3563.6220543926229</v>
      </c>
      <c r="CE2320" s="101"/>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0">
        <v>9.8539999999999992</v>
      </c>
      <c r="BZ2321" s="121" t="str">
        <f t="shared" si="217"/>
        <v>Andrew Oil Platform</v>
      </c>
      <c r="CA2321" s="14">
        <f t="shared" si="218"/>
        <v>58.033000000000001</v>
      </c>
      <c r="CB2321" s="14">
        <f t="shared" si="219"/>
        <v>1.4</v>
      </c>
      <c r="CC2321" s="14">
        <f t="shared" si="220"/>
        <v>0.11501073691477218</v>
      </c>
      <c r="CD2321" s="14">
        <f t="shared" si="221"/>
        <v>732.23966603242411</v>
      </c>
      <c r="CE2321" s="101"/>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0">
        <v>7.915</v>
      </c>
      <c r="BZ2322" s="121" t="str">
        <f t="shared" si="217"/>
        <v>Turinsk</v>
      </c>
      <c r="CA2322" s="14">
        <f t="shared" si="218"/>
        <v>58.05</v>
      </c>
      <c r="CB2322" s="14">
        <f t="shared" si="219"/>
        <v>63.683</v>
      </c>
      <c r="CC2322" s="14">
        <f t="shared" si="220"/>
        <v>0.62735953608953676</v>
      </c>
      <c r="CD2322" s="14">
        <f t="shared" si="221"/>
        <v>3994.21436216757</v>
      </c>
      <c r="CE2322" s="101"/>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0">
        <v>7.6719999999999997</v>
      </c>
      <c r="BZ2323" s="121" t="str">
        <f t="shared" si="217"/>
        <v>Suon Tit</v>
      </c>
      <c r="CA2323" s="14">
        <f t="shared" si="218"/>
        <v>58.067</v>
      </c>
      <c r="CB2323" s="14">
        <f t="shared" si="219"/>
        <v>123.717</v>
      </c>
      <c r="CC2323" s="14">
        <f t="shared" si="220"/>
        <v>1.069087985433159</v>
      </c>
      <c r="CD2323" s="14">
        <f t="shared" si="221"/>
        <v>6806.5699813136798</v>
      </c>
      <c r="CE2323" s="101"/>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0">
        <v>7.0640000000000001</v>
      </c>
      <c r="BZ2324" s="121" t="str">
        <f t="shared" si="217"/>
        <v>Vereshchagino</v>
      </c>
      <c r="CA2324" s="14">
        <f t="shared" si="218"/>
        <v>58.082999999999998</v>
      </c>
      <c r="CB2324" s="14">
        <f t="shared" si="219"/>
        <v>54.683</v>
      </c>
      <c r="CC2324" s="14">
        <f t="shared" si="220"/>
        <v>0.5470108149708548</v>
      </c>
      <c r="CD2324" s="14">
        <f t="shared" si="221"/>
        <v>3482.6575954139148</v>
      </c>
      <c r="CE2324" s="101"/>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0">
        <v>7.6420000000000003</v>
      </c>
      <c r="BZ2325" s="121" t="str">
        <f t="shared" si="217"/>
        <v>Strelka</v>
      </c>
      <c r="CA2325" s="14">
        <f t="shared" si="218"/>
        <v>58.082999999999998</v>
      </c>
      <c r="CB2325" s="14">
        <f t="shared" si="219"/>
        <v>93</v>
      </c>
      <c r="CC2325" s="14">
        <f t="shared" si="220"/>
        <v>0.86782012580660617</v>
      </c>
      <c r="CD2325" s="14">
        <f t="shared" si="221"/>
        <v>5525.1564866308327</v>
      </c>
      <c r="CE2325" s="101"/>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0">
        <v>6.7409999999999997</v>
      </c>
      <c r="BZ2326" s="121" t="str">
        <f t="shared" si="217"/>
        <v>Rybinsk</v>
      </c>
      <c r="CA2326" s="14">
        <f t="shared" si="218"/>
        <v>58.095999999999997</v>
      </c>
      <c r="CB2326" s="14">
        <f t="shared" si="219"/>
        <v>38.679000000000002</v>
      </c>
      <c r="CC2326" s="14">
        <f t="shared" si="220"/>
        <v>0.40051820446251868</v>
      </c>
      <c r="CD2326" s="14">
        <f t="shared" si="221"/>
        <v>2549.9820637865337</v>
      </c>
      <c r="CE2326" s="101"/>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0">
        <v>6.4160000000000004</v>
      </c>
      <c r="BZ2327" s="121" t="str">
        <f t="shared" si="217"/>
        <v>Glazov</v>
      </c>
      <c r="CA2327" s="14">
        <f t="shared" si="218"/>
        <v>58.133000000000003</v>
      </c>
      <c r="CB2327" s="14">
        <f t="shared" si="219"/>
        <v>52.582999999999998</v>
      </c>
      <c r="CC2327" s="14">
        <f t="shared" si="220"/>
        <v>0.52785465556886513</v>
      </c>
      <c r="CD2327" s="14">
        <f t="shared" si="221"/>
        <v>3360.695940882727</v>
      </c>
      <c r="CE2327" s="101"/>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0">
        <v>7.2839999999999998</v>
      </c>
      <c r="BZ2328" s="121" t="str">
        <f t="shared" si="217"/>
        <v>Collins Bay</v>
      </c>
      <c r="CA2328" s="14">
        <f t="shared" si="218"/>
        <v>58.183</v>
      </c>
      <c r="CB2328" s="14">
        <f t="shared" si="219"/>
        <v>-103.7</v>
      </c>
      <c r="CC2328" s="14">
        <f t="shared" si="220"/>
        <v>0.94241237544395062</v>
      </c>
      <c r="CD2328" s="14">
        <f t="shared" si="221"/>
        <v>6000.0634859967404</v>
      </c>
      <c r="CE2328" s="101"/>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0">
        <v>7.2969999999999997</v>
      </c>
      <c r="BZ2329" s="121" t="str">
        <f t="shared" si="217"/>
        <v>Motygino AP</v>
      </c>
      <c r="CA2329" s="14">
        <f t="shared" si="218"/>
        <v>58.183</v>
      </c>
      <c r="CB2329" s="14">
        <f t="shared" si="219"/>
        <v>94.75</v>
      </c>
      <c r="CC2329" s="14">
        <f t="shared" si="220"/>
        <v>0.87985544335234855</v>
      </c>
      <c r="CD2329" s="14">
        <f t="shared" si="221"/>
        <v>5601.7818273311459</v>
      </c>
      <c r="CE2329" s="101"/>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0">
        <v>7.4770000000000003</v>
      </c>
      <c r="BZ2330" s="121" t="str">
        <f t="shared" si="217"/>
        <v>Cape Spencer CGH</v>
      </c>
      <c r="CA2330" s="14">
        <f t="shared" si="218"/>
        <v>58.198999999999998</v>
      </c>
      <c r="CB2330" s="14">
        <f t="shared" si="219"/>
        <v>-136.643</v>
      </c>
      <c r="CC2330" s="14">
        <f t="shared" si="220"/>
        <v>1.1296243530031009</v>
      </c>
      <c r="CD2330" s="14">
        <f t="shared" si="221"/>
        <v>7191.9872976558818</v>
      </c>
      <c r="CE2330" s="101"/>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0">
        <v>7.335</v>
      </c>
      <c r="BZ2331" s="121" t="str">
        <f t="shared" si="217"/>
        <v>Ust Ilimsk</v>
      </c>
      <c r="CA2331" s="14">
        <f t="shared" si="218"/>
        <v>58.2</v>
      </c>
      <c r="CB2331" s="14">
        <f t="shared" si="219"/>
        <v>102.75</v>
      </c>
      <c r="CC2331" s="14">
        <f t="shared" si="220"/>
        <v>0.93703781545529463</v>
      </c>
      <c r="CD2331" s="14">
        <f t="shared" si="221"/>
        <v>5965.845237190274</v>
      </c>
      <c r="CE2331" s="101"/>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0">
        <v>5.7519999999999998</v>
      </c>
      <c r="BZ2332" s="121" t="str">
        <f t="shared" si="217"/>
        <v>Roomassaare Kuressaare AP</v>
      </c>
      <c r="CA2332" s="14">
        <f t="shared" si="218"/>
        <v>58.232999999999997</v>
      </c>
      <c r="CB2332" s="14">
        <f t="shared" si="219"/>
        <v>22.5</v>
      </c>
      <c r="CC2332" s="14">
        <f t="shared" si="220"/>
        <v>0.25391366509736574</v>
      </c>
      <c r="CD2332" s="14">
        <f t="shared" si="221"/>
        <v>1616.593913920773</v>
      </c>
      <c r="CE2332" s="101"/>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0">
        <v>6.66</v>
      </c>
      <c r="BZ2333" s="121" t="str">
        <f t="shared" si="217"/>
        <v>Shabalino</v>
      </c>
      <c r="CA2333" s="14">
        <f t="shared" si="218"/>
        <v>58.3</v>
      </c>
      <c r="CB2333" s="14">
        <f t="shared" si="219"/>
        <v>47.116999999999997</v>
      </c>
      <c r="CC2333" s="14">
        <f t="shared" si="220"/>
        <v>0.4777425311861857</v>
      </c>
      <c r="CD2333" s="14">
        <f t="shared" si="221"/>
        <v>3041.6467268137799</v>
      </c>
      <c r="CE2333" s="101"/>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0">
        <v>7.0629999999999997</v>
      </c>
      <c r="BZ2334" s="121" t="str">
        <f t="shared" si="217"/>
        <v>Kolpashevo</v>
      </c>
      <c r="CA2334" s="14">
        <f t="shared" si="218"/>
        <v>58.317</v>
      </c>
      <c r="CB2334" s="14">
        <f t="shared" si="219"/>
        <v>82.95</v>
      </c>
      <c r="CC2334" s="14">
        <f t="shared" si="220"/>
        <v>0.78761644621836047</v>
      </c>
      <c r="CD2334" s="14">
        <f t="shared" si="221"/>
        <v>5014.5231568071249</v>
      </c>
      <c r="CE2334" s="101"/>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0">
        <v>6.032</v>
      </c>
      <c r="BZ2335" s="121" t="str">
        <f t="shared" si="217"/>
        <v>Nikolo Poloma</v>
      </c>
      <c r="CA2335" s="14">
        <f t="shared" si="218"/>
        <v>58.35</v>
      </c>
      <c r="CB2335" s="14">
        <f t="shared" si="219"/>
        <v>43.383000000000003</v>
      </c>
      <c r="CC2335" s="14">
        <f t="shared" si="220"/>
        <v>0.44357851574677026</v>
      </c>
      <c r="CD2335" s="14">
        <f t="shared" si="221"/>
        <v>2824.1344499015627</v>
      </c>
      <c r="CE2335" s="101"/>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0">
        <v>5.9950000000000001</v>
      </c>
      <c r="BZ2336" s="121" t="str">
        <f t="shared" si="217"/>
        <v>Sharya</v>
      </c>
      <c r="CA2336" s="14">
        <f t="shared" si="218"/>
        <v>58.366999999999997</v>
      </c>
      <c r="CB2336" s="14">
        <f t="shared" si="219"/>
        <v>45.533000000000001</v>
      </c>
      <c r="CC2336" s="14">
        <f t="shared" si="220"/>
        <v>0.46318541560819243</v>
      </c>
      <c r="CD2336" s="14">
        <f t="shared" si="221"/>
        <v>2948.9658368797891</v>
      </c>
      <c r="CE2336" s="101"/>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0">
        <v>6.7649999999999997</v>
      </c>
      <c r="BZ2337" s="121" t="str">
        <f t="shared" si="217"/>
        <v>Fort Vermilion</v>
      </c>
      <c r="CA2337" s="14">
        <f t="shared" si="218"/>
        <v>58.381999999999998</v>
      </c>
      <c r="CB2337" s="14">
        <f t="shared" si="219"/>
        <v>-116.04</v>
      </c>
      <c r="CC2337" s="14">
        <f t="shared" si="220"/>
        <v>1.0196290322318193</v>
      </c>
      <c r="CD2337" s="14">
        <f t="shared" si="221"/>
        <v>6491.6793167899004</v>
      </c>
      <c r="CE2337" s="101"/>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0">
        <v>5.7279999999999998</v>
      </c>
      <c r="BZ2338" s="121" t="str">
        <f t="shared" si="217"/>
        <v>Vilsandi Lighthouse</v>
      </c>
      <c r="CA2338" s="14">
        <f t="shared" si="218"/>
        <v>58.383000000000003</v>
      </c>
      <c r="CB2338" s="14">
        <f t="shared" si="219"/>
        <v>21.814</v>
      </c>
      <c r="CC2338" s="14">
        <f t="shared" si="220"/>
        <v>0.24878286606806743</v>
      </c>
      <c r="CD2338" s="14">
        <f t="shared" si="221"/>
        <v>1583.927619725328</v>
      </c>
      <c r="CE2338" s="101"/>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0">
        <v>7.2960000000000003</v>
      </c>
      <c r="BZ2339" s="121" t="str">
        <f t="shared" si="217"/>
        <v>Palochka</v>
      </c>
      <c r="CA2339" s="14">
        <f t="shared" si="218"/>
        <v>58.383000000000003</v>
      </c>
      <c r="CB2339" s="14">
        <f t="shared" si="219"/>
        <v>84.6</v>
      </c>
      <c r="CC2339" s="14">
        <f t="shared" si="220"/>
        <v>0.80016054152954208</v>
      </c>
      <c r="CD2339" s="14">
        <f t="shared" si="221"/>
        <v>5094.3877364780219</v>
      </c>
      <c r="CE2339" s="101"/>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0">
        <v>7.7249999999999996</v>
      </c>
      <c r="BZ2340" s="121" t="str">
        <f t="shared" si="217"/>
        <v>Boguchany</v>
      </c>
      <c r="CA2340" s="14">
        <f t="shared" si="218"/>
        <v>58.383000000000003</v>
      </c>
      <c r="CB2340" s="14">
        <f t="shared" si="219"/>
        <v>97.45</v>
      </c>
      <c r="CC2340" s="14">
        <f t="shared" si="220"/>
        <v>0.89749828709357216</v>
      </c>
      <c r="CD2340" s="14">
        <f t="shared" si="221"/>
        <v>5714.1086444222256</v>
      </c>
      <c r="CE2340" s="101"/>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0">
        <v>5.1219999999999999</v>
      </c>
      <c r="BZ2341" s="121" t="str">
        <f t="shared" si="217"/>
        <v>Borovichi</v>
      </c>
      <c r="CA2341" s="14">
        <f t="shared" si="218"/>
        <v>58.417000000000002</v>
      </c>
      <c r="CB2341" s="14">
        <f t="shared" si="219"/>
        <v>33.9</v>
      </c>
      <c r="CC2341" s="14">
        <f t="shared" si="220"/>
        <v>0.35690535189710076</v>
      </c>
      <c r="CD2341" s="14">
        <f t="shared" si="221"/>
        <v>2272.3118092181435</v>
      </c>
      <c r="CE2341" s="101"/>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0">
        <v>8.4580000000000002</v>
      </c>
      <c r="BZ2342" s="121" t="str">
        <f t="shared" si="217"/>
        <v>Svetly</v>
      </c>
      <c r="CA2342" s="14">
        <f t="shared" si="218"/>
        <v>58.417999999999999</v>
      </c>
      <c r="CB2342" s="14">
        <f t="shared" si="219"/>
        <v>115.98</v>
      </c>
      <c r="CC2342" s="14">
        <f t="shared" si="220"/>
        <v>1.0199958756543488</v>
      </c>
      <c r="CD2342" s="14">
        <f t="shared" si="221"/>
        <v>6494.0149013831733</v>
      </c>
      <c r="CE2342" s="101"/>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0">
        <v>5.5030000000000001</v>
      </c>
      <c r="BZ2343" s="121" t="str">
        <f t="shared" si="217"/>
        <v>Parnu AP</v>
      </c>
      <c r="CA2343" s="14">
        <f t="shared" si="218"/>
        <v>58.42</v>
      </c>
      <c r="CB2343" s="14">
        <f t="shared" si="219"/>
        <v>24.47</v>
      </c>
      <c r="CC2343" s="14">
        <f t="shared" si="220"/>
        <v>0.27214333148208442</v>
      </c>
      <c r="CD2343" s="14">
        <f t="shared" si="221"/>
        <v>1732.6568588553898</v>
      </c>
      <c r="CE2343" s="101"/>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0">
        <v>8.1110000000000007</v>
      </c>
      <c r="BZ2344" s="121" t="str">
        <f t="shared" si="217"/>
        <v>Dease Lake AP</v>
      </c>
      <c r="CA2344" s="14">
        <f t="shared" si="218"/>
        <v>58.426000000000002</v>
      </c>
      <c r="CB2344" s="14">
        <f t="shared" si="219"/>
        <v>-130.02600000000001</v>
      </c>
      <c r="CC2344" s="14">
        <f t="shared" si="220"/>
        <v>1.0955453523163297</v>
      </c>
      <c r="CD2344" s="14">
        <f t="shared" si="221"/>
        <v>6975.0162847660831</v>
      </c>
      <c r="CE2344" s="101"/>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0">
        <v>7.0609999999999999</v>
      </c>
      <c r="BZ2345" s="121" t="str">
        <f t="shared" si="217"/>
        <v>Losinoborskoye</v>
      </c>
      <c r="CA2345" s="14">
        <f t="shared" si="218"/>
        <v>58.45</v>
      </c>
      <c r="CB2345" s="14">
        <f t="shared" si="219"/>
        <v>89.466999999999999</v>
      </c>
      <c r="CC2345" s="14">
        <f t="shared" si="220"/>
        <v>0.83741212897066897</v>
      </c>
      <c r="CD2345" s="14">
        <f t="shared" si="221"/>
        <v>5331.5576797267286</v>
      </c>
      <c r="CE2345" s="101"/>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0">
        <v>7.5259999999999998</v>
      </c>
      <c r="BZ2346" s="121" t="str">
        <f t="shared" si="217"/>
        <v>Yeniseysk</v>
      </c>
      <c r="CA2346" s="14">
        <f t="shared" si="218"/>
        <v>58.453000000000003</v>
      </c>
      <c r="CB2346" s="14">
        <f t="shared" si="219"/>
        <v>92.203000000000003</v>
      </c>
      <c r="CC2346" s="14">
        <f t="shared" si="220"/>
        <v>0.85812193459537112</v>
      </c>
      <c r="CD2346" s="14">
        <f t="shared" si="221"/>
        <v>5463.4109445698696</v>
      </c>
      <c r="CE2346" s="101"/>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0">
        <v>6.5469999999999997</v>
      </c>
      <c r="BZ2347" s="121" t="str">
        <f t="shared" si="217"/>
        <v>Inukjuak AP</v>
      </c>
      <c r="CA2347" s="14">
        <f t="shared" si="218"/>
        <v>58.472000000000001</v>
      </c>
      <c r="CB2347" s="14">
        <f t="shared" si="219"/>
        <v>-78.076999999999998</v>
      </c>
      <c r="CC2347" s="14">
        <f t="shared" si="220"/>
        <v>0.74529045519529635</v>
      </c>
      <c r="CD2347" s="14">
        <f t="shared" si="221"/>
        <v>4745.0459726535546</v>
      </c>
      <c r="CE2347" s="101"/>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0">
        <v>9.3490000000000002</v>
      </c>
      <c r="BZ2348" s="121" t="str">
        <f t="shared" si="217"/>
        <v>Saglek AP</v>
      </c>
      <c r="CA2348" s="14">
        <f t="shared" si="218"/>
        <v>58.475000000000001</v>
      </c>
      <c r="CB2348" s="14">
        <f t="shared" si="219"/>
        <v>-62.655999999999999</v>
      </c>
      <c r="CC2348" s="14">
        <f t="shared" si="220"/>
        <v>0.61440070333474683</v>
      </c>
      <c r="CD2348" s="14">
        <f t="shared" si="221"/>
        <v>3911.7092707032043</v>
      </c>
      <c r="CE2348" s="101"/>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0">
        <v>5.72</v>
      </c>
      <c r="BZ2349" s="121" t="str">
        <f t="shared" si="217"/>
        <v>Buy</v>
      </c>
      <c r="CA2349" s="14">
        <f t="shared" si="218"/>
        <v>58.482999999999997</v>
      </c>
      <c r="CB2349" s="14">
        <f t="shared" si="219"/>
        <v>41.533000000000001</v>
      </c>
      <c r="CC2349" s="14">
        <f t="shared" si="220"/>
        <v>0.42658001569888687</v>
      </c>
      <c r="CD2349" s="14">
        <f t="shared" si="221"/>
        <v>2715.9099803258391</v>
      </c>
      <c r="CE2349" s="101"/>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0">
        <v>6.4969999999999999</v>
      </c>
      <c r="BZ2350" s="121" t="str">
        <f t="shared" si="217"/>
        <v>Ust Voyampolka</v>
      </c>
      <c r="CA2350" s="14">
        <f t="shared" si="218"/>
        <v>58.5</v>
      </c>
      <c r="CB2350" s="14">
        <f t="shared" si="219"/>
        <v>159.167</v>
      </c>
      <c r="CC2350" s="14">
        <f t="shared" si="220"/>
        <v>1.1992205936299236</v>
      </c>
      <c r="CD2350" s="14">
        <f t="shared" si="221"/>
        <v>7635.0861713850463</v>
      </c>
      <c r="CE2350" s="101"/>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0">
        <v>7.3730000000000002</v>
      </c>
      <c r="BZ2351" s="121" t="str">
        <f t="shared" si="217"/>
        <v>Ichera</v>
      </c>
      <c r="CA2351" s="14">
        <f t="shared" si="218"/>
        <v>58.512999999999998</v>
      </c>
      <c r="CB2351" s="14">
        <f t="shared" si="219"/>
        <v>109.761</v>
      </c>
      <c r="CC2351" s="14">
        <f t="shared" si="220"/>
        <v>0.98013291401032032</v>
      </c>
      <c r="CD2351" s="14">
        <f t="shared" si="221"/>
        <v>6240.2191036663298</v>
      </c>
      <c r="CE2351" s="101"/>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0">
        <v>4.8600000000000003</v>
      </c>
      <c r="BZ2352" s="121" t="str">
        <f t="shared" si="217"/>
        <v>Novgorod</v>
      </c>
      <c r="CA2352" s="14">
        <f t="shared" si="218"/>
        <v>58.517000000000003</v>
      </c>
      <c r="CB2352" s="14">
        <f t="shared" si="219"/>
        <v>31.25</v>
      </c>
      <c r="CC2352" s="14">
        <f t="shared" si="220"/>
        <v>0.33306039315992703</v>
      </c>
      <c r="CD2352" s="14">
        <f t="shared" si="221"/>
        <v>2120.4979430466415</v>
      </c>
      <c r="CE2352" s="101"/>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0">
        <v>5.4359999999999999</v>
      </c>
      <c r="BZ2353" s="121" t="str">
        <f t="shared" si="217"/>
        <v>Biser</v>
      </c>
      <c r="CA2353" s="14">
        <f t="shared" si="218"/>
        <v>58.517000000000003</v>
      </c>
      <c r="CB2353" s="14">
        <f t="shared" si="219"/>
        <v>58.85</v>
      </c>
      <c r="CC2353" s="14">
        <f t="shared" si="220"/>
        <v>0.58250126978356465</v>
      </c>
      <c r="CD2353" s="14">
        <f t="shared" si="221"/>
        <v>3708.6149231950185</v>
      </c>
      <c r="CE2353" s="101"/>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0">
        <v>5.3659999999999997</v>
      </c>
      <c r="BZ2354" s="121" t="str">
        <f t="shared" si="217"/>
        <v>Svarteborg</v>
      </c>
      <c r="CA2354" s="14">
        <f t="shared" si="218"/>
        <v>58.567</v>
      </c>
      <c r="CB2354" s="14">
        <f t="shared" si="219"/>
        <v>11.55</v>
      </c>
      <c r="CC2354" s="14">
        <f t="shared" si="220"/>
        <v>0.16922764641896992</v>
      </c>
      <c r="CD2354" s="14">
        <f t="shared" si="221"/>
        <v>1077.4228443480552</v>
      </c>
      <c r="CE2354" s="101"/>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0">
        <v>5.6630000000000003</v>
      </c>
      <c r="BZ2355" s="121" t="str">
        <f t="shared" si="217"/>
        <v>Okhona</v>
      </c>
      <c r="CA2355" s="14">
        <f t="shared" si="218"/>
        <v>58.567</v>
      </c>
      <c r="CB2355" s="14">
        <f t="shared" si="219"/>
        <v>35.633000000000003</v>
      </c>
      <c r="CC2355" s="14">
        <f t="shared" si="220"/>
        <v>0.37286303227769113</v>
      </c>
      <c r="CD2355" s="14">
        <f t="shared" si="221"/>
        <v>2373.9096849120847</v>
      </c>
      <c r="CE2355" s="101"/>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0">
        <v>5.4489999999999998</v>
      </c>
      <c r="BZ2356" s="121" t="str">
        <f t="shared" si="217"/>
        <v>Kirov</v>
      </c>
      <c r="CA2356" s="14">
        <f t="shared" si="218"/>
        <v>58.567</v>
      </c>
      <c r="CB2356" s="14">
        <f t="shared" si="219"/>
        <v>49.567</v>
      </c>
      <c r="CC2356" s="14">
        <f t="shared" si="220"/>
        <v>0.49938211680565109</v>
      </c>
      <c r="CD2356" s="14">
        <f t="shared" si="221"/>
        <v>3179.4196284761656</v>
      </c>
      <c r="CE2356" s="101"/>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0">
        <v>6.7830000000000004</v>
      </c>
      <c r="BZ2357" s="121" t="str">
        <f t="shared" si="217"/>
        <v>Novy Vasyugan</v>
      </c>
      <c r="CA2357" s="14">
        <f t="shared" si="218"/>
        <v>58.582999999999998</v>
      </c>
      <c r="CB2357" s="14">
        <f t="shared" si="219"/>
        <v>76.516999999999996</v>
      </c>
      <c r="CC2357" s="14">
        <f t="shared" si="220"/>
        <v>0.73328175089638625</v>
      </c>
      <c r="CD2357" s="14">
        <f t="shared" si="221"/>
        <v>4668.5900706986586</v>
      </c>
      <c r="CE2357" s="101"/>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0">
        <v>6.9630000000000001</v>
      </c>
      <c r="BZ2358" s="121" t="str">
        <f t="shared" si="217"/>
        <v>Aldan</v>
      </c>
      <c r="CA2358" s="14">
        <f t="shared" si="218"/>
        <v>58.616999999999997</v>
      </c>
      <c r="CB2358" s="14">
        <f t="shared" si="219"/>
        <v>125.367</v>
      </c>
      <c r="CC2358" s="14">
        <f t="shared" si="220"/>
        <v>1.0701217582226656</v>
      </c>
      <c r="CD2358" s="14">
        <f t="shared" si="221"/>
        <v>6813.1517097891947</v>
      </c>
      <c r="CE2358" s="101"/>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0">
        <v>8.6940000000000008</v>
      </c>
      <c r="BZ2359" s="121" t="str">
        <f t="shared" si="217"/>
        <v>High Level AP</v>
      </c>
      <c r="CA2359" s="14">
        <f t="shared" si="218"/>
        <v>58.622</v>
      </c>
      <c r="CB2359" s="14">
        <f t="shared" si="219"/>
        <v>-117.16500000000001</v>
      </c>
      <c r="CC2359" s="14">
        <f t="shared" si="220"/>
        <v>1.0231585667288177</v>
      </c>
      <c r="CD2359" s="14">
        <f t="shared" si="221"/>
        <v>6514.1508288474843</v>
      </c>
      <c r="CE2359" s="101"/>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0">
        <v>6.9669999999999996</v>
      </c>
      <c r="BZ2360" s="121" t="str">
        <f t="shared" si="217"/>
        <v>Stepanovka</v>
      </c>
      <c r="CA2360" s="14">
        <f t="shared" si="218"/>
        <v>58.633000000000003</v>
      </c>
      <c r="CB2360" s="14">
        <f t="shared" si="219"/>
        <v>86.733000000000004</v>
      </c>
      <c r="CC2360" s="14">
        <f t="shared" si="220"/>
        <v>0.81463762948003215</v>
      </c>
      <c r="CD2360" s="14">
        <f t="shared" si="221"/>
        <v>5186.5591139542357</v>
      </c>
      <c r="CE2360" s="101"/>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0">
        <v>7.5510000000000002</v>
      </c>
      <c r="BZ2361" s="121" t="str">
        <f t="shared" si="217"/>
        <v>Ugino</v>
      </c>
      <c r="CA2361" s="14">
        <f t="shared" si="218"/>
        <v>58.633000000000003</v>
      </c>
      <c r="CB2361" s="14">
        <f t="shared" si="219"/>
        <v>128.5</v>
      </c>
      <c r="CC2361" s="14">
        <f t="shared" si="220"/>
        <v>1.0859472638774219</v>
      </c>
      <c r="CD2361" s="14">
        <f t="shared" si="221"/>
        <v>6913.9080677283682</v>
      </c>
      <c r="CE2361" s="101"/>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0">
        <v>8.4979999999999993</v>
      </c>
      <c r="BZ2362" s="121" t="str">
        <f t="shared" si="217"/>
        <v>Kurun Uryakh</v>
      </c>
      <c r="CA2362" s="14">
        <f t="shared" si="218"/>
        <v>58.65</v>
      </c>
      <c r="CB2362" s="14">
        <f t="shared" si="219"/>
        <v>137.21700000000001</v>
      </c>
      <c r="CC2362" s="14">
        <f t="shared" si="220"/>
        <v>1.1260069686914218</v>
      </c>
      <c r="CD2362" s="14">
        <f t="shared" si="221"/>
        <v>7168.9564715665083</v>
      </c>
      <c r="CE2362" s="101"/>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0">
        <v>5.8520000000000003</v>
      </c>
      <c r="BZ2363" s="121" t="str">
        <f t="shared" si="217"/>
        <v>Nelaug</v>
      </c>
      <c r="CA2363" s="14">
        <f t="shared" si="218"/>
        <v>58.658000000000001</v>
      </c>
      <c r="CB2363" s="14">
        <f t="shared" si="219"/>
        <v>8.6310000000000002</v>
      </c>
      <c r="CC2363" s="14">
        <f t="shared" si="220"/>
        <v>0.15210642063310059</v>
      </c>
      <c r="CD2363" s="14">
        <f t="shared" si="221"/>
        <v>968.41701595482402</v>
      </c>
      <c r="CE2363" s="101"/>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0">
        <v>6.2060000000000004</v>
      </c>
      <c r="BZ2364" s="121" t="str">
        <f t="shared" si="217"/>
        <v>Obrestad</v>
      </c>
      <c r="CA2364" s="14">
        <f t="shared" si="218"/>
        <v>58.658999999999999</v>
      </c>
      <c r="CB2364" s="14">
        <f t="shared" si="219"/>
        <v>5.5549999999999997</v>
      </c>
      <c r="CC2364" s="14">
        <f t="shared" si="220"/>
        <v>0.13701338564223556</v>
      </c>
      <c r="CD2364" s="14">
        <f t="shared" si="221"/>
        <v>872.3240841330196</v>
      </c>
      <c r="CE2364" s="101"/>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0">
        <v>9.0299999999999994</v>
      </c>
      <c r="BZ2365" s="121" t="str">
        <f t="shared" si="217"/>
        <v>Tasiujaq AP</v>
      </c>
      <c r="CA2365" s="14">
        <f t="shared" si="218"/>
        <v>58.667000000000002</v>
      </c>
      <c r="CB2365" s="14">
        <f t="shared" si="219"/>
        <v>-69.95</v>
      </c>
      <c r="CC2365" s="14">
        <f t="shared" si="220"/>
        <v>0.67615438610502865</v>
      </c>
      <c r="CD2365" s="14">
        <f t="shared" si="221"/>
        <v>4304.8768762763448</v>
      </c>
      <c r="CE2365" s="101"/>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0">
        <v>6.5570000000000004</v>
      </c>
      <c r="BZ2366" s="121" t="str">
        <f t="shared" si="217"/>
        <v>King Salmon AP</v>
      </c>
      <c r="CA2366" s="14">
        <f t="shared" si="218"/>
        <v>58.679000000000002</v>
      </c>
      <c r="CB2366" s="14">
        <f t="shared" si="219"/>
        <v>-156.66800000000001</v>
      </c>
      <c r="CC2366" s="14">
        <f t="shared" si="220"/>
        <v>1.1900204470386593</v>
      </c>
      <c r="CD2366" s="14">
        <f t="shared" si="221"/>
        <v>7576.5115335020728</v>
      </c>
      <c r="CE2366" s="101"/>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0">
        <v>5.5629999999999997</v>
      </c>
      <c r="BZ2367" s="121" t="str">
        <f t="shared" si="217"/>
        <v>Verebye</v>
      </c>
      <c r="CA2367" s="14">
        <f t="shared" si="218"/>
        <v>58.683</v>
      </c>
      <c r="CB2367" s="14">
        <f t="shared" si="219"/>
        <v>32.700000000000003</v>
      </c>
      <c r="CC2367" s="14">
        <f t="shared" si="220"/>
        <v>0.34650733203983342</v>
      </c>
      <c r="CD2367" s="14">
        <f t="shared" si="221"/>
        <v>2206.1106632040446</v>
      </c>
      <c r="CE2367" s="101"/>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0">
        <v>5.1790000000000003</v>
      </c>
      <c r="BZ2368" s="121" t="str">
        <f t="shared" si="217"/>
        <v>Kolmarden Stromsfors</v>
      </c>
      <c r="CA2368" s="14">
        <f t="shared" si="218"/>
        <v>58.689</v>
      </c>
      <c r="CB2368" s="14">
        <f t="shared" si="219"/>
        <v>16.311</v>
      </c>
      <c r="CC2368" s="14">
        <f t="shared" si="220"/>
        <v>0.20550110776258906</v>
      </c>
      <c r="CD2368" s="14">
        <f t="shared" si="221"/>
        <v>1308.3653453058087</v>
      </c>
      <c r="CE2368" s="101"/>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0">
        <v>6.9809999999999999</v>
      </c>
      <c r="BZ2369" s="121" t="str">
        <f t="shared" si="217"/>
        <v>Parabel</v>
      </c>
      <c r="CA2369" s="14">
        <f t="shared" si="218"/>
        <v>58.704000000000001</v>
      </c>
      <c r="CB2369" s="14">
        <f t="shared" si="219"/>
        <v>81.48</v>
      </c>
      <c r="CC2369" s="14">
        <f t="shared" si="220"/>
        <v>0.77261828690202206</v>
      </c>
      <c r="CD2369" s="14">
        <f t="shared" si="221"/>
        <v>4919.0342706083084</v>
      </c>
      <c r="CE2369" s="101"/>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0">
        <v>10.757</v>
      </c>
      <c r="BZ2370" s="121" t="str">
        <f t="shared" si="217"/>
        <v>Tadoule Lake AP</v>
      </c>
      <c r="CA2370" s="14">
        <f t="shared" si="218"/>
        <v>58.706000000000003</v>
      </c>
      <c r="CB2370" s="14">
        <f t="shared" si="219"/>
        <v>-98.512</v>
      </c>
      <c r="CC2370" s="14">
        <f t="shared" si="220"/>
        <v>0.90020967729615198</v>
      </c>
      <c r="CD2370" s="14">
        <f t="shared" si="221"/>
        <v>5731.3712714575759</v>
      </c>
      <c r="CE2370" s="101"/>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0">
        <v>9.7789999999999999</v>
      </c>
      <c r="BZ2371" s="121" t="str">
        <f t="shared" si="217"/>
        <v>Garden River AP</v>
      </c>
      <c r="CA2371" s="14">
        <f t="shared" si="218"/>
        <v>58.710999999999999</v>
      </c>
      <c r="CB2371" s="14">
        <f t="shared" si="219"/>
        <v>-113.866</v>
      </c>
      <c r="CC2371" s="14">
        <f t="shared" si="220"/>
        <v>1.0021505993594491</v>
      </c>
      <c r="CD2371" s="14">
        <f t="shared" si="221"/>
        <v>6380.3992555316308</v>
      </c>
      <c r="CE2371" s="101"/>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0">
        <v>4.649</v>
      </c>
      <c r="BZ2372" s="121" t="str">
        <f t="shared" si="217"/>
        <v>Kettstaka</v>
      </c>
      <c r="CA2372" s="14">
        <f t="shared" si="218"/>
        <v>58.716000000000001</v>
      </c>
      <c r="CB2372" s="14">
        <f t="shared" si="219"/>
        <v>15.03</v>
      </c>
      <c r="CC2372" s="14">
        <f t="shared" si="220"/>
        <v>0.19589312457665242</v>
      </c>
      <c r="CD2372" s="14">
        <f t="shared" si="221"/>
        <v>1247.1941313127284</v>
      </c>
      <c r="CE2372" s="101"/>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0">
        <v>6.1870000000000003</v>
      </c>
      <c r="BZ2373" s="121" t="str">
        <f t="shared" si="217"/>
        <v>Kuminskaya</v>
      </c>
      <c r="CA2373" s="14">
        <f t="shared" si="218"/>
        <v>58.716999999999999</v>
      </c>
      <c r="CB2373" s="14">
        <f t="shared" si="219"/>
        <v>66.082999999999998</v>
      </c>
      <c r="CC2373" s="14">
        <f t="shared" si="220"/>
        <v>0.64456537337239483</v>
      </c>
      <c r="CD2373" s="14">
        <f t="shared" si="221"/>
        <v>4103.7588871726084</v>
      </c>
      <c r="CE2373" s="101"/>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0">
        <v>5.0640000000000001</v>
      </c>
      <c r="BZ2374" s="121" t="str">
        <f t="shared" si="217"/>
        <v>Gdov</v>
      </c>
      <c r="CA2374" s="14">
        <f t="shared" si="218"/>
        <v>58.732999999999997</v>
      </c>
      <c r="CB2374" s="14">
        <f t="shared" si="219"/>
        <v>27.832999999999998</v>
      </c>
      <c r="CC2374" s="14">
        <f t="shared" si="220"/>
        <v>0.30315394204879537</v>
      </c>
      <c r="CD2374" s="14">
        <f t="shared" si="221"/>
        <v>1930.092330829254</v>
      </c>
      <c r="CE2374" s="101"/>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0">
        <v>6.57</v>
      </c>
      <c r="BZ2375" s="121" t="str">
        <f t="shared" si="217"/>
        <v>Uchur</v>
      </c>
      <c r="CA2375" s="14">
        <f t="shared" si="218"/>
        <v>58.732999999999997</v>
      </c>
      <c r="CB2375" s="14">
        <f t="shared" si="219"/>
        <v>130.61699999999999</v>
      </c>
      <c r="CC2375" s="14">
        <f t="shared" si="220"/>
        <v>1.0948569236155425</v>
      </c>
      <c r="CD2375" s="14">
        <f t="shared" si="221"/>
        <v>6970.6332609243609</v>
      </c>
      <c r="CE2375" s="101"/>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0">
        <v>6.524</v>
      </c>
      <c r="BZ2376" s="121" t="str">
        <f t="shared" si="217"/>
        <v>Churchill AP</v>
      </c>
      <c r="CA2376" s="14">
        <f t="shared" si="218"/>
        <v>58.738999999999997</v>
      </c>
      <c r="CB2376" s="14">
        <f t="shared" si="219"/>
        <v>-94.066000000000003</v>
      </c>
      <c r="CC2376" s="14">
        <f t="shared" si="220"/>
        <v>0.86762537252950545</v>
      </c>
      <c r="CD2376" s="14">
        <f t="shared" si="221"/>
        <v>5523.9165495744455</v>
      </c>
      <c r="CE2376" s="101"/>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0">
        <v>5.907</v>
      </c>
      <c r="BZ2377" s="121"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1"/>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0">
        <v>9.2159999999999993</v>
      </c>
      <c r="BZ2378" s="121" t="str">
        <f t="shared" si="223"/>
        <v>Fort Chipewyan AP</v>
      </c>
      <c r="CA2378" s="14">
        <f t="shared" si="224"/>
        <v>58.767000000000003</v>
      </c>
      <c r="CB2378" s="14">
        <f t="shared" si="225"/>
        <v>-111.117</v>
      </c>
      <c r="CC2378" s="14">
        <f t="shared" si="226"/>
        <v>0.98433650732558509</v>
      </c>
      <c r="CD2378" s="14">
        <f t="shared" si="227"/>
        <v>6266.9821507337219</v>
      </c>
      <c r="CE2378" s="101"/>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0">
        <v>7.8579999999999997</v>
      </c>
      <c r="BZ2379" s="121" t="str">
        <f t="shared" si="223"/>
        <v>Ulya</v>
      </c>
      <c r="CA2379" s="14">
        <f t="shared" si="224"/>
        <v>58.831000000000003</v>
      </c>
      <c r="CB2379" s="14">
        <f t="shared" si="225"/>
        <v>141.81100000000001</v>
      </c>
      <c r="CC2379" s="14">
        <f t="shared" si="226"/>
        <v>1.1416963357470036</v>
      </c>
      <c r="CD2379" s="14">
        <f t="shared" si="227"/>
        <v>7268.8460749306932</v>
      </c>
      <c r="CE2379" s="101"/>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0">
        <v>7.0030000000000001</v>
      </c>
      <c r="BZ2380" s="121" t="str">
        <f t="shared" si="223"/>
        <v>Alevina Cape</v>
      </c>
      <c r="CA2380" s="14">
        <f t="shared" si="224"/>
        <v>58.84</v>
      </c>
      <c r="CB2380" s="14">
        <f t="shared" si="225"/>
        <v>151.352</v>
      </c>
      <c r="CC2380" s="14">
        <f t="shared" si="226"/>
        <v>1.1736882032565261</v>
      </c>
      <c r="CD2380" s="14">
        <f t="shared" si="227"/>
        <v>7472.5289223702839</v>
      </c>
      <c r="CE2380" s="101"/>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0">
        <v>6.9480000000000004</v>
      </c>
      <c r="BZ2381" s="121" t="str">
        <f t="shared" si="223"/>
        <v>Vorontsovka</v>
      </c>
      <c r="CA2381" s="14">
        <f t="shared" si="224"/>
        <v>58.85</v>
      </c>
      <c r="CB2381" s="14">
        <f t="shared" si="225"/>
        <v>112.9</v>
      </c>
      <c r="CC2381" s="14">
        <f t="shared" si="226"/>
        <v>0.99566206971914439</v>
      </c>
      <c r="CD2381" s="14">
        <f t="shared" si="227"/>
        <v>6339.0886883245112</v>
      </c>
      <c r="CE2381" s="101"/>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0">
        <v>6.73</v>
      </c>
      <c r="BZ2382" s="121" t="str">
        <f t="shared" si="223"/>
        <v>Verkhoturye</v>
      </c>
      <c r="CA2382" s="14">
        <f t="shared" si="224"/>
        <v>58.866999999999997</v>
      </c>
      <c r="CB2382" s="14">
        <f t="shared" si="225"/>
        <v>60.783000000000001</v>
      </c>
      <c r="CC2382" s="14">
        <f t="shared" si="226"/>
        <v>0.59793061188215813</v>
      </c>
      <c r="CD2382" s="14">
        <f t="shared" si="227"/>
        <v>3806.8490238403042</v>
      </c>
      <c r="CE2382" s="101"/>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0">
        <v>5.2210000000000001</v>
      </c>
      <c r="BZ2383" s="121" t="str">
        <f t="shared" si="223"/>
        <v>Nashuvud</v>
      </c>
      <c r="CA2383" s="14">
        <f t="shared" si="224"/>
        <v>58.9</v>
      </c>
      <c r="CB2383" s="14">
        <f t="shared" si="225"/>
        <v>13.25</v>
      </c>
      <c r="CC2383" s="14">
        <f t="shared" si="226"/>
        <v>0.18475020679423593</v>
      </c>
      <c r="CD2383" s="14">
        <f t="shared" si="227"/>
        <v>1176.2504384497761</v>
      </c>
      <c r="CE2383" s="101"/>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0">
        <v>8.6430000000000007</v>
      </c>
      <c r="BZ2384" s="121" t="str">
        <f t="shared" si="223"/>
        <v>East Amatuli Island Lighthouse</v>
      </c>
      <c r="CA2384" s="14">
        <f t="shared" si="224"/>
        <v>58.917000000000002</v>
      </c>
      <c r="CB2384" s="14">
        <f t="shared" si="225"/>
        <v>-151.95099999999999</v>
      </c>
      <c r="CC2384" s="14">
        <f t="shared" si="226"/>
        <v>1.1735689387396286</v>
      </c>
      <c r="CD2384" s="14">
        <f t="shared" si="227"/>
        <v>7471.7696001333761</v>
      </c>
      <c r="CE2384" s="101"/>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0">
        <v>6.2069999999999999</v>
      </c>
      <c r="BZ2385" s="121" t="str">
        <f t="shared" si="223"/>
        <v>Karaginsky Island</v>
      </c>
      <c r="CA2385" s="14">
        <f t="shared" si="224"/>
        <v>58.917000000000002</v>
      </c>
      <c r="CB2385" s="14">
        <f t="shared" si="225"/>
        <v>164.33500000000001</v>
      </c>
      <c r="CC2385" s="14">
        <f t="shared" si="226"/>
        <v>1.2018459671923838</v>
      </c>
      <c r="CD2385" s="14">
        <f t="shared" si="227"/>
        <v>7651.8011556739539</v>
      </c>
      <c r="CE2385" s="101"/>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0">
        <v>5.4820000000000002</v>
      </c>
      <c r="BZ2386" s="121" t="str">
        <f t="shared" si="223"/>
        <v>Sirdal Sinnes</v>
      </c>
      <c r="CA2386" s="14">
        <f t="shared" si="224"/>
        <v>58.923000000000002</v>
      </c>
      <c r="CB2386" s="14">
        <f t="shared" si="225"/>
        <v>6.9089999999999998</v>
      </c>
      <c r="CC2386" s="14">
        <f t="shared" si="226"/>
        <v>0.14697885717370124</v>
      </c>
      <c r="CD2386" s="14">
        <f t="shared" si="227"/>
        <v>935.77132168496678</v>
      </c>
      <c r="CE2386" s="101"/>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0">
        <v>5.88</v>
      </c>
      <c r="BZ2387" s="121" t="str">
        <f t="shared" si="223"/>
        <v>Kirkwall AP-Orkney Islands</v>
      </c>
      <c r="CA2387" s="14">
        <f t="shared" si="224"/>
        <v>58.957999999999998</v>
      </c>
      <c r="CB2387" s="14">
        <f t="shared" si="225"/>
        <v>-2.9049999999999998</v>
      </c>
      <c r="CC2387" s="14">
        <f t="shared" si="226"/>
        <v>0.13309698327249539</v>
      </c>
      <c r="CD2387" s="14">
        <f t="shared" si="227"/>
        <v>847.38949767443296</v>
      </c>
      <c r="CE2387" s="101"/>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0">
        <v>6.6470000000000002</v>
      </c>
      <c r="BZ2388" s="121" t="str">
        <f t="shared" si="223"/>
        <v>Tommot</v>
      </c>
      <c r="CA2388" s="14">
        <f t="shared" si="224"/>
        <v>58.966999999999999</v>
      </c>
      <c r="CB2388" s="14">
        <f t="shared" si="225"/>
        <v>126.267</v>
      </c>
      <c r="CC2388" s="14">
        <f t="shared" si="226"/>
        <v>1.0698006325857554</v>
      </c>
      <c r="CD2388" s="14">
        <f t="shared" si="227"/>
        <v>6811.1071969425384</v>
      </c>
      <c r="CE2388" s="101"/>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0">
        <v>6.423</v>
      </c>
      <c r="BZ2389" s="121" t="str">
        <f t="shared" si="223"/>
        <v>Kezhma</v>
      </c>
      <c r="CA2389" s="14">
        <f t="shared" si="224"/>
        <v>58.966999999999999</v>
      </c>
      <c r="CB2389" s="14">
        <f t="shared" si="225"/>
        <v>101.083</v>
      </c>
      <c r="CC2389" s="14">
        <f t="shared" si="226"/>
        <v>0.91681331288077372</v>
      </c>
      <c r="CD2389" s="14">
        <f t="shared" si="227"/>
        <v>5837.0817546833041</v>
      </c>
      <c r="CE2389" s="101"/>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0">
        <v>8.0609999999999999</v>
      </c>
      <c r="BZ2390" s="121" t="str">
        <f t="shared" si="223"/>
        <v>Svenner Lighthouse</v>
      </c>
      <c r="CA2390" s="14">
        <f t="shared" si="224"/>
        <v>58.969000000000001</v>
      </c>
      <c r="CB2390" s="14">
        <f t="shared" si="225"/>
        <v>10.148</v>
      </c>
      <c r="CC2390" s="14">
        <f t="shared" si="226"/>
        <v>0.16513682298374838</v>
      </c>
      <c r="CD2390" s="14">
        <f t="shared" si="227"/>
        <v>1051.3777700675207</v>
      </c>
      <c r="CE2390" s="101"/>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0">
        <v>8.9410000000000007</v>
      </c>
      <c r="BZ2391" s="121" t="str">
        <f t="shared" si="223"/>
        <v>Eldred Rock CGH</v>
      </c>
      <c r="CA2391" s="14">
        <f t="shared" si="224"/>
        <v>58.970999999999997</v>
      </c>
      <c r="CB2391" s="14">
        <f t="shared" si="225"/>
        <v>-135.23699999999999</v>
      </c>
      <c r="CC2391" s="14">
        <f t="shared" si="226"/>
        <v>1.1116561535221017</v>
      </c>
      <c r="CD2391" s="14">
        <f t="shared" si="227"/>
        <v>7077.5890358925399</v>
      </c>
      <c r="CE2391" s="101"/>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0">
        <v>5.8769999999999998</v>
      </c>
      <c r="BZ2392" s="121" t="str">
        <f t="shared" si="223"/>
        <v>Zavyalova Island</v>
      </c>
      <c r="CA2392" s="14">
        <f t="shared" si="224"/>
        <v>59.003999999999998</v>
      </c>
      <c r="CB2392" s="14">
        <f t="shared" si="225"/>
        <v>150.477</v>
      </c>
      <c r="CC2392" s="14">
        <f t="shared" si="226"/>
        <v>1.1684021172161536</v>
      </c>
      <c r="CD2392" s="14">
        <f t="shared" si="227"/>
        <v>7438.8739612713953</v>
      </c>
      <c r="CE2392" s="101"/>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0">
        <v>9.0969999999999995</v>
      </c>
      <c r="BZ2393" s="121" t="str">
        <f t="shared" si="223"/>
        <v>Platinum AP</v>
      </c>
      <c r="CA2393" s="14">
        <f t="shared" si="224"/>
        <v>59.011000000000003</v>
      </c>
      <c r="CB2393" s="14">
        <f t="shared" si="225"/>
        <v>-161.82</v>
      </c>
      <c r="CC2393" s="14">
        <f t="shared" si="226"/>
        <v>1.1954851648494607</v>
      </c>
      <c r="CD2393" s="14">
        <f t="shared" si="227"/>
        <v>7611.3037907476537</v>
      </c>
      <c r="CE2393" s="101"/>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0">
        <v>5.6040000000000001</v>
      </c>
      <c r="BZ2394" s="121" t="str">
        <f t="shared" si="223"/>
        <v>Kudymkar</v>
      </c>
      <c r="CA2394" s="14">
        <f t="shared" si="224"/>
        <v>59.017000000000003</v>
      </c>
      <c r="CB2394" s="14">
        <f t="shared" si="225"/>
        <v>54.65</v>
      </c>
      <c r="CC2394" s="14">
        <f t="shared" si="226"/>
        <v>0.54351177429444564</v>
      </c>
      <c r="CD2394" s="14">
        <f t="shared" si="227"/>
        <v>3460.3802285779266</v>
      </c>
      <c r="CE2394" s="101"/>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0">
        <v>6.55</v>
      </c>
      <c r="BZ2395" s="121" t="str">
        <f t="shared" si="223"/>
        <v>Dikimdya</v>
      </c>
      <c r="CA2395" s="14">
        <f t="shared" si="224"/>
        <v>59.017000000000003</v>
      </c>
      <c r="CB2395" s="14">
        <f t="shared" si="225"/>
        <v>121.767</v>
      </c>
      <c r="CC2395" s="14">
        <f t="shared" si="226"/>
        <v>1.0451654147103826</v>
      </c>
      <c r="CD2395" s="14">
        <f t="shared" si="227"/>
        <v>6654.2619823686455</v>
      </c>
      <c r="CE2395" s="101"/>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0">
        <v>6.1130000000000004</v>
      </c>
      <c r="BZ2396" s="121" t="str">
        <f t="shared" si="223"/>
        <v>Kizel</v>
      </c>
      <c r="CA2396" s="14">
        <f t="shared" si="224"/>
        <v>59.033000000000001</v>
      </c>
      <c r="CB2396" s="14">
        <f t="shared" si="225"/>
        <v>57.567</v>
      </c>
      <c r="CC2396" s="14">
        <f t="shared" si="226"/>
        <v>0.5691243157400655</v>
      </c>
      <c r="CD2396" s="14">
        <f t="shared" si="227"/>
        <v>3623.4477759868282</v>
      </c>
      <c r="CE2396" s="101"/>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0">
        <v>6.032</v>
      </c>
      <c r="BZ2397" s="121" t="str">
        <f t="shared" si="223"/>
        <v>Tyanya</v>
      </c>
      <c r="CA2397" s="14">
        <f t="shared" si="224"/>
        <v>59.046999999999997</v>
      </c>
      <c r="CB2397" s="14">
        <f t="shared" si="225"/>
        <v>119.80200000000001</v>
      </c>
      <c r="CC2397" s="14">
        <f t="shared" si="226"/>
        <v>1.0338195662302294</v>
      </c>
      <c r="CD2397" s="14">
        <f t="shared" si="227"/>
        <v>6582.0262892079427</v>
      </c>
      <c r="CE2397" s="101"/>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0">
        <v>8.5839999999999996</v>
      </c>
      <c r="BZ2398" s="121" t="str">
        <f t="shared" si="223"/>
        <v>Togiak AP</v>
      </c>
      <c r="CA2398" s="14">
        <f t="shared" si="224"/>
        <v>59.052999999999997</v>
      </c>
      <c r="CB2398" s="14">
        <f t="shared" si="225"/>
        <v>-160.39400000000001</v>
      </c>
      <c r="CC2398" s="14">
        <f t="shared" si="226"/>
        <v>1.1919791966951006</v>
      </c>
      <c r="CD2398" s="14">
        <f t="shared" si="227"/>
        <v>7588.9823186891672</v>
      </c>
      <c r="CE2398" s="101"/>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0">
        <v>5.3940000000000001</v>
      </c>
      <c r="BZ2399" s="121" t="str">
        <f t="shared" si="223"/>
        <v>Sule Skerry Lighthouse</v>
      </c>
      <c r="CA2399" s="14">
        <f t="shared" si="224"/>
        <v>59.085000000000001</v>
      </c>
      <c r="CB2399" s="14">
        <f t="shared" si="225"/>
        <v>-4.4020000000000001</v>
      </c>
      <c r="CC2399" s="14">
        <f t="shared" si="226"/>
        <v>0.13904344386935319</v>
      </c>
      <c r="CD2399" s="14">
        <f t="shared" si="227"/>
        <v>885.24887009759027</v>
      </c>
      <c r="CE2399" s="101"/>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0">
        <v>5.9459999999999997</v>
      </c>
      <c r="BZ2400" s="121" t="str">
        <f t="shared" si="223"/>
        <v>Palana</v>
      </c>
      <c r="CA2400" s="14">
        <f t="shared" si="224"/>
        <v>59.085000000000001</v>
      </c>
      <c r="CB2400" s="14">
        <f t="shared" si="225"/>
        <v>159.95599999999999</v>
      </c>
      <c r="CC2400" s="14">
        <f t="shared" si="226"/>
        <v>1.1909500351726285</v>
      </c>
      <c r="CD2400" s="14">
        <f t="shared" si="227"/>
        <v>7582.4299487998524</v>
      </c>
      <c r="CE2400" s="101"/>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0">
        <v>6.6619999999999999</v>
      </c>
      <c r="BZ2401" s="121" t="str">
        <f t="shared" si="223"/>
        <v>Bratyev Cape</v>
      </c>
      <c r="CA2401" s="14">
        <f t="shared" si="224"/>
        <v>59.1</v>
      </c>
      <c r="CB2401" s="14">
        <f t="shared" si="225"/>
        <v>153.333</v>
      </c>
      <c r="CC2401" s="14">
        <f t="shared" si="226"/>
        <v>1.1749418143316945</v>
      </c>
      <c r="CD2401" s="14">
        <f t="shared" si="227"/>
        <v>7480.510296802272</v>
      </c>
      <c r="CE2401" s="101"/>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0">
        <v>5.99</v>
      </c>
      <c r="BZ2402" s="121" t="str">
        <f t="shared" si="223"/>
        <v>North Rona Island</v>
      </c>
      <c r="CA2402" s="14">
        <f t="shared" si="224"/>
        <v>59.116999999999997</v>
      </c>
      <c r="CB2402" s="14">
        <f t="shared" si="225"/>
        <v>-5.8170000000000002</v>
      </c>
      <c r="CC2402" s="14">
        <f t="shared" si="226"/>
        <v>0.14443810510217442</v>
      </c>
      <c r="CD2402" s="14">
        <f t="shared" si="227"/>
        <v>919.5950976363838</v>
      </c>
      <c r="CE2402" s="101"/>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0">
        <v>4.1929999999999996</v>
      </c>
      <c r="BZ2403" s="121" t="str">
        <f t="shared" si="223"/>
        <v>Valke Maarja</v>
      </c>
      <c r="CA2403" s="14">
        <f t="shared" si="224"/>
        <v>59.140999999999998</v>
      </c>
      <c r="CB2403" s="14">
        <f t="shared" si="225"/>
        <v>26.231000000000002</v>
      </c>
      <c r="CC2403" s="14">
        <f t="shared" si="226"/>
        <v>0.29088059184838388</v>
      </c>
      <c r="CD2403" s="14">
        <f t="shared" si="227"/>
        <v>1851.9515059555899</v>
      </c>
      <c r="CE2403" s="101"/>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0">
        <v>6.7709999999999999</v>
      </c>
      <c r="BZ2404" s="121" t="str">
        <f t="shared" si="223"/>
        <v>Spafaryeva Island</v>
      </c>
      <c r="CA2404" s="14">
        <f t="shared" si="224"/>
        <v>59.149000000000001</v>
      </c>
      <c r="CB2404" s="14">
        <f t="shared" si="225"/>
        <v>149.00800000000001</v>
      </c>
      <c r="CC2404" s="14">
        <f t="shared" si="226"/>
        <v>1.1615379038007387</v>
      </c>
      <c r="CD2404" s="14">
        <f t="shared" si="227"/>
        <v>7395.1715255361705</v>
      </c>
      <c r="CE2404" s="101"/>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0">
        <v>5.7069999999999999</v>
      </c>
      <c r="BZ2405" s="121" t="str">
        <f t="shared" si="223"/>
        <v>Uvat AP</v>
      </c>
      <c r="CA2405" s="14">
        <f t="shared" si="224"/>
        <v>59.15</v>
      </c>
      <c r="CB2405" s="14">
        <f t="shared" si="225"/>
        <v>68.917000000000002</v>
      </c>
      <c r="CC2405" s="14">
        <f t="shared" si="226"/>
        <v>0.66617839933618661</v>
      </c>
      <c r="CD2405" s="14">
        <f t="shared" si="227"/>
        <v>4241.3626912887821</v>
      </c>
      <c r="CE2405" s="101"/>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0">
        <v>6.5129999999999999</v>
      </c>
      <c r="BZ2406" s="121" t="str">
        <f t="shared" si="223"/>
        <v>Ust Yudoma</v>
      </c>
      <c r="CA2406" s="14">
        <f t="shared" si="224"/>
        <v>59.183</v>
      </c>
      <c r="CB2406" s="14">
        <f t="shared" si="225"/>
        <v>135.15</v>
      </c>
      <c r="CC2406" s="14">
        <f t="shared" si="226"/>
        <v>1.1089264086163229</v>
      </c>
      <c r="CD2406" s="14">
        <f t="shared" si="227"/>
        <v>7060.209549839491</v>
      </c>
      <c r="CE2406" s="101"/>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0">
        <v>7.5960000000000001</v>
      </c>
      <c r="BZ2407" s="121" t="str">
        <f t="shared" si="223"/>
        <v>Uski</v>
      </c>
      <c r="CA2407" s="14">
        <f t="shared" si="224"/>
        <v>59.194000000000003</v>
      </c>
      <c r="CB2407" s="14">
        <f t="shared" si="225"/>
        <v>146.32300000000001</v>
      </c>
      <c r="CC2407" s="14">
        <f t="shared" si="226"/>
        <v>1.1520969877144556</v>
      </c>
      <c r="CD2407" s="14">
        <f t="shared" si="227"/>
        <v>7335.0639788191802</v>
      </c>
      <c r="CE2407" s="101"/>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0">
        <v>6.3689999999999998</v>
      </c>
      <c r="BZ2408" s="121" t="str">
        <f t="shared" si="223"/>
        <v>Beartooth Island</v>
      </c>
      <c r="CA2408" s="14">
        <f t="shared" si="224"/>
        <v>59.207000000000001</v>
      </c>
      <c r="CB2408" s="14">
        <f t="shared" si="225"/>
        <v>-109.691</v>
      </c>
      <c r="CC2408" s="14">
        <f t="shared" si="226"/>
        <v>0.96985339068766152</v>
      </c>
      <c r="CD2408" s="14">
        <f t="shared" si="227"/>
        <v>6174.7723903709084</v>
      </c>
      <c r="CE2408" s="101"/>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0">
        <v>6.202</v>
      </c>
      <c r="BZ2409" s="121" t="str">
        <f t="shared" si="223"/>
        <v>Sredny Vasyugan</v>
      </c>
      <c r="CA2409" s="14">
        <f t="shared" si="224"/>
        <v>59.223999999999997</v>
      </c>
      <c r="CB2409" s="14">
        <f t="shared" si="225"/>
        <v>78.239000000000004</v>
      </c>
      <c r="CC2409" s="14">
        <f t="shared" si="226"/>
        <v>0.74250320725053964</v>
      </c>
      <c r="CD2409" s="14">
        <f t="shared" si="227"/>
        <v>4727.3003815986031</v>
      </c>
      <c r="CE2409" s="101"/>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0">
        <v>4.9139999999999997</v>
      </c>
      <c r="BZ2410" s="121" t="str">
        <f t="shared" si="223"/>
        <v>Vologda</v>
      </c>
      <c r="CA2410" s="14">
        <f t="shared" si="224"/>
        <v>59.232999999999997</v>
      </c>
      <c r="CB2410" s="14">
        <f t="shared" si="225"/>
        <v>39.866999999999997</v>
      </c>
      <c r="CC2410" s="14">
        <f t="shared" si="226"/>
        <v>0.41150101187426791</v>
      </c>
      <c r="CD2410" s="14">
        <f t="shared" si="227"/>
        <v>2619.9063808286655</v>
      </c>
      <c r="CE2410" s="101"/>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0">
        <v>5.73</v>
      </c>
      <c r="BZ2411" s="121" t="str">
        <f t="shared" si="223"/>
        <v>Ossora AP</v>
      </c>
      <c r="CA2411" s="14">
        <f t="shared" si="224"/>
        <v>59.232999999999997</v>
      </c>
      <c r="CB2411" s="14">
        <f t="shared" si="225"/>
        <v>163.065</v>
      </c>
      <c r="CC2411" s="14">
        <f t="shared" si="226"/>
        <v>1.1943034157405319</v>
      </c>
      <c r="CD2411" s="14">
        <f t="shared" si="227"/>
        <v>7603.7799404005573</v>
      </c>
      <c r="CE2411" s="101"/>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0">
        <v>5.9880000000000004</v>
      </c>
      <c r="BZ2412" s="121" t="str">
        <f t="shared" si="223"/>
        <v>Nepa</v>
      </c>
      <c r="CA2412" s="14">
        <f t="shared" si="224"/>
        <v>59.25</v>
      </c>
      <c r="CB2412" s="14">
        <f t="shared" si="225"/>
        <v>108.233</v>
      </c>
      <c r="CC2412" s="14">
        <f t="shared" si="226"/>
        <v>0.96128776636795721</v>
      </c>
      <c r="CD2412" s="14">
        <f t="shared" si="227"/>
        <v>6120.2375698883006</v>
      </c>
      <c r="CE2412" s="101"/>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0">
        <v>9.6859999999999999</v>
      </c>
      <c r="BZ2413" s="121" t="str">
        <f t="shared" si="223"/>
        <v>Stony Rapids AP</v>
      </c>
      <c r="CA2413" s="14">
        <f t="shared" si="224"/>
        <v>59.25</v>
      </c>
      <c r="CB2413" s="14">
        <f t="shared" si="225"/>
        <v>-105.84099999999999</v>
      </c>
      <c r="CC2413" s="14">
        <f t="shared" si="226"/>
        <v>0.94439823080215912</v>
      </c>
      <c r="CD2413" s="14">
        <f t="shared" si="227"/>
        <v>6012.7068452455451</v>
      </c>
      <c r="CE2413" s="101"/>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0">
        <v>5.6449999999999996</v>
      </c>
      <c r="BZ2414" s="121" t="str">
        <f t="shared" si="223"/>
        <v>Almagrundet Lighthouse</v>
      </c>
      <c r="CA2414" s="14">
        <f t="shared" si="224"/>
        <v>59.267000000000003</v>
      </c>
      <c r="CB2414" s="14">
        <f t="shared" si="225"/>
        <v>19.516999999999999</v>
      </c>
      <c r="CC2414" s="14">
        <f t="shared" si="226"/>
        <v>0.2356577438260449</v>
      </c>
      <c r="CD2414" s="14">
        <f t="shared" si="227"/>
        <v>1500.3638118153301</v>
      </c>
      <c r="CE2414" s="101"/>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0">
        <v>6.3319999999999999</v>
      </c>
      <c r="BZ2415" s="121" t="str">
        <f t="shared" si="223"/>
        <v>Harding Oil Platform</v>
      </c>
      <c r="CA2415" s="14">
        <f t="shared" si="224"/>
        <v>59.267000000000003</v>
      </c>
      <c r="CB2415" s="14">
        <f t="shared" si="225"/>
        <v>1.5</v>
      </c>
      <c r="CC2415" s="14">
        <f t="shared" si="226"/>
        <v>0.13647443804254514</v>
      </c>
      <c r="CD2415" s="14">
        <f t="shared" si="227"/>
        <v>868.89276266693128</v>
      </c>
      <c r="CE2415" s="101"/>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0">
        <v>6.56</v>
      </c>
      <c r="BZ2416" s="121" t="str">
        <f t="shared" si="223"/>
        <v>Ika</v>
      </c>
      <c r="CA2416" s="14">
        <f t="shared" si="224"/>
        <v>59.283000000000001</v>
      </c>
      <c r="CB2416" s="14">
        <f t="shared" si="225"/>
        <v>106.167</v>
      </c>
      <c r="CC2416" s="14">
        <f t="shared" si="226"/>
        <v>0.94747090736894046</v>
      </c>
      <c r="CD2416" s="14">
        <f t="shared" si="227"/>
        <v>6032.2696767119069</v>
      </c>
      <c r="CE2416" s="101"/>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0">
        <v>9.157</v>
      </c>
      <c r="BZ2417" s="121" t="str">
        <f t="shared" si="223"/>
        <v>Igiugig AP</v>
      </c>
      <c r="CA2417" s="14">
        <f t="shared" si="224"/>
        <v>59.3</v>
      </c>
      <c r="CB2417" s="14">
        <f t="shared" si="225"/>
        <v>-155.9</v>
      </c>
      <c r="CC2417" s="14">
        <f t="shared" si="226"/>
        <v>1.1777145314141495</v>
      </c>
      <c r="CD2417" s="14">
        <f t="shared" si="227"/>
        <v>7498.1633741142095</v>
      </c>
      <c r="CE2417" s="101"/>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0">
        <v>7.226</v>
      </c>
      <c r="BZ2418" s="121" t="str">
        <f t="shared" si="223"/>
        <v>Okhotsk</v>
      </c>
      <c r="CA2418" s="14">
        <f t="shared" si="224"/>
        <v>59.360999999999997</v>
      </c>
      <c r="CB2418" s="14">
        <f t="shared" si="225"/>
        <v>143.215</v>
      </c>
      <c r="CC2418" s="14">
        <f t="shared" si="226"/>
        <v>1.1385196417102423</v>
      </c>
      <c r="CD2418" s="14">
        <f t="shared" si="227"/>
        <v>7248.6209947080606</v>
      </c>
      <c r="CE2418" s="101"/>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0">
        <v>4.5949999999999998</v>
      </c>
      <c r="BZ2419" s="121" t="str">
        <f t="shared" si="223"/>
        <v>Kingisepp</v>
      </c>
      <c r="CA2419" s="14">
        <f t="shared" si="224"/>
        <v>59.366999999999997</v>
      </c>
      <c r="CB2419" s="14">
        <f t="shared" si="225"/>
        <v>28.6</v>
      </c>
      <c r="CC2419" s="14">
        <f t="shared" si="226"/>
        <v>0.31233088899054529</v>
      </c>
      <c r="CD2419" s="14">
        <f t="shared" si="227"/>
        <v>1988.5192633408146</v>
      </c>
      <c r="CE2419" s="101"/>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0">
        <v>8.98</v>
      </c>
      <c r="BZ2420" s="121" t="str">
        <f t="shared" si="223"/>
        <v>Augustine Island</v>
      </c>
      <c r="CA2420" s="14">
        <f t="shared" si="224"/>
        <v>59.378</v>
      </c>
      <c r="CB2420" s="14">
        <f t="shared" si="225"/>
        <v>-153.34800000000001</v>
      </c>
      <c r="CC2420" s="14">
        <f t="shared" si="226"/>
        <v>1.1698175068935377</v>
      </c>
      <c r="CD2420" s="14">
        <f t="shared" si="227"/>
        <v>7447.8853326657154</v>
      </c>
      <c r="CE2420" s="101"/>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0">
        <v>5.43</v>
      </c>
      <c r="BZ2421" s="121" t="str">
        <f t="shared" si="223"/>
        <v>Gari</v>
      </c>
      <c r="CA2421" s="14">
        <f t="shared" si="224"/>
        <v>59.433</v>
      </c>
      <c r="CB2421" s="14">
        <f t="shared" si="225"/>
        <v>62.332999999999998</v>
      </c>
      <c r="CC2421" s="14">
        <f t="shared" si="226"/>
        <v>0.6087554253098284</v>
      </c>
      <c r="CD2421" s="14">
        <f t="shared" si="227"/>
        <v>3875.7674394749624</v>
      </c>
      <c r="CE2421" s="101"/>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0">
        <v>7.08</v>
      </c>
      <c r="BZ2422" s="121" t="str">
        <f t="shared" si="223"/>
        <v>Middleton Island AP</v>
      </c>
      <c r="CA2422" s="14">
        <f t="shared" si="224"/>
        <v>59.433</v>
      </c>
      <c r="CB2422" s="14">
        <f t="shared" si="225"/>
        <v>-146.333</v>
      </c>
      <c r="CC2422" s="14">
        <f t="shared" si="226"/>
        <v>1.1475954377994706</v>
      </c>
      <c r="CD2422" s="14">
        <f t="shared" si="227"/>
        <v>7306.4039293768446</v>
      </c>
      <c r="CE2422" s="101"/>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0">
        <v>5.1100000000000003</v>
      </c>
      <c r="BZ2423" s="121" t="str">
        <f t="shared" si="223"/>
        <v>Nazimovo</v>
      </c>
      <c r="CA2423" s="14">
        <f t="shared" si="224"/>
        <v>59.5</v>
      </c>
      <c r="CB2423" s="14">
        <f t="shared" si="225"/>
        <v>91.016999999999996</v>
      </c>
      <c r="CC2423" s="14">
        <f t="shared" si="226"/>
        <v>0.83906490047709759</v>
      </c>
      <c r="CD2423" s="14">
        <f t="shared" si="227"/>
        <v>5342.0803916783261</v>
      </c>
      <c r="CE2423" s="101"/>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0">
        <v>6.8780000000000001</v>
      </c>
      <c r="BZ2424" s="121" t="str">
        <f t="shared" si="223"/>
        <v>Inya</v>
      </c>
      <c r="CA2424" s="14">
        <f t="shared" si="224"/>
        <v>59.5</v>
      </c>
      <c r="CB2424" s="14">
        <f t="shared" si="225"/>
        <v>144.80000000000001</v>
      </c>
      <c r="CC2424" s="14">
        <f t="shared" si="226"/>
        <v>1.1419481512362075</v>
      </c>
      <c r="CD2424" s="14">
        <f t="shared" si="227"/>
        <v>7270.4493103734249</v>
      </c>
      <c r="CE2424" s="101"/>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0">
        <v>3.7989999999999999</v>
      </c>
      <c r="BZ2425" s="121" t="str">
        <f t="shared" si="223"/>
        <v>Yakutat AP</v>
      </c>
      <c r="CA2425" s="14">
        <f t="shared" si="224"/>
        <v>59.517000000000003</v>
      </c>
      <c r="CB2425" s="14">
        <f t="shared" si="225"/>
        <v>-139.667</v>
      </c>
      <c r="CC2425" s="14">
        <f t="shared" si="226"/>
        <v>1.1217940879980985</v>
      </c>
      <c r="CD2425" s="14">
        <f t="shared" si="227"/>
        <v>7142.1342944840371</v>
      </c>
      <c r="CE2425" s="101"/>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0">
        <v>4.5369999999999999</v>
      </c>
      <c r="BZ2426" s="121" t="str">
        <f t="shared" si="223"/>
        <v>Fair Isle AP</v>
      </c>
      <c r="CA2426" s="14">
        <f t="shared" si="224"/>
        <v>59.533000000000001</v>
      </c>
      <c r="CB2426" s="14">
        <f t="shared" si="225"/>
        <v>-1.633</v>
      </c>
      <c r="CC2426" s="14">
        <f t="shared" si="226"/>
        <v>0.14100843183139833</v>
      </c>
      <c r="CD2426" s="14">
        <f t="shared" si="227"/>
        <v>897.75937274876378</v>
      </c>
      <c r="CE2426" s="101"/>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0">
        <v>5.7309999999999999</v>
      </c>
      <c r="BZ2427" s="121" t="str">
        <f t="shared" si="223"/>
        <v>Lumkoy</v>
      </c>
      <c r="CA2427" s="14">
        <f t="shared" si="224"/>
        <v>59.533000000000001</v>
      </c>
      <c r="CB2427" s="14">
        <f t="shared" si="225"/>
        <v>70.417000000000002</v>
      </c>
      <c r="CC2427" s="14">
        <f t="shared" si="226"/>
        <v>0.67641563751259492</v>
      </c>
      <c r="CD2427" s="14">
        <f t="shared" si="227"/>
        <v>4306.5401874467498</v>
      </c>
      <c r="CE2427" s="101"/>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0">
        <v>5.7690000000000001</v>
      </c>
      <c r="BZ2428" s="121" t="str">
        <f t="shared" si="223"/>
        <v>Uranium City AP</v>
      </c>
      <c r="CA2428" s="14">
        <f t="shared" si="224"/>
        <v>59.567</v>
      </c>
      <c r="CB2428" s="14">
        <f t="shared" si="225"/>
        <v>-108.483</v>
      </c>
      <c r="CC2428" s="14">
        <f t="shared" si="226"/>
        <v>0.95777712975174845</v>
      </c>
      <c r="CD2428" s="14">
        <f t="shared" si="227"/>
        <v>6097.8863751009931</v>
      </c>
      <c r="CE2428" s="101"/>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0">
        <v>5.2450000000000001</v>
      </c>
      <c r="BZ2429" s="121" t="str">
        <f t="shared" si="223"/>
        <v>Taurovo</v>
      </c>
      <c r="CA2429" s="14">
        <f t="shared" si="224"/>
        <v>59.582999999999998</v>
      </c>
      <c r="CB2429" s="14">
        <f t="shared" si="225"/>
        <v>73.283000000000001</v>
      </c>
      <c r="CC2429" s="14">
        <f t="shared" si="226"/>
        <v>0.69971851886520409</v>
      </c>
      <c r="CD2429" s="14">
        <f t="shared" si="227"/>
        <v>4454.9028057288351</v>
      </c>
      <c r="CE2429" s="101"/>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0">
        <v>9.2539999999999996</v>
      </c>
      <c r="BZ2430" s="121" t="str">
        <f t="shared" si="223"/>
        <v>Homer Spit</v>
      </c>
      <c r="CA2430" s="14">
        <f t="shared" si="224"/>
        <v>59.601999999999997</v>
      </c>
      <c r="CB2430" s="14">
        <f t="shared" si="225"/>
        <v>-151.417</v>
      </c>
      <c r="CC2430" s="14">
        <f t="shared" si="226"/>
        <v>1.1607162036116805</v>
      </c>
      <c r="CD2430" s="14">
        <f t="shared" si="227"/>
        <v>7389.9400011745747</v>
      </c>
      <c r="CE2430" s="101"/>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0">
        <v>5.6260000000000003</v>
      </c>
      <c r="BZ2431" s="121" t="str">
        <f t="shared" si="223"/>
        <v>Ust Mil</v>
      </c>
      <c r="CA2431" s="14">
        <f t="shared" si="224"/>
        <v>59.633000000000003</v>
      </c>
      <c r="CB2431" s="14">
        <f t="shared" si="225"/>
        <v>133.03299999999999</v>
      </c>
      <c r="CC2431" s="14">
        <f t="shared" si="226"/>
        <v>1.0927145983921156</v>
      </c>
      <c r="CD2431" s="14">
        <f t="shared" si="227"/>
        <v>6956.9937038863309</v>
      </c>
      <c r="CE2431" s="101"/>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0">
        <v>4.9009999999999998</v>
      </c>
      <c r="BZ2432" s="121" t="str">
        <f t="shared" si="223"/>
        <v>Kondinskoye</v>
      </c>
      <c r="CA2432" s="14">
        <f t="shared" si="224"/>
        <v>59.667000000000002</v>
      </c>
      <c r="CB2432" s="14">
        <f t="shared" si="225"/>
        <v>67.417000000000002</v>
      </c>
      <c r="CC2432" s="14">
        <f t="shared" si="226"/>
        <v>0.65063928420482087</v>
      </c>
      <c r="CD2432" s="14">
        <f t="shared" si="227"/>
        <v>4142.4296979051951</v>
      </c>
      <c r="CE2432" s="101"/>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0">
        <v>5.6909999999999998</v>
      </c>
      <c r="BZ2433" s="121" t="str">
        <f t="shared" si="223"/>
        <v>Chirimba</v>
      </c>
      <c r="CA2433" s="14">
        <f t="shared" si="224"/>
        <v>59.716999999999999</v>
      </c>
      <c r="CB2433" s="14">
        <f t="shared" si="225"/>
        <v>93.433000000000007</v>
      </c>
      <c r="CC2433" s="14">
        <f t="shared" si="226"/>
        <v>0.85466278164684018</v>
      </c>
      <c r="CD2433" s="14">
        <f t="shared" si="227"/>
        <v>5441.3875312109558</v>
      </c>
      <c r="CE2433" s="101"/>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0">
        <v>8.4809999999999999</v>
      </c>
      <c r="BZ2434" s="121" t="str">
        <f t="shared" si="223"/>
        <v>Pilot Rock</v>
      </c>
      <c r="CA2434" s="14">
        <f t="shared" si="224"/>
        <v>59.741999999999997</v>
      </c>
      <c r="CB2434" s="14">
        <f t="shared" si="225"/>
        <v>-149.47</v>
      </c>
      <c r="CC2434" s="14">
        <f t="shared" si="226"/>
        <v>1.1526422896576061</v>
      </c>
      <c r="CD2434" s="14">
        <f t="shared" si="227"/>
        <v>7338.5357565283803</v>
      </c>
      <c r="CE2434" s="101"/>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0">
        <v>4.6429999999999998</v>
      </c>
      <c r="BZ2435" s="121" t="str">
        <f t="shared" si="223"/>
        <v>Oparino</v>
      </c>
      <c r="CA2435" s="14">
        <f t="shared" si="224"/>
        <v>59.85</v>
      </c>
      <c r="CB2435" s="14">
        <f t="shared" si="225"/>
        <v>48.283000000000001</v>
      </c>
      <c r="CC2435" s="14">
        <f t="shared" si="226"/>
        <v>0.48561213230098427</v>
      </c>
      <c r="CD2435" s="14">
        <f t="shared" si="227"/>
        <v>3091.7501714719838</v>
      </c>
      <c r="CE2435" s="101"/>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0">
        <v>7.0549999999999997</v>
      </c>
      <c r="BZ2436" s="121" t="str">
        <f t="shared" si="223"/>
        <v>Angisoq</v>
      </c>
      <c r="CA2436" s="14">
        <f t="shared" si="224"/>
        <v>59.982999999999997</v>
      </c>
      <c r="CB2436" s="14">
        <f t="shared" si="225"/>
        <v>-45.2</v>
      </c>
      <c r="CC2436" s="14">
        <f t="shared" si="226"/>
        <v>0.45681255059749637</v>
      </c>
      <c r="CD2436" s="14">
        <f t="shared" si="227"/>
        <v>2908.3916724819046</v>
      </c>
      <c r="CE2436" s="101"/>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0">
        <v>8.6340000000000003</v>
      </c>
      <c r="BZ2437" s="121" t="str">
        <f t="shared" si="223"/>
        <v>Cape Kakkiviak</v>
      </c>
      <c r="CA2437" s="14">
        <f t="shared" si="224"/>
        <v>59.984999999999999</v>
      </c>
      <c r="CB2437" s="14">
        <f t="shared" si="225"/>
        <v>-64.165000000000006</v>
      </c>
      <c r="CC2437" s="14">
        <f t="shared" si="226"/>
        <v>0.6200548803493936</v>
      </c>
      <c r="CD2437" s="14">
        <f t="shared" si="227"/>
        <v>3947.7077591918155</v>
      </c>
      <c r="CE2437" s="101"/>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0">
        <v>5.335</v>
      </c>
      <c r="BZ2438" s="121"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1"/>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0">
        <v>7.7859999999999996</v>
      </c>
      <c r="BZ2439" s="121" t="str">
        <f t="shared" si="223"/>
        <v>Puvirnituq AP</v>
      </c>
      <c r="CA2439" s="14">
        <f t="shared" si="224"/>
        <v>60.051000000000002</v>
      </c>
      <c r="CB2439" s="14">
        <f t="shared" si="225"/>
        <v>-77.287000000000006</v>
      </c>
      <c r="CC2439" s="14">
        <f t="shared" si="226"/>
        <v>0.72721673169781254</v>
      </c>
      <c r="CD2439" s="14">
        <f t="shared" si="227"/>
        <v>4629.975870393735</v>
      </c>
      <c r="CE2439" s="101"/>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0">
        <v>3.0569999999999999</v>
      </c>
      <c r="BZ2440" s="121" t="str">
        <f t="shared" si="223"/>
        <v>Yakataga AP</v>
      </c>
      <c r="CA2440" s="14">
        <f t="shared" si="224"/>
        <v>60.082999999999998</v>
      </c>
      <c r="CB2440" s="14">
        <f t="shared" si="225"/>
        <v>-142.5</v>
      </c>
      <c r="CC2440" s="14">
        <f t="shared" si="226"/>
        <v>1.1237125860741652</v>
      </c>
      <c r="CD2440" s="14">
        <f t="shared" si="227"/>
        <v>7154.3488096518158</v>
      </c>
      <c r="CE2440" s="101"/>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0">
        <v>9.2390000000000008</v>
      </c>
      <c r="BZ2441" s="121"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1"/>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0">
        <v>3.7530000000000001</v>
      </c>
      <c r="BZ2442" s="121" t="str">
        <f t="shared" si="229"/>
        <v>Kazhym</v>
      </c>
      <c r="CA2442" s="14">
        <f t="shared" si="230"/>
        <v>60.332999999999998</v>
      </c>
      <c r="CB2442" s="14">
        <f t="shared" si="231"/>
        <v>51.55</v>
      </c>
      <c r="CC2442" s="14">
        <f t="shared" si="232"/>
        <v>0.51315936504690318</v>
      </c>
      <c r="CD2442" s="14">
        <f t="shared" si="233"/>
        <v>3267.1353315630527</v>
      </c>
      <c r="CE2442" s="101"/>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0">
        <v>4.7729999999999997</v>
      </c>
      <c r="BZ2443" s="121" t="str">
        <f t="shared" si="229"/>
        <v>Apuka</v>
      </c>
      <c r="CA2443" s="14">
        <f t="shared" si="230"/>
        <v>60.433</v>
      </c>
      <c r="CB2443" s="14">
        <f t="shared" si="231"/>
        <v>169.667</v>
      </c>
      <c r="CC2443" s="14">
        <f t="shared" si="232"/>
        <v>1.1827203154357628</v>
      </c>
      <c r="CD2443" s="14">
        <f t="shared" si="233"/>
        <v>7530.0337343826841</v>
      </c>
      <c r="CE2443" s="101"/>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0">
        <v>4.4930000000000003</v>
      </c>
      <c r="BZ2444" s="121" t="str">
        <f t="shared" si="229"/>
        <v>Topata Olyutorskaya</v>
      </c>
      <c r="CA2444" s="14">
        <f t="shared" si="230"/>
        <v>60.55</v>
      </c>
      <c r="CB2444" s="14">
        <f t="shared" si="231"/>
        <v>171.083</v>
      </c>
      <c r="CC2444" s="14">
        <f t="shared" si="232"/>
        <v>1.1820458832254628</v>
      </c>
      <c r="CD2444" s="14">
        <f t="shared" si="233"/>
        <v>7525.7398220951927</v>
      </c>
      <c r="CE2444" s="101"/>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0">
        <v>4.5250000000000004</v>
      </c>
      <c r="BZ2445" s="121" t="str">
        <f t="shared" si="229"/>
        <v>Sani Yakhtat</v>
      </c>
      <c r="CA2445" s="14">
        <f t="shared" si="230"/>
        <v>60.6</v>
      </c>
      <c r="CB2445" s="14">
        <f t="shared" si="231"/>
        <v>124.033</v>
      </c>
      <c r="CC2445" s="14">
        <f t="shared" si="232"/>
        <v>1.0352104411909937</v>
      </c>
      <c r="CD2445" s="14">
        <f t="shared" si="233"/>
        <v>6590.8815825838783</v>
      </c>
      <c r="CE2445" s="101"/>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0">
        <v>3.0670000000000002</v>
      </c>
      <c r="BZ2446" s="121" t="str">
        <f t="shared" si="229"/>
        <v>Vinnitsy</v>
      </c>
      <c r="CA2446" s="14">
        <f t="shared" si="230"/>
        <v>60.633000000000003</v>
      </c>
      <c r="CB2446" s="14">
        <f t="shared" si="231"/>
        <v>34.783000000000001</v>
      </c>
      <c r="CC2446" s="14">
        <f t="shared" si="232"/>
        <v>0.36960556945911344</v>
      </c>
      <c r="CD2446" s="14">
        <f t="shared" si="233"/>
        <v>2353.1703735193068</v>
      </c>
      <c r="CE2446" s="101"/>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0">
        <v>4.056</v>
      </c>
      <c r="BZ2447" s="121" t="str">
        <f t="shared" si="229"/>
        <v>Qaqortoq Julianehaab</v>
      </c>
      <c r="CA2447" s="14">
        <f t="shared" si="230"/>
        <v>60.716999999999999</v>
      </c>
      <c r="CB2447" s="14">
        <f t="shared" si="231"/>
        <v>-46.05</v>
      </c>
      <c r="CC2447" s="14">
        <f t="shared" si="232"/>
        <v>0.46391541535276498</v>
      </c>
      <c r="CD2447" s="14">
        <f t="shared" si="233"/>
        <v>2953.6135313777877</v>
      </c>
      <c r="CE2447" s="101"/>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0">
        <v>5.1230000000000002</v>
      </c>
      <c r="BZ2448" s="121" t="str">
        <f t="shared" si="229"/>
        <v>Uega</v>
      </c>
      <c r="CA2448" s="14">
        <f t="shared" si="230"/>
        <v>60.716999999999999</v>
      </c>
      <c r="CB2448" s="14">
        <f t="shared" si="231"/>
        <v>142.78299999999999</v>
      </c>
      <c r="CC2448" s="14">
        <f t="shared" si="232"/>
        <v>1.115417041384968</v>
      </c>
      <c r="CD2448" s="14">
        <f t="shared" si="233"/>
        <v>7101.5335070485789</v>
      </c>
      <c r="CE2448" s="101"/>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0">
        <v>4.1980000000000004</v>
      </c>
      <c r="BZ2449" s="121" t="str">
        <f t="shared" si="229"/>
        <v>Chemurnaut</v>
      </c>
      <c r="CA2449" s="14">
        <f t="shared" si="230"/>
        <v>60.732999999999997</v>
      </c>
      <c r="CB2449" s="14">
        <f t="shared" si="231"/>
        <v>163.017</v>
      </c>
      <c r="CC2449" s="14">
        <f t="shared" si="232"/>
        <v>1.1685450806042512</v>
      </c>
      <c r="CD2449" s="14">
        <f t="shared" si="233"/>
        <v>7439.7841672779277</v>
      </c>
      <c r="CE2449" s="101"/>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0">
        <v>4.3129999999999997</v>
      </c>
      <c r="BZ2450" s="121" t="str">
        <f t="shared" si="229"/>
        <v>Nunarsuit</v>
      </c>
      <c r="CA2450" s="14">
        <f t="shared" si="230"/>
        <v>60.75</v>
      </c>
      <c r="CB2450" s="14">
        <f t="shared" si="231"/>
        <v>-48.45</v>
      </c>
      <c r="CC2450" s="14">
        <f t="shared" si="232"/>
        <v>0.4843669168810335</v>
      </c>
      <c r="CD2450" s="14">
        <f t="shared" si="233"/>
        <v>3083.8222497170013</v>
      </c>
      <c r="CE2450" s="101"/>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0">
        <v>4.5389999999999997</v>
      </c>
      <c r="BZ2451" s="121" t="str">
        <f t="shared" si="229"/>
        <v>Haines Junction</v>
      </c>
      <c r="CA2451" s="14">
        <f t="shared" si="230"/>
        <v>60.773000000000003</v>
      </c>
      <c r="CB2451" s="14">
        <f t="shared" si="231"/>
        <v>-137.58000000000001</v>
      </c>
      <c r="CC2451" s="14">
        <f t="shared" si="232"/>
        <v>1.0939856716329481</v>
      </c>
      <c r="CD2451" s="14">
        <f t="shared" si="233"/>
        <v>6965.086254811029</v>
      </c>
      <c r="CE2451" s="101"/>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0">
        <v>3.657</v>
      </c>
      <c r="BZ2452" s="121" t="str">
        <f t="shared" si="229"/>
        <v>Hay River Carter AP</v>
      </c>
      <c r="CA2452" s="14">
        <f t="shared" si="230"/>
        <v>60.84</v>
      </c>
      <c r="CB2452" s="14">
        <f t="shared" si="231"/>
        <v>-115.783</v>
      </c>
      <c r="CC2452" s="14">
        <f t="shared" si="232"/>
        <v>0.98607647060407611</v>
      </c>
      <c r="CD2452" s="14">
        <f t="shared" si="233"/>
        <v>6278.0599871525519</v>
      </c>
      <c r="CE2452" s="101"/>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0">
        <v>3.762</v>
      </c>
      <c r="BZ2453" s="121" t="str">
        <f t="shared" si="229"/>
        <v>Muckle Flugga Shetland Islands</v>
      </c>
      <c r="CA2453" s="14">
        <f t="shared" si="230"/>
        <v>60.85</v>
      </c>
      <c r="CB2453" s="14">
        <f t="shared" si="231"/>
        <v>-0.88300000000000001</v>
      </c>
      <c r="CC2453" s="14">
        <f t="shared" si="232"/>
        <v>0.16336247288988476</v>
      </c>
      <c r="CD2453" s="14">
        <f t="shared" si="233"/>
        <v>1040.08100286988</v>
      </c>
      <c r="CE2453" s="101"/>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0">
        <v>4.47</v>
      </c>
      <c r="BZ2454" s="121" t="str">
        <f t="shared" si="229"/>
        <v>Amga</v>
      </c>
      <c r="CA2454" s="14">
        <f t="shared" si="230"/>
        <v>60.9</v>
      </c>
      <c r="CB2454" s="14">
        <f t="shared" si="231"/>
        <v>131.983</v>
      </c>
      <c r="CC2454" s="14">
        <f t="shared" si="232"/>
        <v>1.069097541127586</v>
      </c>
      <c r="CD2454" s="14">
        <f t="shared" si="233"/>
        <v>6806.6308196204654</v>
      </c>
      <c r="CE2454" s="101"/>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0">
        <v>2.9940000000000002</v>
      </c>
      <c r="BZ2455" s="121" t="str">
        <f t="shared" si="229"/>
        <v>Nizhnevartovsk AP</v>
      </c>
      <c r="CA2455" s="14">
        <f t="shared" si="230"/>
        <v>60.948999999999998</v>
      </c>
      <c r="CB2455" s="14">
        <f t="shared" si="231"/>
        <v>76.483999999999995</v>
      </c>
      <c r="CC2455" s="14">
        <f t="shared" si="232"/>
        <v>0.71623544091844127</v>
      </c>
      <c r="CD2455" s="14">
        <f t="shared" si="233"/>
        <v>4560.0612093056116</v>
      </c>
      <c r="CE2455" s="101"/>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0">
        <v>3.6309999999999998</v>
      </c>
      <c r="BZ2456" s="121" t="str">
        <f t="shared" si="229"/>
        <v>Kiliyer</v>
      </c>
      <c r="CA2456" s="14">
        <f t="shared" si="230"/>
        <v>60.95</v>
      </c>
      <c r="CB2456" s="14">
        <f t="shared" si="231"/>
        <v>119.3</v>
      </c>
      <c r="CC2456" s="14">
        <f t="shared" si="232"/>
        <v>1.005383215346527</v>
      </c>
      <c r="CD2456" s="14">
        <f t="shared" si="233"/>
        <v>6400.9803744278879</v>
      </c>
      <c r="CE2456" s="101"/>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0">
        <v>3.8149999999999999</v>
      </c>
      <c r="BZ2457" s="121" t="str">
        <f t="shared" si="229"/>
        <v>Velmo</v>
      </c>
      <c r="CA2457" s="14">
        <f t="shared" si="230"/>
        <v>61.015000000000001</v>
      </c>
      <c r="CB2457" s="14">
        <f t="shared" si="231"/>
        <v>93.430999999999997</v>
      </c>
      <c r="CC2457" s="14">
        <f t="shared" si="232"/>
        <v>0.84195589599507004</v>
      </c>
      <c r="CD2457" s="14">
        <f t="shared" si="233"/>
        <v>5360.4865131359265</v>
      </c>
      <c r="CE2457" s="101"/>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0">
        <v>3.5190000000000001</v>
      </c>
      <c r="BZ2458" s="121" t="str">
        <f t="shared" si="229"/>
        <v>Quaqtaq AP</v>
      </c>
      <c r="CA2458" s="14">
        <f t="shared" si="230"/>
        <v>61.045999999999999</v>
      </c>
      <c r="CB2458" s="14">
        <f t="shared" si="231"/>
        <v>-69.617999999999995</v>
      </c>
      <c r="CC2458" s="14">
        <f t="shared" si="232"/>
        <v>0.65959565967825229</v>
      </c>
      <c r="CD2458" s="14">
        <f t="shared" si="233"/>
        <v>4199.4523165011115</v>
      </c>
      <c r="CE2458" s="101"/>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0">
        <v>3.5190000000000001</v>
      </c>
      <c r="BZ2459" s="121" t="str">
        <f t="shared" si="229"/>
        <v>Belogorye</v>
      </c>
      <c r="CA2459" s="14">
        <f t="shared" si="230"/>
        <v>61.05</v>
      </c>
      <c r="CB2459" s="14">
        <f t="shared" si="231"/>
        <v>68.632999999999996</v>
      </c>
      <c r="CC2459" s="14">
        <f t="shared" si="232"/>
        <v>0.6532534822991547</v>
      </c>
      <c r="CD2459" s="14">
        <f t="shared" si="233"/>
        <v>4159.0735312627367</v>
      </c>
      <c r="CE2459" s="101"/>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0">
        <v>3.24</v>
      </c>
      <c r="BZ2460" s="121" t="str">
        <f t="shared" si="229"/>
        <v>Velsk</v>
      </c>
      <c r="CA2460" s="14">
        <f t="shared" si="230"/>
        <v>61.082999999999998</v>
      </c>
      <c r="CB2460" s="14">
        <f t="shared" si="231"/>
        <v>42.067</v>
      </c>
      <c r="CC2460" s="14">
        <f t="shared" si="232"/>
        <v>0.43197428773652014</v>
      </c>
      <c r="CD2460" s="14">
        <f t="shared" si="233"/>
        <v>2750.2537299728974</v>
      </c>
      <c r="CE2460" s="101"/>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0">
        <v>3.9590000000000001</v>
      </c>
      <c r="BZ2461" s="121" t="str">
        <f t="shared" si="229"/>
        <v>Arviat AP</v>
      </c>
      <c r="CA2461" s="14">
        <f t="shared" si="230"/>
        <v>61.094000000000001</v>
      </c>
      <c r="CB2461" s="14">
        <f t="shared" si="231"/>
        <v>-94.072000000000003</v>
      </c>
      <c r="CC2461" s="14">
        <f t="shared" si="232"/>
        <v>0.84428953354240921</v>
      </c>
      <c r="CD2461" s="14">
        <f t="shared" si="233"/>
        <v>5375.3440996895251</v>
      </c>
      <c r="CE2461" s="101"/>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0">
        <v>3.605</v>
      </c>
      <c r="BZ2462" s="121" t="str">
        <f t="shared" si="229"/>
        <v>Sparrevohn LRRS AP</v>
      </c>
      <c r="CA2462" s="14">
        <f t="shared" si="230"/>
        <v>61.1</v>
      </c>
      <c r="CB2462" s="14">
        <f t="shared" si="231"/>
        <v>-155.56700000000001</v>
      </c>
      <c r="CC2462" s="14">
        <f t="shared" si="232"/>
        <v>1.1467459978417833</v>
      </c>
      <c r="CD2462" s="14">
        <f t="shared" si="233"/>
        <v>7300.995794035598</v>
      </c>
      <c r="CE2462" s="101"/>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0">
        <v>3.8050000000000002</v>
      </c>
      <c r="BZ2463" s="121" t="str">
        <f t="shared" si="229"/>
        <v>Laryak AP</v>
      </c>
      <c r="CA2463" s="14">
        <f t="shared" si="230"/>
        <v>61.1</v>
      </c>
      <c r="CB2463" s="14">
        <f t="shared" si="231"/>
        <v>80.25</v>
      </c>
      <c r="CC2463" s="14">
        <f t="shared" si="232"/>
        <v>0.74427835988282731</v>
      </c>
      <c r="CD2463" s="14">
        <f t="shared" si="233"/>
        <v>4738.6022583232607</v>
      </c>
      <c r="CE2463" s="101"/>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0">
        <v>4.0069999999999997</v>
      </c>
      <c r="BZ2464" s="121" t="str">
        <f t="shared" si="229"/>
        <v>Ennadai Lake</v>
      </c>
      <c r="CA2464" s="14">
        <f t="shared" si="230"/>
        <v>61.116999999999997</v>
      </c>
      <c r="CB2464" s="14">
        <f t="shared" si="231"/>
        <v>-100.883</v>
      </c>
      <c r="CC2464" s="14">
        <f t="shared" si="232"/>
        <v>0.89052744644888471</v>
      </c>
      <c r="CD2464" s="14">
        <f t="shared" si="233"/>
        <v>5669.7273443579224</v>
      </c>
      <c r="CE2464" s="101"/>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0">
        <v>2.641</v>
      </c>
      <c r="BZ2465" s="121" t="str">
        <f t="shared" si="229"/>
        <v>Vilegodskoe</v>
      </c>
      <c r="CA2465" s="14">
        <f t="shared" si="230"/>
        <v>61.121000000000002</v>
      </c>
      <c r="CB2465" s="14">
        <f t="shared" si="231"/>
        <v>47.994</v>
      </c>
      <c r="CC2465" s="14">
        <f t="shared" si="232"/>
        <v>0.48195178053701848</v>
      </c>
      <c r="CD2465" s="14">
        <f t="shared" si="233"/>
        <v>3068.4457842025263</v>
      </c>
      <c r="CE2465" s="101"/>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0">
        <v>3.5209999999999999</v>
      </c>
      <c r="BZ2466" s="121" t="str">
        <f t="shared" si="229"/>
        <v>Lindburg Landing</v>
      </c>
      <c r="CA2466" s="14">
        <f t="shared" si="230"/>
        <v>61.125</v>
      </c>
      <c r="CB2466" s="14">
        <f t="shared" si="231"/>
        <v>-122.851</v>
      </c>
      <c r="CC2466" s="14">
        <f t="shared" si="232"/>
        <v>1.0208018428896015</v>
      </c>
      <c r="CD2466" s="14">
        <f t="shared" si="233"/>
        <v>6499.14625863734</v>
      </c>
      <c r="CE2466" s="101"/>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0">
        <v>4.0819999999999999</v>
      </c>
      <c r="BZ2467" s="121" t="str">
        <f t="shared" si="229"/>
        <v>Allah Jun</v>
      </c>
      <c r="CA2467" s="14">
        <f t="shared" si="230"/>
        <v>61.133000000000003</v>
      </c>
      <c r="CB2467" s="14">
        <f t="shared" si="231"/>
        <v>137.983</v>
      </c>
      <c r="CC2467" s="14">
        <f t="shared" si="232"/>
        <v>1.0908514933350173</v>
      </c>
      <c r="CD2467" s="14">
        <f t="shared" si="233"/>
        <v>6945.131859841249</v>
      </c>
      <c r="CE2467" s="101"/>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0">
        <v>3.4460000000000002</v>
      </c>
      <c r="BZ2468" s="121" t="str">
        <f t="shared" si="229"/>
        <v>Narsarsuaq AP</v>
      </c>
      <c r="CA2468" s="14">
        <f t="shared" si="230"/>
        <v>61.161000000000001</v>
      </c>
      <c r="CB2468" s="14">
        <f t="shared" si="231"/>
        <v>-45.426000000000002</v>
      </c>
      <c r="CC2468" s="14">
        <f t="shared" si="232"/>
        <v>0.45863106889161548</v>
      </c>
      <c r="CD2468" s="14">
        <f t="shared" si="233"/>
        <v>2919.9696456701504</v>
      </c>
      <c r="CE2468" s="101"/>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0">
        <v>3.234</v>
      </c>
      <c r="BZ2469" s="121" t="str">
        <f t="shared" si="229"/>
        <v>Pionersky</v>
      </c>
      <c r="CA2469" s="14">
        <f t="shared" si="230"/>
        <v>61.2</v>
      </c>
      <c r="CB2469" s="14">
        <f t="shared" si="231"/>
        <v>62.95</v>
      </c>
      <c r="CC2469" s="14">
        <f t="shared" si="232"/>
        <v>0.60636901297882806</v>
      </c>
      <c r="CD2469" s="14">
        <f t="shared" si="233"/>
        <v>3860.5738513357755</v>
      </c>
      <c r="CE2469" s="101"/>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0">
        <v>3.8359999999999999</v>
      </c>
      <c r="BZ2470" s="121" t="str">
        <f t="shared" si="229"/>
        <v>Vatyna</v>
      </c>
      <c r="CA2470" s="14">
        <f t="shared" si="230"/>
        <v>61.232999999999997</v>
      </c>
      <c r="CB2470" s="14">
        <f t="shared" si="231"/>
        <v>172.38300000000001</v>
      </c>
      <c r="CC2470" s="14">
        <f t="shared" si="232"/>
        <v>1.1712375356982048</v>
      </c>
      <c r="CD2470" s="14">
        <f t="shared" si="233"/>
        <v>7456.9262400242733</v>
      </c>
      <c r="CE2470" s="101"/>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0">
        <v>4.0620000000000003</v>
      </c>
      <c r="BZ2471" s="121" t="str">
        <f t="shared" si="229"/>
        <v>Yohin</v>
      </c>
      <c r="CA2471" s="14">
        <f t="shared" si="230"/>
        <v>61.241999999999997</v>
      </c>
      <c r="CB2471" s="14">
        <f t="shared" si="231"/>
        <v>-123.742</v>
      </c>
      <c r="CC2471" s="14">
        <f t="shared" si="232"/>
        <v>1.0237603327522864</v>
      </c>
      <c r="CD2471" s="14">
        <f t="shared" si="233"/>
        <v>6517.9820968131962</v>
      </c>
      <c r="CE2471" s="101"/>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0">
        <v>3.7919999999999998</v>
      </c>
      <c r="BZ2472" s="121" t="str">
        <f t="shared" si="229"/>
        <v>Brologyakhatat</v>
      </c>
      <c r="CA2472" s="14">
        <f t="shared" si="230"/>
        <v>61.283000000000001</v>
      </c>
      <c r="CB2472" s="14">
        <f t="shared" si="231"/>
        <v>128.93299999999999</v>
      </c>
      <c r="CC2472" s="14">
        <f t="shared" si="232"/>
        <v>1.0495267614154338</v>
      </c>
      <c r="CD2472" s="14">
        <f t="shared" si="233"/>
        <v>6682.0293990501405</v>
      </c>
      <c r="CE2472" s="101"/>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0">
        <v>3.1709999999999998</v>
      </c>
      <c r="BZ2473" s="121" t="str">
        <f t="shared" si="229"/>
        <v>Sytomino</v>
      </c>
      <c r="CA2473" s="14">
        <f t="shared" si="230"/>
        <v>61.3</v>
      </c>
      <c r="CB2473" s="14">
        <f t="shared" si="231"/>
        <v>71.3</v>
      </c>
      <c r="CC2473" s="14">
        <f t="shared" si="232"/>
        <v>0.67322742420895654</v>
      </c>
      <c r="CD2473" s="14">
        <f t="shared" si="233"/>
        <v>4286.2417674268318</v>
      </c>
      <c r="CE2473" s="101"/>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0">
        <v>3.294</v>
      </c>
      <c r="BZ2474" s="121" t="str">
        <f t="shared" si="229"/>
        <v>Parc Natl des Pingualuit</v>
      </c>
      <c r="CA2474" s="14">
        <f t="shared" si="230"/>
        <v>61.313000000000002</v>
      </c>
      <c r="CB2474" s="14">
        <f t="shared" si="231"/>
        <v>-73.668000000000006</v>
      </c>
      <c r="CC2474" s="14">
        <f t="shared" si="232"/>
        <v>0.69026548163851398</v>
      </c>
      <c r="CD2474" s="14">
        <f t="shared" si="233"/>
        <v>4394.718087262132</v>
      </c>
      <c r="CE2474" s="101"/>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0">
        <v>3.782</v>
      </c>
      <c r="BZ2475" s="121" t="str">
        <f t="shared" si="229"/>
        <v>Fort Providence AP</v>
      </c>
      <c r="CA2475" s="14">
        <f t="shared" si="230"/>
        <v>61.317</v>
      </c>
      <c r="CB2475" s="14">
        <f t="shared" si="231"/>
        <v>-117.602</v>
      </c>
      <c r="CC2475" s="14">
        <f t="shared" si="232"/>
        <v>0.99010650883286322</v>
      </c>
      <c r="CD2475" s="14">
        <f t="shared" si="233"/>
        <v>6303.7180598325995</v>
      </c>
      <c r="CE2475" s="101"/>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0">
        <v>3.3130000000000002</v>
      </c>
      <c r="BZ2476" s="121" t="str">
        <f t="shared" si="229"/>
        <v>Mutoray</v>
      </c>
      <c r="CA2476" s="14">
        <f t="shared" si="230"/>
        <v>61.332999999999998</v>
      </c>
      <c r="CB2476" s="14">
        <f t="shared" si="231"/>
        <v>100.483</v>
      </c>
      <c r="CC2476" s="14">
        <f t="shared" si="232"/>
        <v>0.88688248472221742</v>
      </c>
      <c r="CD2476" s="14">
        <f t="shared" si="233"/>
        <v>5646.5209409469635</v>
      </c>
      <c r="CE2476" s="101"/>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0">
        <v>3.3090000000000002</v>
      </c>
      <c r="BZ2477" s="121" t="str">
        <f t="shared" si="229"/>
        <v>Burwash AP</v>
      </c>
      <c r="CA2477" s="14">
        <f t="shared" si="230"/>
        <v>61.371000000000002</v>
      </c>
      <c r="CB2477" s="14">
        <f t="shared" si="231"/>
        <v>-139.04</v>
      </c>
      <c r="CC2477" s="14">
        <f t="shared" si="232"/>
        <v>1.090518840664535</v>
      </c>
      <c r="CD2477" s="14">
        <f t="shared" si="233"/>
        <v>6943.0139577490354</v>
      </c>
      <c r="CE2477" s="101"/>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0">
        <v>2.5489999999999999</v>
      </c>
      <c r="BZ2478" s="121" t="str">
        <f t="shared" si="229"/>
        <v>Kargopol</v>
      </c>
      <c r="CA2478" s="14">
        <f t="shared" si="230"/>
        <v>61.5</v>
      </c>
      <c r="CB2478" s="14">
        <f t="shared" si="231"/>
        <v>38.933</v>
      </c>
      <c r="CC2478" s="14">
        <f t="shared" si="232"/>
        <v>0.40651637126897278</v>
      </c>
      <c r="CD2478" s="14">
        <f t="shared" si="233"/>
        <v>2588.170634497279</v>
      </c>
      <c r="CE2478" s="101"/>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0">
        <v>3.7530000000000001</v>
      </c>
      <c r="BZ2479" s="121" t="str">
        <f t="shared" si="229"/>
        <v>Pestraya Dresva</v>
      </c>
      <c r="CA2479" s="14">
        <f t="shared" si="230"/>
        <v>61.533000000000001</v>
      </c>
      <c r="CB2479" s="14">
        <f t="shared" si="231"/>
        <v>156.69999999999999</v>
      </c>
      <c r="CC2479" s="14">
        <f t="shared" si="232"/>
        <v>1.1425725112899037</v>
      </c>
      <c r="CD2479" s="14">
        <f t="shared" si="233"/>
        <v>7274.4244279099821</v>
      </c>
      <c r="CE2479" s="101"/>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0">
        <v>3.496</v>
      </c>
      <c r="BZ2480" s="121" t="str">
        <f t="shared" si="229"/>
        <v>Kalskag AP</v>
      </c>
      <c r="CA2480" s="14">
        <f t="shared" si="230"/>
        <v>61.536000000000001</v>
      </c>
      <c r="CB2480" s="14">
        <f t="shared" si="231"/>
        <v>-160.34100000000001</v>
      </c>
      <c r="CC2480" s="14">
        <f t="shared" si="232"/>
        <v>1.1496817282513438</v>
      </c>
      <c r="CD2480" s="14">
        <f t="shared" si="233"/>
        <v>7319.6867294414878</v>
      </c>
      <c r="CE2480" s="101"/>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0">
        <v>3.117</v>
      </c>
      <c r="BZ2481" s="121" t="str">
        <f t="shared" si="229"/>
        <v>Korliki</v>
      </c>
      <c r="CA2481" s="14">
        <f t="shared" si="230"/>
        <v>61.536000000000001</v>
      </c>
      <c r="CB2481" s="14">
        <f t="shared" si="231"/>
        <v>82.423000000000002</v>
      </c>
      <c r="CC2481" s="14">
        <f t="shared" si="232"/>
        <v>0.75741819000396449</v>
      </c>
      <c r="CD2481" s="14">
        <f t="shared" si="233"/>
        <v>4822.2597069904605</v>
      </c>
      <c r="CE2481" s="101"/>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0">
        <v>2.089</v>
      </c>
      <c r="BZ2482" s="121" t="str">
        <f t="shared" si="229"/>
        <v>Krasnoborsk</v>
      </c>
      <c r="CA2482" s="14">
        <f t="shared" si="230"/>
        <v>61.55</v>
      </c>
      <c r="CB2482" s="14">
        <f t="shared" si="231"/>
        <v>45.933</v>
      </c>
      <c r="CC2482" s="14">
        <f t="shared" si="232"/>
        <v>0.46464525335029683</v>
      </c>
      <c r="CD2482" s="14">
        <f t="shared" si="233"/>
        <v>2958.260196079767</v>
      </c>
      <c r="CE2482" s="101"/>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0">
        <v>1.99</v>
      </c>
      <c r="BZ2483" s="121" t="str">
        <f t="shared" si="229"/>
        <v>Resolution Island</v>
      </c>
      <c r="CA2483" s="14">
        <f t="shared" si="230"/>
        <v>61.58</v>
      </c>
      <c r="CB2483" s="14">
        <f t="shared" si="231"/>
        <v>-64.650000000000006</v>
      </c>
      <c r="CC2483" s="14">
        <f t="shared" si="232"/>
        <v>0.61702042715800498</v>
      </c>
      <c r="CD2483" s="14">
        <f t="shared" si="233"/>
        <v>3928.3882847578761</v>
      </c>
      <c r="CE2483" s="101"/>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0">
        <v>2.9089999999999998</v>
      </c>
      <c r="BZ2484" s="121" t="str">
        <f t="shared" si="229"/>
        <v>Kangiqsujuaq AP</v>
      </c>
      <c r="CA2484" s="14">
        <f t="shared" si="230"/>
        <v>61.582999999999998</v>
      </c>
      <c r="CB2484" s="14">
        <f t="shared" si="231"/>
        <v>-71.933000000000007</v>
      </c>
      <c r="CC2484" s="14">
        <f t="shared" si="232"/>
        <v>0.67505051511266956</v>
      </c>
      <c r="CD2484" s="14">
        <f t="shared" si="233"/>
        <v>4297.8488530806762</v>
      </c>
      <c r="CE2484" s="101"/>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0">
        <v>2.891</v>
      </c>
      <c r="BZ2485" s="121" t="str">
        <f t="shared" si="229"/>
        <v>Podkamennaya Tunguska AP</v>
      </c>
      <c r="CA2485" s="14">
        <f t="shared" si="230"/>
        <v>61.6</v>
      </c>
      <c r="CB2485" s="14">
        <f t="shared" si="231"/>
        <v>90.016999999999996</v>
      </c>
      <c r="CC2485" s="14">
        <f t="shared" si="232"/>
        <v>0.8123209587028799</v>
      </c>
      <c r="CD2485" s="14">
        <f t="shared" si="233"/>
        <v>5171.809549855484</v>
      </c>
      <c r="CE2485" s="101"/>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0">
        <v>3.298</v>
      </c>
      <c r="BZ2486" s="121" t="str">
        <f t="shared" si="229"/>
        <v>Magnus Oil Platform</v>
      </c>
      <c r="CA2486" s="14">
        <f t="shared" si="230"/>
        <v>61.616999999999997</v>
      </c>
      <c r="CB2486" s="14">
        <f t="shared" si="231"/>
        <v>1.3</v>
      </c>
      <c r="CC2486" s="14">
        <f t="shared" si="232"/>
        <v>0.17707713377620907</v>
      </c>
      <c r="CD2486" s="14">
        <f t="shared" si="233"/>
        <v>1127.3982306048167</v>
      </c>
      <c r="CE2486" s="101"/>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0">
        <v>3.2709999999999999</v>
      </c>
      <c r="BZ2487" s="121" t="str">
        <f t="shared" si="229"/>
        <v>Dorozhny</v>
      </c>
      <c r="CA2487" s="14">
        <f t="shared" si="230"/>
        <v>61.616999999999997</v>
      </c>
      <c r="CB2487" s="14">
        <f t="shared" si="231"/>
        <v>114.617</v>
      </c>
      <c r="CC2487" s="14">
        <f t="shared" si="232"/>
        <v>0.9706110910712048</v>
      </c>
      <c r="CD2487" s="14">
        <f t="shared" si="233"/>
        <v>6179.5964467214862</v>
      </c>
      <c r="CE2487" s="101"/>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0">
        <v>2.7909999999999999</v>
      </c>
      <c r="BZ2488" s="121" t="str">
        <f t="shared" si="229"/>
        <v>Syktyvkar AP</v>
      </c>
      <c r="CA2488" s="14">
        <f t="shared" si="230"/>
        <v>61.646999999999998</v>
      </c>
      <c r="CB2488" s="14">
        <f t="shared" si="231"/>
        <v>50.844999999999999</v>
      </c>
      <c r="CC2488" s="14">
        <f t="shared" si="232"/>
        <v>0.50537278980910327</v>
      </c>
      <c r="CD2488" s="14">
        <f t="shared" si="233"/>
        <v>3217.5604883387359</v>
      </c>
      <c r="CE2488" s="101"/>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0">
        <v>2.331</v>
      </c>
      <c r="BZ2489" s="121" t="str">
        <f t="shared" si="229"/>
        <v>Hamra</v>
      </c>
      <c r="CA2489" s="14">
        <f t="shared" si="230"/>
        <v>61.661000000000001</v>
      </c>
      <c r="CB2489" s="14">
        <f t="shared" si="231"/>
        <v>14.993</v>
      </c>
      <c r="CC2489" s="14">
        <f t="shared" si="232"/>
        <v>0.22799077563562514</v>
      </c>
      <c r="CD2489" s="14">
        <f t="shared" si="233"/>
        <v>1451.5504716191497</v>
      </c>
      <c r="CE2489" s="101"/>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0">
        <v>2.363</v>
      </c>
      <c r="BZ2490" s="121" t="str">
        <f t="shared" si="229"/>
        <v>Nyandoma</v>
      </c>
      <c r="CA2490" s="14">
        <f t="shared" si="230"/>
        <v>61.667000000000002</v>
      </c>
      <c r="CB2490" s="14">
        <f t="shared" si="231"/>
        <v>40.183</v>
      </c>
      <c r="CC2490" s="14">
        <f t="shared" si="232"/>
        <v>0.41717735040820908</v>
      </c>
      <c r="CD2490" s="14">
        <f t="shared" si="233"/>
        <v>2656.045965217731</v>
      </c>
      <c r="CE2490" s="101"/>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0">
        <v>3.24</v>
      </c>
      <c r="BZ2491" s="121" t="str">
        <f t="shared" si="229"/>
        <v>Baykit AP</v>
      </c>
      <c r="CA2491" s="14">
        <f t="shared" si="230"/>
        <v>61.667000000000002</v>
      </c>
      <c r="CB2491" s="14">
        <f t="shared" si="231"/>
        <v>96.367000000000004</v>
      </c>
      <c r="CC2491" s="14">
        <f t="shared" si="232"/>
        <v>0.85584722308612204</v>
      </c>
      <c r="CD2491" s="14">
        <f t="shared" si="233"/>
        <v>5448.9285228366107</v>
      </c>
      <c r="CE2491" s="101"/>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0">
        <v>2.8519999999999999</v>
      </c>
      <c r="BZ2492" s="121" t="str">
        <f t="shared" si="229"/>
        <v>Juvvasshoe</v>
      </c>
      <c r="CA2492" s="14">
        <f t="shared" si="230"/>
        <v>61.677999999999997</v>
      </c>
      <c r="CB2492" s="14">
        <f t="shared" si="231"/>
        <v>8.3729999999999993</v>
      </c>
      <c r="CC2492" s="14">
        <f t="shared" si="232"/>
        <v>0.19503934616516508</v>
      </c>
      <c r="CD2492" s="14">
        <f t="shared" si="233"/>
        <v>1241.7583743072198</v>
      </c>
      <c r="CE2492" s="101"/>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0">
        <v>2.5019999999999998</v>
      </c>
      <c r="BZ2493" s="121" t="str">
        <f t="shared" si="229"/>
        <v>Ust Kulom</v>
      </c>
      <c r="CA2493" s="14">
        <f t="shared" si="230"/>
        <v>61.683999999999997</v>
      </c>
      <c r="CB2493" s="14">
        <f t="shared" si="231"/>
        <v>53.685000000000002</v>
      </c>
      <c r="CC2493" s="14">
        <f t="shared" si="232"/>
        <v>0.5287833691210001</v>
      </c>
      <c r="CD2493" s="14">
        <f t="shared" si="233"/>
        <v>3366.608787974204</v>
      </c>
      <c r="CE2493" s="101"/>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0">
        <v>2.0339999999999998</v>
      </c>
      <c r="BZ2494" s="121" t="str">
        <f t="shared" si="229"/>
        <v>Mikkeli AP</v>
      </c>
      <c r="CA2494" s="14">
        <f t="shared" si="230"/>
        <v>61.689</v>
      </c>
      <c r="CB2494" s="14">
        <f t="shared" si="231"/>
        <v>27.202000000000002</v>
      </c>
      <c r="CC2494" s="14">
        <f t="shared" si="232"/>
        <v>0.31323703868494812</v>
      </c>
      <c r="CD2494" s="14">
        <f t="shared" si="233"/>
        <v>1994.2884529608814</v>
      </c>
      <c r="CE2494" s="101"/>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0">
        <v>2.6619999999999999</v>
      </c>
      <c r="BZ2495" s="121" t="str">
        <f t="shared" si="229"/>
        <v>Sarna</v>
      </c>
      <c r="CA2495" s="14">
        <f t="shared" si="230"/>
        <v>61.7</v>
      </c>
      <c r="CB2495" s="14">
        <f t="shared" si="231"/>
        <v>13.183</v>
      </c>
      <c r="CC2495" s="14">
        <f t="shared" si="232"/>
        <v>0.21814722223520772</v>
      </c>
      <c r="CD2495" s="14">
        <f t="shared" si="233"/>
        <v>1388.8794510879509</v>
      </c>
      <c r="CE2495" s="101"/>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0">
        <v>2.8959999999999999</v>
      </c>
      <c r="BZ2496" s="121" t="str">
        <f t="shared" si="229"/>
        <v>Gorshkova</v>
      </c>
      <c r="CA2496" s="14">
        <f t="shared" si="230"/>
        <v>61.7</v>
      </c>
      <c r="CB2496" s="14">
        <f t="shared" si="231"/>
        <v>70.667000000000002</v>
      </c>
      <c r="CC2496" s="14">
        <f t="shared" si="232"/>
        <v>0.66602053366292169</v>
      </c>
      <c r="CD2496" s="14">
        <f t="shared" si="233"/>
        <v>4240.3576067986687</v>
      </c>
      <c r="CE2496" s="101"/>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0">
        <v>2.339</v>
      </c>
      <c r="BZ2497" s="121" t="str">
        <f t="shared" si="229"/>
        <v>Sortavala</v>
      </c>
      <c r="CA2497" s="14">
        <f t="shared" si="230"/>
        <v>61.716999999999999</v>
      </c>
      <c r="CB2497" s="14">
        <f t="shared" si="231"/>
        <v>30.716999999999999</v>
      </c>
      <c r="CC2497" s="14">
        <f t="shared" si="232"/>
        <v>0.34077354501179319</v>
      </c>
      <c r="CD2497" s="14">
        <f t="shared" si="233"/>
        <v>2169.6053210843388</v>
      </c>
      <c r="CE2497" s="101"/>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0">
        <v>3.0619999999999998</v>
      </c>
      <c r="BZ2498" s="121" t="str">
        <f t="shared" si="229"/>
        <v>Strelka Chunya</v>
      </c>
      <c r="CA2498" s="14">
        <f t="shared" si="230"/>
        <v>61.732999999999997</v>
      </c>
      <c r="CB2498" s="14">
        <f t="shared" si="231"/>
        <v>102.81699999999999</v>
      </c>
      <c r="CC2498" s="14">
        <f t="shared" si="232"/>
        <v>0.89773774258171857</v>
      </c>
      <c r="CD2498" s="14">
        <f t="shared" si="233"/>
        <v>5715.6331873594627</v>
      </c>
      <c r="CE2498" s="101"/>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0">
        <v>2.7919999999999998</v>
      </c>
      <c r="BZ2499" s="121" t="str">
        <f t="shared" si="229"/>
        <v>Fort Simpson AP</v>
      </c>
      <c r="CA2499" s="14">
        <f t="shared" si="230"/>
        <v>61.76</v>
      </c>
      <c r="CB2499" s="14">
        <f t="shared" si="231"/>
        <v>-121.23699999999999</v>
      </c>
      <c r="CC2499" s="14">
        <f t="shared" si="232"/>
        <v>1.0037443251221869</v>
      </c>
      <c r="CD2499" s="14">
        <f t="shared" si="233"/>
        <v>6390.546040532402</v>
      </c>
      <c r="CE2499" s="101"/>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0">
        <v>2.4710000000000001</v>
      </c>
      <c r="BZ2500" s="121" t="str">
        <f t="shared" si="229"/>
        <v>Cape Romanzoff LRRS AP</v>
      </c>
      <c r="CA2500" s="14">
        <f t="shared" si="230"/>
        <v>61.783000000000001</v>
      </c>
      <c r="CB2500" s="14">
        <f t="shared" si="231"/>
        <v>-166.03299999999999</v>
      </c>
      <c r="CC2500" s="14">
        <f t="shared" si="232"/>
        <v>1.1548023104210257</v>
      </c>
      <c r="CD2500" s="14">
        <f t="shared" si="233"/>
        <v>7352.2879758850959</v>
      </c>
      <c r="CE2500" s="101"/>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0">
        <v>2.3380000000000001</v>
      </c>
      <c r="BZ2501" s="121" t="str">
        <f t="shared" si="229"/>
        <v>Pudozh</v>
      </c>
      <c r="CA2501" s="14">
        <f t="shared" si="230"/>
        <v>61.8</v>
      </c>
      <c r="CB2501" s="14">
        <f t="shared" si="231"/>
        <v>36.582999999999998</v>
      </c>
      <c r="CC2501" s="14">
        <f t="shared" si="232"/>
        <v>0.38811102224274907</v>
      </c>
      <c r="CD2501" s="14">
        <f t="shared" si="233"/>
        <v>2470.9891696557893</v>
      </c>
      <c r="CE2501" s="101"/>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0">
        <v>3.01</v>
      </c>
      <c r="BZ2502" s="121" t="str">
        <f t="shared" si="229"/>
        <v>Sheep Mountain AP</v>
      </c>
      <c r="CA2502" s="14">
        <f t="shared" si="230"/>
        <v>61.817</v>
      </c>
      <c r="CB2502" s="14">
        <f t="shared" si="231"/>
        <v>-147.55000000000001</v>
      </c>
      <c r="CC2502" s="14">
        <f t="shared" si="232"/>
        <v>1.1129693137489372</v>
      </c>
      <c r="CD2502" s="14">
        <f t="shared" si="233"/>
        <v>7085.9495423264534</v>
      </c>
      <c r="CE2502" s="101"/>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0">
        <v>2.4319999999999999</v>
      </c>
      <c r="BZ2503" s="121" t="str">
        <f t="shared" si="229"/>
        <v>Petrozavodsk</v>
      </c>
      <c r="CA2503" s="14">
        <f t="shared" si="230"/>
        <v>61.817</v>
      </c>
      <c r="CB2503" s="14">
        <f t="shared" si="231"/>
        <v>34.267000000000003</v>
      </c>
      <c r="CC2503" s="14">
        <f t="shared" si="232"/>
        <v>0.36949533756611791</v>
      </c>
      <c r="CD2503" s="14">
        <f t="shared" si="233"/>
        <v>2352.4685593524</v>
      </c>
      <c r="CE2503" s="101"/>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0">
        <v>2.4969999999999999</v>
      </c>
      <c r="BZ2504" s="121" t="str">
        <f t="shared" si="229"/>
        <v>Delsbo</v>
      </c>
      <c r="CA2504" s="14">
        <f t="shared" si="230"/>
        <v>61.826999999999998</v>
      </c>
      <c r="CB2504" s="14">
        <f t="shared" si="231"/>
        <v>16.542000000000002</v>
      </c>
      <c r="CC2504" s="14">
        <f t="shared" si="232"/>
        <v>0.23936136827939147</v>
      </c>
      <c r="CD2504" s="14">
        <f t="shared" si="233"/>
        <v>1523.9437036200204</v>
      </c>
      <c r="CE2504" s="101"/>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0">
        <v>2.4729999999999999</v>
      </c>
      <c r="BZ2505" s="121"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1"/>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0">
        <v>2.73</v>
      </c>
      <c r="BZ2506" s="121" t="str">
        <f t="shared" si="235"/>
        <v>Scammon Bay AP</v>
      </c>
      <c r="CA2506" s="14">
        <f t="shared" si="236"/>
        <v>61.844000000000001</v>
      </c>
      <c r="CB2506" s="14">
        <f t="shared" si="237"/>
        <v>-165.578</v>
      </c>
      <c r="CC2506" s="14">
        <f t="shared" si="238"/>
        <v>1.1531222881881127</v>
      </c>
      <c r="CD2506" s="14">
        <f t="shared" si="239"/>
        <v>7341.5917665419038</v>
      </c>
      <c r="CE2506" s="101"/>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0">
        <v>1.7470000000000001</v>
      </c>
      <c r="BZ2507" s="121" t="str">
        <f t="shared" si="235"/>
        <v>Juupajoki Hyytiala</v>
      </c>
      <c r="CA2507" s="14">
        <f t="shared" si="236"/>
        <v>61.845999999999997</v>
      </c>
      <c r="CB2507" s="14">
        <f t="shared" si="237"/>
        <v>24.286999999999999</v>
      </c>
      <c r="CC2507" s="14">
        <f t="shared" si="238"/>
        <v>0.29247268839787</v>
      </c>
      <c r="CD2507" s="14">
        <f t="shared" si="239"/>
        <v>1862.0879182329149</v>
      </c>
      <c r="CE2507" s="101"/>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0">
        <v>3.044</v>
      </c>
      <c r="BZ2508" s="121" t="str">
        <f t="shared" si="235"/>
        <v>Marshall Hunter AP</v>
      </c>
      <c r="CA2508" s="14">
        <f t="shared" si="236"/>
        <v>61.863999999999997</v>
      </c>
      <c r="CB2508" s="14">
        <f t="shared" si="237"/>
        <v>-162.02600000000001</v>
      </c>
      <c r="CC2508" s="14">
        <f t="shared" si="238"/>
        <v>1.1471838973037258</v>
      </c>
      <c r="CD2508" s="14">
        <f t="shared" si="239"/>
        <v>7303.7837716137801</v>
      </c>
      <c r="CE2508" s="101"/>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0">
        <v>3.3530000000000002</v>
      </c>
      <c r="BZ2509" s="121" t="str">
        <f t="shared" si="235"/>
        <v>Okhotsky Perevoz</v>
      </c>
      <c r="CA2509" s="14">
        <f t="shared" si="236"/>
        <v>61.866999999999997</v>
      </c>
      <c r="CB2509" s="14">
        <f t="shared" si="237"/>
        <v>135.5</v>
      </c>
      <c r="CC2509" s="14">
        <f t="shared" si="238"/>
        <v>1.069651954617302</v>
      </c>
      <c r="CD2509" s="14">
        <f t="shared" si="239"/>
        <v>6810.160607877142</v>
      </c>
      <c r="CE2509" s="101"/>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0">
        <v>1.5389999999999999</v>
      </c>
      <c r="BZ2510" s="121" t="str">
        <f t="shared" si="235"/>
        <v>Joutsa Leivonmaki Savenaho</v>
      </c>
      <c r="CA2510" s="14">
        <f t="shared" si="236"/>
        <v>61.878999999999998</v>
      </c>
      <c r="CB2510" s="14">
        <f t="shared" si="237"/>
        <v>26.094999999999999</v>
      </c>
      <c r="CC2510" s="14">
        <f t="shared" si="238"/>
        <v>0.30614285478532643</v>
      </c>
      <c r="CD2510" s="14">
        <f t="shared" si="239"/>
        <v>1949.1218625295805</v>
      </c>
      <c r="CE2510" s="101"/>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0">
        <v>3.2730000000000001</v>
      </c>
      <c r="BZ2511" s="121" t="str">
        <f t="shared" si="235"/>
        <v>Kulu</v>
      </c>
      <c r="CA2511" s="14">
        <f t="shared" si="236"/>
        <v>61.883000000000003</v>
      </c>
      <c r="CB2511" s="14">
        <f t="shared" si="237"/>
        <v>147.35</v>
      </c>
      <c r="CC2511" s="14">
        <f t="shared" si="238"/>
        <v>1.1119007543171477</v>
      </c>
      <c r="CD2511" s="14">
        <f t="shared" si="239"/>
        <v>7079.1463374913337</v>
      </c>
      <c r="CE2511" s="101"/>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0">
        <v>2.6080000000000001</v>
      </c>
      <c r="BZ2512" s="121" t="str">
        <f t="shared" si="235"/>
        <v>Drevsjo</v>
      </c>
      <c r="CA2512" s="14">
        <f t="shared" si="236"/>
        <v>61.89</v>
      </c>
      <c r="CB2512" s="14">
        <f t="shared" si="237"/>
        <v>12.032999999999999</v>
      </c>
      <c r="CC2512" s="14">
        <f t="shared" si="238"/>
        <v>0.21464929016550352</v>
      </c>
      <c r="CD2512" s="14">
        <f t="shared" si="239"/>
        <v>1366.609142426053</v>
      </c>
      <c r="CE2512" s="101"/>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0">
        <v>2.363</v>
      </c>
      <c r="BZ2513" s="121" t="str">
        <f t="shared" si="235"/>
        <v>Stryn</v>
      </c>
      <c r="CA2513" s="14">
        <f t="shared" si="236"/>
        <v>61.915999999999997</v>
      </c>
      <c r="CB2513" s="14">
        <f t="shared" si="237"/>
        <v>6.5579999999999998</v>
      </c>
      <c r="CC2513" s="14">
        <f t="shared" si="238"/>
        <v>0.19241849865896479</v>
      </c>
      <c r="CD2513" s="14">
        <f t="shared" si="239"/>
        <v>1225.0722060924718</v>
      </c>
      <c r="CE2513" s="101"/>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0">
        <v>3.125</v>
      </c>
      <c r="BZ2514" s="121" t="str">
        <f t="shared" si="235"/>
        <v>Tongulah</v>
      </c>
      <c r="CA2514" s="14">
        <f t="shared" si="236"/>
        <v>61.917000000000002</v>
      </c>
      <c r="CB2514" s="14">
        <f t="shared" si="237"/>
        <v>124.55</v>
      </c>
      <c r="CC2514" s="14">
        <f t="shared" si="238"/>
        <v>1.0194287556145616</v>
      </c>
      <c r="CD2514" s="14">
        <f t="shared" si="239"/>
        <v>6490.4042142449644</v>
      </c>
      <c r="CE2514" s="101"/>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0">
        <v>3.399</v>
      </c>
      <c r="BZ2515" s="121" t="str">
        <f t="shared" si="235"/>
        <v>Najahan Evensk AP</v>
      </c>
      <c r="CA2515" s="14">
        <f t="shared" si="236"/>
        <v>61.917000000000002</v>
      </c>
      <c r="CB2515" s="14">
        <f t="shared" si="237"/>
        <v>159.21700000000001</v>
      </c>
      <c r="CC2515" s="14">
        <f t="shared" si="238"/>
        <v>1.141415949863823</v>
      </c>
      <c r="CD2515" s="14">
        <f t="shared" si="239"/>
        <v>7267.0609401600805</v>
      </c>
      <c r="CE2515" s="101"/>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0">
        <v>2.9380000000000002</v>
      </c>
      <c r="BZ2516" s="121" t="str">
        <f t="shared" si="235"/>
        <v>Ikermiuarsuk</v>
      </c>
      <c r="CA2516" s="14">
        <f t="shared" si="236"/>
        <v>61.933</v>
      </c>
      <c r="CB2516" s="14">
        <f t="shared" si="237"/>
        <v>-42.067</v>
      </c>
      <c r="CC2516" s="14">
        <f t="shared" si="238"/>
        <v>0.43147837644235393</v>
      </c>
      <c r="CD2516" s="14">
        <f t="shared" si="239"/>
        <v>2747.0964080552835</v>
      </c>
      <c r="CE2516" s="101"/>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0">
        <v>2.0699999999999998</v>
      </c>
      <c r="BZ2517" s="121" t="str">
        <f t="shared" si="235"/>
        <v>Savonlinna AP</v>
      </c>
      <c r="CA2517" s="14">
        <f t="shared" si="236"/>
        <v>61.945999999999998</v>
      </c>
      <c r="CB2517" s="14">
        <f t="shared" si="237"/>
        <v>28.931999999999999</v>
      </c>
      <c r="CC2517" s="14">
        <f t="shared" si="238"/>
        <v>0.32815305439286896</v>
      </c>
      <c r="CD2517" s="14">
        <f t="shared" si="239"/>
        <v>2089.2543548713793</v>
      </c>
      <c r="CE2517" s="101"/>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0">
        <v>2.8279999999999998</v>
      </c>
      <c r="BZ2518" s="121" t="str">
        <f t="shared" si="235"/>
        <v>Chaybukha</v>
      </c>
      <c r="CA2518" s="14">
        <f t="shared" si="236"/>
        <v>61.95</v>
      </c>
      <c r="CB2518" s="14">
        <f t="shared" si="237"/>
        <v>160.417</v>
      </c>
      <c r="CC2518" s="14">
        <f t="shared" si="238"/>
        <v>1.1431718617973816</v>
      </c>
      <c r="CD2518" s="14">
        <f t="shared" si="239"/>
        <v>7278.2403169930813</v>
      </c>
      <c r="CE2518" s="101"/>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0">
        <v>2.6669999999999998</v>
      </c>
      <c r="BZ2519" s="121" t="str">
        <f t="shared" si="235"/>
        <v>Unyugan</v>
      </c>
      <c r="CA2519" s="14">
        <f t="shared" si="236"/>
        <v>61.954999999999998</v>
      </c>
      <c r="CB2519" s="14">
        <f t="shared" si="237"/>
        <v>64.903000000000006</v>
      </c>
      <c r="CC2519" s="14">
        <f t="shared" si="238"/>
        <v>0.6191136374818853</v>
      </c>
      <c r="CD2519" s="14">
        <f t="shared" si="239"/>
        <v>3941.7151416202018</v>
      </c>
      <c r="CE2519" s="101"/>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0">
        <v>3.3119999999999998</v>
      </c>
      <c r="BZ2520" s="121" t="str">
        <f t="shared" si="235"/>
        <v>Rabbit Kettle</v>
      </c>
      <c r="CA2520" s="14">
        <f t="shared" si="236"/>
        <v>61.963000000000001</v>
      </c>
      <c r="CB2520" s="14">
        <f t="shared" si="237"/>
        <v>-127.209</v>
      </c>
      <c r="CC2520" s="14">
        <f t="shared" si="238"/>
        <v>1.0306930652610335</v>
      </c>
      <c r="CD2520" s="14">
        <f t="shared" si="239"/>
        <v>6562.1207735409089</v>
      </c>
      <c r="CE2520" s="101"/>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0">
        <v>2.4009999999999998</v>
      </c>
      <c r="BZ2521" s="121" t="str">
        <f t="shared" si="235"/>
        <v>Skwentna AP</v>
      </c>
      <c r="CA2521" s="14">
        <f t="shared" si="236"/>
        <v>61.965000000000003</v>
      </c>
      <c r="CB2521" s="14">
        <f t="shared" si="237"/>
        <v>-151.18700000000001</v>
      </c>
      <c r="CC2521" s="14">
        <f t="shared" si="238"/>
        <v>1.1211372259208299</v>
      </c>
      <c r="CD2521" s="14">
        <f t="shared" si="239"/>
        <v>7137.9522460858516</v>
      </c>
      <c r="CE2521" s="101"/>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0">
        <v>2.9769999999999999</v>
      </c>
      <c r="BZ2522" s="121" t="str">
        <f t="shared" si="235"/>
        <v>Poligus</v>
      </c>
      <c r="CA2522" s="14">
        <f t="shared" si="236"/>
        <v>61.966999999999999</v>
      </c>
      <c r="CB2522" s="14">
        <f t="shared" si="237"/>
        <v>94.667000000000002</v>
      </c>
      <c r="CC2522" s="14">
        <f t="shared" si="238"/>
        <v>0.84132364250539959</v>
      </c>
      <c r="CD2522" s="14">
        <f t="shared" si="239"/>
        <v>5356.4611404051429</v>
      </c>
      <c r="CE2522" s="101"/>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0">
        <v>2.7759999999999998</v>
      </c>
      <c r="BZ2523" s="121" t="str">
        <f t="shared" si="235"/>
        <v>Fredickshab Paamiut AP</v>
      </c>
      <c r="CA2523" s="14">
        <f t="shared" si="236"/>
        <v>61.982999999999997</v>
      </c>
      <c r="CB2523" s="14">
        <f t="shared" si="237"/>
        <v>-49.7</v>
      </c>
      <c r="CC2523" s="14">
        <f t="shared" si="238"/>
        <v>0.49406270700439048</v>
      </c>
      <c r="CD2523" s="14">
        <f t="shared" si="239"/>
        <v>3145.5525047549163</v>
      </c>
      <c r="CE2523" s="101"/>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0">
        <v>2.7629999999999999</v>
      </c>
      <c r="BZ2524" s="121" t="str">
        <f t="shared" si="235"/>
        <v>Hayes River</v>
      </c>
      <c r="CA2524" s="14">
        <f t="shared" si="236"/>
        <v>61.982999999999997</v>
      </c>
      <c r="CB2524" s="14">
        <f t="shared" si="237"/>
        <v>-152.083</v>
      </c>
      <c r="CC2524" s="14">
        <f t="shared" si="238"/>
        <v>1.1232601283739687</v>
      </c>
      <c r="CD2524" s="14">
        <f t="shared" si="239"/>
        <v>7151.4681440359491</v>
      </c>
      <c r="CE2524" s="101"/>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0">
        <v>3.3050000000000002</v>
      </c>
      <c r="BZ2525" s="121" t="str">
        <f t="shared" si="235"/>
        <v>Churapcha</v>
      </c>
      <c r="CA2525" s="14">
        <f t="shared" si="236"/>
        <v>62.033000000000001</v>
      </c>
      <c r="CB2525" s="14">
        <f t="shared" si="237"/>
        <v>132.6</v>
      </c>
      <c r="CC2525" s="14">
        <f t="shared" si="238"/>
        <v>1.0549927172392597</v>
      </c>
      <c r="CD2525" s="14">
        <f t="shared" si="239"/>
        <v>6716.8295383619352</v>
      </c>
      <c r="CE2525" s="101"/>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0">
        <v>2.6640000000000001</v>
      </c>
      <c r="BZ2526" s="121" t="str">
        <f t="shared" si="235"/>
        <v>Sosnovy Cape</v>
      </c>
      <c r="CA2526" s="14">
        <f t="shared" si="236"/>
        <v>62.05</v>
      </c>
      <c r="CB2526" s="14">
        <f t="shared" si="237"/>
        <v>66.400000000000006</v>
      </c>
      <c r="CC2526" s="14">
        <f t="shared" si="238"/>
        <v>0.63061229810465103</v>
      </c>
      <c r="CD2526" s="14">
        <f t="shared" si="239"/>
        <v>4014.9237449219409</v>
      </c>
      <c r="CE2526" s="101"/>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0">
        <v>3.0209999999999999</v>
      </c>
      <c r="BZ2527" s="121" t="str">
        <f t="shared" si="235"/>
        <v>Khatyrka</v>
      </c>
      <c r="CA2527" s="14">
        <f t="shared" si="236"/>
        <v>62.058999999999997</v>
      </c>
      <c r="CB2527" s="14">
        <f t="shared" si="237"/>
        <v>175.28200000000001</v>
      </c>
      <c r="CC2527" s="14">
        <f t="shared" si="238"/>
        <v>1.1585809496245787</v>
      </c>
      <c r="CD2527" s="14">
        <f t="shared" si="239"/>
        <v>7376.3454646264909</v>
      </c>
      <c r="CE2527" s="101"/>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0">
        <v>2.9359999999999999</v>
      </c>
      <c r="BZ2528" s="121" t="str">
        <f t="shared" si="235"/>
        <v>St Marys AP</v>
      </c>
      <c r="CA2528" s="14">
        <f t="shared" si="236"/>
        <v>62.061999999999998</v>
      </c>
      <c r="CB2528" s="14">
        <f t="shared" si="237"/>
        <v>-163.30000000000001</v>
      </c>
      <c r="CC2528" s="14">
        <f t="shared" si="238"/>
        <v>1.1459406443419831</v>
      </c>
      <c r="CD2528" s="14">
        <f t="shared" si="239"/>
        <v>7295.8683442552456</v>
      </c>
      <c r="CE2528" s="101"/>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0">
        <v>2.29</v>
      </c>
      <c r="BZ2529" s="121" t="str">
        <f t="shared" si="235"/>
        <v>Vagar AP</v>
      </c>
      <c r="CA2529" s="14">
        <f t="shared" si="236"/>
        <v>62.066000000000003</v>
      </c>
      <c r="CB2529" s="14">
        <f t="shared" si="237"/>
        <v>-7.2850000000000001</v>
      </c>
      <c r="CC2529" s="14">
        <f t="shared" si="238"/>
        <v>0.19650783582908452</v>
      </c>
      <c r="CD2529" s="14">
        <f t="shared" si="239"/>
        <v>1251.1078177585496</v>
      </c>
      <c r="CE2529" s="101"/>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0">
        <v>2.5499999999999998</v>
      </c>
      <c r="BZ2530" s="121" t="str">
        <f t="shared" si="235"/>
        <v>Yakutsk AP</v>
      </c>
      <c r="CA2530" s="14">
        <f t="shared" si="236"/>
        <v>62.093000000000004</v>
      </c>
      <c r="CB2530" s="14">
        <f t="shared" si="237"/>
        <v>129.77099999999999</v>
      </c>
      <c r="CC2530" s="14">
        <f t="shared" si="238"/>
        <v>1.0416256734534834</v>
      </c>
      <c r="CD2530" s="14">
        <f t="shared" si="239"/>
        <v>6631.7254868611544</v>
      </c>
      <c r="CE2530" s="101"/>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0">
        <v>2.4289999999999998</v>
      </c>
      <c r="BZ2531" s="121" t="str">
        <f t="shared" si="235"/>
        <v>Fiskabygd</v>
      </c>
      <c r="CA2531" s="14">
        <f t="shared" si="236"/>
        <v>62.1</v>
      </c>
      <c r="CB2531" s="14">
        <f t="shared" si="237"/>
        <v>5.5830000000000002</v>
      </c>
      <c r="CC2531" s="14">
        <f t="shared" si="238"/>
        <v>0.19263260542109789</v>
      </c>
      <c r="CD2531" s="14">
        <f t="shared" si="239"/>
        <v>1226.4353611178656</v>
      </c>
      <c r="CE2531" s="101"/>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0">
        <v>1.744</v>
      </c>
      <c r="BZ2532" s="121" t="str">
        <f t="shared" si="235"/>
        <v>Suoyarvi</v>
      </c>
      <c r="CA2532" s="14">
        <f t="shared" si="236"/>
        <v>62.1</v>
      </c>
      <c r="CB2532" s="14">
        <f t="shared" si="237"/>
        <v>32.383000000000003</v>
      </c>
      <c r="CC2532" s="14">
        <f t="shared" si="238"/>
        <v>0.35581533119465536</v>
      </c>
      <c r="CD2532" s="14">
        <f t="shared" si="239"/>
        <v>2265.371966760491</v>
      </c>
      <c r="CE2532" s="101"/>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0">
        <v>2.2959999999999998</v>
      </c>
      <c r="BZ2533" s="121" t="str">
        <f t="shared" si="235"/>
        <v>Shenkursk AP</v>
      </c>
      <c r="CA2533" s="14">
        <f t="shared" si="236"/>
        <v>62.1</v>
      </c>
      <c r="CB2533" s="14">
        <f t="shared" si="237"/>
        <v>42.9</v>
      </c>
      <c r="CC2533" s="14">
        <f t="shared" si="238"/>
        <v>0.44016699597206327</v>
      </c>
      <c r="CD2533" s="14">
        <f t="shared" si="239"/>
        <v>2802.414303004794</v>
      </c>
      <c r="CE2533" s="101"/>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0">
        <v>2.9590000000000001</v>
      </c>
      <c r="BZ2534" s="121" t="str">
        <f t="shared" si="235"/>
        <v>Hamakar</v>
      </c>
      <c r="CA2534" s="14">
        <f t="shared" si="236"/>
        <v>62.1</v>
      </c>
      <c r="CB2534" s="14">
        <f t="shared" si="237"/>
        <v>108.233</v>
      </c>
      <c r="CC2534" s="14">
        <f t="shared" si="238"/>
        <v>0.92727138770427242</v>
      </c>
      <c r="CD2534" s="14">
        <f t="shared" si="239"/>
        <v>5903.6652530724632</v>
      </c>
      <c r="CE2534" s="101"/>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0">
        <v>3.0049999999999999</v>
      </c>
      <c r="BZ2535" s="121" t="str">
        <f t="shared" si="235"/>
        <v>Bohapcha</v>
      </c>
      <c r="CA2535" s="14">
        <f t="shared" si="236"/>
        <v>62.1</v>
      </c>
      <c r="CB2535" s="14">
        <f t="shared" si="237"/>
        <v>150.68299999999999</v>
      </c>
      <c r="CC2535" s="14">
        <f t="shared" si="238"/>
        <v>1.1180818869504721</v>
      </c>
      <c r="CD2535" s="14">
        <f t="shared" si="239"/>
        <v>7118.4997980163407</v>
      </c>
      <c r="CE2535" s="101"/>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0">
        <v>3.9409999999999998</v>
      </c>
      <c r="BZ2536" s="121" t="str">
        <f t="shared" si="235"/>
        <v>Carmacks CS</v>
      </c>
      <c r="CA2536" s="14">
        <f t="shared" si="236"/>
        <v>62.115000000000002</v>
      </c>
      <c r="CB2536" s="14">
        <f t="shared" si="237"/>
        <v>-136.19200000000001</v>
      </c>
      <c r="CC2536" s="14">
        <f t="shared" si="238"/>
        <v>1.067885026612486</v>
      </c>
      <c r="CD2536" s="14">
        <f t="shared" si="239"/>
        <v>6798.91109494594</v>
      </c>
      <c r="CE2536" s="101"/>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0">
        <v>3.1869999999999998</v>
      </c>
      <c r="BZ2537" s="121" t="str">
        <f t="shared" si="235"/>
        <v>Jack London Lake</v>
      </c>
      <c r="CA2537" s="14">
        <f t="shared" si="236"/>
        <v>62.116999999999997</v>
      </c>
      <c r="CB2537" s="14">
        <f t="shared" si="237"/>
        <v>149.517</v>
      </c>
      <c r="CC2537" s="14">
        <f t="shared" si="238"/>
        <v>1.114525393653848</v>
      </c>
      <c r="CD2537" s="14">
        <f t="shared" si="239"/>
        <v>7095.8566471799422</v>
      </c>
      <c r="CE2537" s="101"/>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0">
        <v>2.9929999999999999</v>
      </c>
      <c r="BZ2538" s="121" t="str">
        <f t="shared" si="235"/>
        <v>Folldal Fredheim</v>
      </c>
      <c r="CA2538" s="14">
        <f t="shared" si="236"/>
        <v>62.128</v>
      </c>
      <c r="CB2538" s="14">
        <f t="shared" si="237"/>
        <v>9.9949999999999992</v>
      </c>
      <c r="CC2538" s="14">
        <f t="shared" si="238"/>
        <v>0.2085128793733512</v>
      </c>
      <c r="CD2538" s="14">
        <f t="shared" si="239"/>
        <v>1327.5404127611598</v>
      </c>
      <c r="CE2538" s="101"/>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0">
        <v>2.4620000000000002</v>
      </c>
      <c r="BZ2539" s="121" t="str">
        <f t="shared" si="235"/>
        <v>Gulkana AP</v>
      </c>
      <c r="CA2539" s="14">
        <f t="shared" si="236"/>
        <v>62.15</v>
      </c>
      <c r="CB2539" s="14">
        <f t="shared" si="237"/>
        <v>-145.44999999999999</v>
      </c>
      <c r="CC2539" s="14">
        <f t="shared" si="238"/>
        <v>1.1009749867468053</v>
      </c>
      <c r="CD2539" s="14">
        <f t="shared" si="239"/>
        <v>7009.585176407878</v>
      </c>
      <c r="CE2539" s="101"/>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0">
        <v>2.794</v>
      </c>
      <c r="BZ2540" s="121" t="str">
        <f t="shared" si="235"/>
        <v>Suntar</v>
      </c>
      <c r="CA2540" s="14">
        <f t="shared" si="236"/>
        <v>62.155000000000001</v>
      </c>
      <c r="CB2540" s="14">
        <f t="shared" si="237"/>
        <v>117.643</v>
      </c>
      <c r="CC2540" s="14">
        <f t="shared" si="238"/>
        <v>0.98045997642882299</v>
      </c>
      <c r="CD2540" s="14">
        <f t="shared" si="239"/>
        <v>6242.3014142620223</v>
      </c>
      <c r="CE2540" s="101"/>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0">
        <v>2.2570000000000001</v>
      </c>
      <c r="BZ2541" s="121" t="str">
        <f t="shared" si="235"/>
        <v>Raduzhny AP</v>
      </c>
      <c r="CA2541" s="14">
        <f t="shared" si="236"/>
        <v>62.158000000000001</v>
      </c>
      <c r="CB2541" s="14">
        <f t="shared" si="237"/>
        <v>77.313000000000002</v>
      </c>
      <c r="CC2541" s="14">
        <f t="shared" si="238"/>
        <v>0.71457733951042268</v>
      </c>
      <c r="CD2541" s="14">
        <f t="shared" si="239"/>
        <v>4549.5045634321468</v>
      </c>
      <c r="CE2541" s="101"/>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0">
        <v>2.129</v>
      </c>
      <c r="BZ2542" s="121" t="str">
        <f t="shared" si="235"/>
        <v>Yarensk</v>
      </c>
      <c r="CA2542" s="14">
        <f t="shared" si="236"/>
        <v>62.167000000000002</v>
      </c>
      <c r="CB2542" s="14">
        <f t="shared" si="237"/>
        <v>49.116999999999997</v>
      </c>
      <c r="CC2542" s="14">
        <f t="shared" si="238"/>
        <v>0.49087418004203442</v>
      </c>
      <c r="CD2542" s="14">
        <f t="shared" si="239"/>
        <v>3125.2520877618385</v>
      </c>
      <c r="CE2542" s="101"/>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0">
        <v>2.198</v>
      </c>
      <c r="BZ2543" s="121" t="str">
        <f t="shared" si="235"/>
        <v>Salluit AP</v>
      </c>
      <c r="CA2543" s="14">
        <f t="shared" si="236"/>
        <v>62.179000000000002</v>
      </c>
      <c r="CB2543" s="14">
        <f t="shared" si="237"/>
        <v>-75.667000000000002</v>
      </c>
      <c r="CC2543" s="14">
        <f t="shared" si="238"/>
        <v>0.70043562855003616</v>
      </c>
      <c r="CD2543" s="14">
        <f t="shared" si="239"/>
        <v>4459.4684329930033</v>
      </c>
      <c r="CE2543" s="101"/>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0">
        <v>1.5980000000000001</v>
      </c>
      <c r="BZ2544" s="121" t="str">
        <f t="shared" si="235"/>
        <v>Karvia Alkkia</v>
      </c>
      <c r="CA2544" s="14">
        <f t="shared" si="236"/>
        <v>62.183</v>
      </c>
      <c r="CB2544" s="14">
        <f t="shared" si="237"/>
        <v>22.8</v>
      </c>
      <c r="CC2544" s="14">
        <f t="shared" si="238"/>
        <v>0.28460538632765942</v>
      </c>
      <c r="CD2544" s="14">
        <f t="shared" si="239"/>
        <v>1811.9991109180278</v>
      </c>
      <c r="CE2544" s="101"/>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0">
        <v>1.9810000000000001</v>
      </c>
      <c r="BZ2545" s="121" t="str">
        <f t="shared" si="235"/>
        <v>Kogalym AP</v>
      </c>
      <c r="CA2545" s="14">
        <f t="shared" si="236"/>
        <v>62.19</v>
      </c>
      <c r="CB2545" s="14">
        <f t="shared" si="237"/>
        <v>74.534000000000006</v>
      </c>
      <c r="CC2545" s="14">
        <f t="shared" si="238"/>
        <v>0.69324640382653002</v>
      </c>
      <c r="CD2545" s="14">
        <f t="shared" si="239"/>
        <v>4413.6967454811384</v>
      </c>
      <c r="CE2545" s="101"/>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0">
        <v>2.3050000000000002</v>
      </c>
      <c r="BZ2546" s="121" t="str">
        <f t="shared" si="235"/>
        <v>Kristiinankaupunki Lighthouse</v>
      </c>
      <c r="CA2546" s="14">
        <f t="shared" si="236"/>
        <v>62.204000000000001</v>
      </c>
      <c r="CB2546" s="14">
        <f t="shared" si="237"/>
        <v>21.17</v>
      </c>
      <c r="CC2546" s="14">
        <f t="shared" si="238"/>
        <v>0.27352242756415096</v>
      </c>
      <c r="CD2546" s="14">
        <f t="shared" si="239"/>
        <v>1741.4371595616392</v>
      </c>
      <c r="CE2546" s="101"/>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0">
        <v>2.4710000000000001</v>
      </c>
      <c r="BZ2547" s="121" t="str">
        <f t="shared" si="235"/>
        <v>Bramon Lighthouse</v>
      </c>
      <c r="CA2547" s="14">
        <f t="shared" si="236"/>
        <v>62.220999999999997</v>
      </c>
      <c r="CB2547" s="14">
        <f t="shared" si="237"/>
        <v>17.742999999999999</v>
      </c>
      <c r="CC2547" s="14">
        <f t="shared" si="238"/>
        <v>0.25130268941493689</v>
      </c>
      <c r="CD2547" s="14">
        <f t="shared" si="239"/>
        <v>1599.9705967157258</v>
      </c>
      <c r="CE2547" s="101"/>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0">
        <v>2.8370000000000002</v>
      </c>
      <c r="BZ2548" s="121" t="str">
        <f t="shared" si="235"/>
        <v>Faro</v>
      </c>
      <c r="CA2548" s="14">
        <f t="shared" si="236"/>
        <v>62.232999999999997</v>
      </c>
      <c r="CB2548" s="14">
        <f t="shared" si="237"/>
        <v>-133.35</v>
      </c>
      <c r="CC2548" s="14">
        <f t="shared" si="238"/>
        <v>1.0543686495042557</v>
      </c>
      <c r="CD2548" s="14">
        <f t="shared" si="239"/>
        <v>6712.8562819328463</v>
      </c>
      <c r="CE2548" s="101"/>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0">
        <v>2.1560000000000001</v>
      </c>
      <c r="BZ2549" s="121" t="str">
        <f t="shared" si="235"/>
        <v>Verhnyaya Toyma</v>
      </c>
      <c r="CA2549" s="14">
        <f t="shared" si="236"/>
        <v>62.232999999999997</v>
      </c>
      <c r="CB2549" s="14">
        <f t="shared" si="237"/>
        <v>45.017000000000003</v>
      </c>
      <c r="CC2549" s="14">
        <f t="shared" si="238"/>
        <v>0.45753752466297748</v>
      </c>
      <c r="CD2549" s="14">
        <f t="shared" si="239"/>
        <v>2913.0073699535542</v>
      </c>
      <c r="CE2549" s="101"/>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0">
        <v>2.0390000000000001</v>
      </c>
      <c r="BZ2550" s="121" t="str">
        <f t="shared" si="235"/>
        <v>Lun</v>
      </c>
      <c r="CA2550" s="14">
        <f t="shared" si="236"/>
        <v>62.232999999999997</v>
      </c>
      <c r="CB2550" s="14">
        <f t="shared" si="237"/>
        <v>52.482999999999997</v>
      </c>
      <c r="CC2550" s="14">
        <f t="shared" si="238"/>
        <v>0.51821034393655574</v>
      </c>
      <c r="CD2550" s="14">
        <f t="shared" si="239"/>
        <v>3299.2934343151178</v>
      </c>
      <c r="CE2550" s="101"/>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0">
        <v>2.242</v>
      </c>
      <c r="BZ2551" s="121" t="str">
        <f t="shared" si="235"/>
        <v>Whale Cove AP</v>
      </c>
      <c r="CA2551" s="14">
        <f t="shared" si="236"/>
        <v>62.241999999999997</v>
      </c>
      <c r="CB2551" s="14">
        <f t="shared" si="237"/>
        <v>-92.597999999999999</v>
      </c>
      <c r="CC2551" s="14">
        <f t="shared" si="238"/>
        <v>0.82315472345782303</v>
      </c>
      <c r="CD2551" s="14">
        <f t="shared" si="239"/>
        <v>5240.7849559683236</v>
      </c>
      <c r="CE2551" s="101"/>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0">
        <v>2.56</v>
      </c>
      <c r="BZ2552" s="121" t="str">
        <f t="shared" si="235"/>
        <v>Krestyakh</v>
      </c>
      <c r="CA2552" s="14">
        <f t="shared" si="236"/>
        <v>62.259</v>
      </c>
      <c r="CB2552" s="14">
        <f t="shared" si="237"/>
        <v>116.16800000000001</v>
      </c>
      <c r="CC2552" s="14">
        <f t="shared" si="238"/>
        <v>0.97107286450936303</v>
      </c>
      <c r="CD2552" s="14">
        <f t="shared" si="239"/>
        <v>6182.536422911624</v>
      </c>
      <c r="CE2552" s="101"/>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0">
        <v>3.109</v>
      </c>
      <c r="BZ2553" s="121" t="str">
        <f t="shared" si="235"/>
        <v>Berdigestyakh</v>
      </c>
      <c r="CA2553" s="14">
        <f t="shared" si="236"/>
        <v>62.267000000000003</v>
      </c>
      <c r="CB2553" s="14">
        <f t="shared" si="237"/>
        <v>127.06699999999999</v>
      </c>
      <c r="CC2553" s="14">
        <f t="shared" si="238"/>
        <v>1.0266426141904781</v>
      </c>
      <c r="CD2553" s="14">
        <f t="shared" si="239"/>
        <v>6536.332738277888</v>
      </c>
      <c r="CE2553" s="101"/>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0">
        <v>2.6920000000000002</v>
      </c>
      <c r="BZ2554" s="121" t="str">
        <f t="shared" si="235"/>
        <v>Chaingda</v>
      </c>
      <c r="CA2554" s="14">
        <f t="shared" si="236"/>
        <v>62.283000000000001</v>
      </c>
      <c r="CB2554" s="14">
        <f t="shared" si="237"/>
        <v>119.85</v>
      </c>
      <c r="CC2554" s="14">
        <f t="shared" si="238"/>
        <v>0.99051417390936047</v>
      </c>
      <c r="CD2554" s="14">
        <f t="shared" si="239"/>
        <v>6306.313543936737</v>
      </c>
      <c r="CE2554" s="101"/>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0">
        <v>2.5470000000000002</v>
      </c>
      <c r="BZ2555" s="121" t="str">
        <f t="shared" si="235"/>
        <v>Kuzmovka</v>
      </c>
      <c r="CA2555" s="14">
        <f t="shared" si="236"/>
        <v>62.313000000000002</v>
      </c>
      <c r="CB2555" s="14">
        <f t="shared" si="237"/>
        <v>92.114999999999995</v>
      </c>
      <c r="CC2555" s="14">
        <f t="shared" si="238"/>
        <v>0.82054912806882219</v>
      </c>
      <c r="CD2555" s="14">
        <f t="shared" si="239"/>
        <v>5224.1958935152115</v>
      </c>
      <c r="CE2555" s="101"/>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0">
        <v>2.8119999999999998</v>
      </c>
      <c r="BZ2556" s="121" t="str">
        <f t="shared" si="235"/>
        <v>Kirkja</v>
      </c>
      <c r="CA2556" s="14">
        <f t="shared" si="236"/>
        <v>62.319000000000003</v>
      </c>
      <c r="CB2556" s="14">
        <f t="shared" si="237"/>
        <v>-6.3209999999999997</v>
      </c>
      <c r="CC2556" s="14">
        <f t="shared" si="238"/>
        <v>0.19769391333381206</v>
      </c>
      <c r="CD2556" s="14">
        <f t="shared" si="239"/>
        <v>1258.6592257335619</v>
      </c>
      <c r="CE2556" s="101"/>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0">
        <v>2.6349999999999998</v>
      </c>
      <c r="BZ2557" s="121" t="str">
        <f t="shared" si="235"/>
        <v>Devils Mountain Lodge AP</v>
      </c>
      <c r="CA2557" s="14">
        <f t="shared" si="236"/>
        <v>62.402000000000001</v>
      </c>
      <c r="CB2557" s="14">
        <f t="shared" si="237"/>
        <v>-142.995</v>
      </c>
      <c r="CC2557" s="14">
        <f t="shared" si="238"/>
        <v>1.0887838319811001</v>
      </c>
      <c r="CD2557" s="14">
        <f t="shared" si="239"/>
        <v>6931.9676657853279</v>
      </c>
      <c r="CE2557" s="101"/>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0">
        <v>2.8929999999999998</v>
      </c>
      <c r="BZ2558" s="121" t="str">
        <f t="shared" si="235"/>
        <v>Lutselke AP</v>
      </c>
      <c r="CA2558" s="14">
        <f t="shared" si="236"/>
        <v>62.415999999999997</v>
      </c>
      <c r="CB2558" s="14">
        <f t="shared" si="237"/>
        <v>-110.69</v>
      </c>
      <c r="CC2558" s="14">
        <f t="shared" si="238"/>
        <v>0.93691251707947643</v>
      </c>
      <c r="CD2558" s="14">
        <f t="shared" si="239"/>
        <v>5965.0474991414212</v>
      </c>
      <c r="CE2558" s="101"/>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0">
        <v>2.19</v>
      </c>
      <c r="BZ2559" s="121" t="str">
        <f t="shared" si="235"/>
        <v>Beaver Creek AP</v>
      </c>
      <c r="CA2559" s="14">
        <f t="shared" si="236"/>
        <v>62.417000000000002</v>
      </c>
      <c r="CB2559" s="14">
        <f t="shared" si="237"/>
        <v>-140.86699999999999</v>
      </c>
      <c r="CC2559" s="14">
        <f t="shared" si="238"/>
        <v>1.0810649073238265</v>
      </c>
      <c r="CD2559" s="14">
        <f t="shared" si="239"/>
        <v>6882.8235339869216</v>
      </c>
      <c r="CE2559" s="101"/>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0">
        <v>1.8420000000000001</v>
      </c>
      <c r="BZ2560" s="121" t="str">
        <f t="shared" si="235"/>
        <v>Ivujivik AP</v>
      </c>
      <c r="CA2560" s="14">
        <f t="shared" si="236"/>
        <v>62.417000000000002</v>
      </c>
      <c r="CB2560" s="14">
        <f t="shared" si="237"/>
        <v>-77.924999999999997</v>
      </c>
      <c r="CC2560" s="14">
        <f t="shared" si="238"/>
        <v>0.71598353997886355</v>
      </c>
      <c r="CD2560" s="14">
        <f t="shared" si="239"/>
        <v>4558.4574298253838</v>
      </c>
      <c r="CE2560" s="101"/>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0">
        <v>2.6960000000000002</v>
      </c>
      <c r="BZ2561" s="121" t="str">
        <f t="shared" si="235"/>
        <v>Buhta Gavriila</v>
      </c>
      <c r="CA2561" s="14">
        <f t="shared" si="236"/>
        <v>62.417000000000002</v>
      </c>
      <c r="CB2561" s="14">
        <f t="shared" si="237"/>
        <v>179.13300000000001</v>
      </c>
      <c r="CC2561" s="14">
        <f t="shared" si="238"/>
        <v>1.1533376766611485</v>
      </c>
      <c r="CD2561" s="14">
        <f t="shared" si="239"/>
        <v>7342.9630818450978</v>
      </c>
      <c r="CE2561" s="101"/>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0">
        <v>2.37</v>
      </c>
      <c r="BZ2562" s="121" t="str">
        <f t="shared" si="235"/>
        <v>Nyaksimvol</v>
      </c>
      <c r="CA2562" s="14">
        <f t="shared" si="236"/>
        <v>62.433</v>
      </c>
      <c r="CB2562" s="14">
        <f t="shared" si="237"/>
        <v>60.866999999999997</v>
      </c>
      <c r="CC2562" s="14">
        <f t="shared" si="238"/>
        <v>0.58525156618780405</v>
      </c>
      <c r="CD2562" s="14">
        <f t="shared" si="239"/>
        <v>3726.1252546175788</v>
      </c>
      <c r="CE2562" s="101"/>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0">
        <v>2.3769999999999998</v>
      </c>
      <c r="BZ2563" s="121" t="str">
        <f t="shared" si="235"/>
        <v>Yellowknife AP</v>
      </c>
      <c r="CA2563" s="14">
        <f t="shared" si="236"/>
        <v>62.463000000000001</v>
      </c>
      <c r="CB2563" s="14">
        <f t="shared" si="237"/>
        <v>-114.44</v>
      </c>
      <c r="CC2563" s="14">
        <f t="shared" si="238"/>
        <v>0.9577878642334462</v>
      </c>
      <c r="CD2563" s="14">
        <f t="shared" si="239"/>
        <v>6097.9547184009689</v>
      </c>
      <c r="CE2563" s="101"/>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0">
        <v>2.4929999999999999</v>
      </c>
      <c r="BZ2564" s="121" t="str">
        <f t="shared" si="235"/>
        <v>Bakhta</v>
      </c>
      <c r="CA2564" s="14">
        <f t="shared" si="236"/>
        <v>62.466999999999999</v>
      </c>
      <c r="CB2564" s="14">
        <f t="shared" si="237"/>
        <v>89.016999999999996</v>
      </c>
      <c r="CC2564" s="14">
        <f t="shared" si="238"/>
        <v>0.79762525228662862</v>
      </c>
      <c r="CD2564" s="14">
        <f t="shared" si="239"/>
        <v>5078.2462926587186</v>
      </c>
      <c r="CE2564" s="101"/>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0">
        <v>2.3730000000000002</v>
      </c>
      <c r="BZ2565" s="121" t="str">
        <f t="shared" si="235"/>
        <v>Kamenskoye</v>
      </c>
      <c r="CA2565" s="14">
        <f t="shared" si="236"/>
        <v>62.466999999999999</v>
      </c>
      <c r="CB2565" s="14">
        <f t="shared" si="237"/>
        <v>166.21299999999999</v>
      </c>
      <c r="CC2565" s="14">
        <f t="shared" si="238"/>
        <v>1.143532592947488</v>
      </c>
      <c r="CD2565" s="14">
        <f t="shared" si="239"/>
        <v>7280.5369865386119</v>
      </c>
      <c r="CE2565" s="101"/>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0">
        <v>2.4540000000000002</v>
      </c>
      <c r="BZ2566" s="121" t="str">
        <f t="shared" si="235"/>
        <v>Kellog</v>
      </c>
      <c r="CA2566" s="14">
        <f t="shared" si="236"/>
        <v>62.482999999999997</v>
      </c>
      <c r="CB2566" s="14">
        <f t="shared" si="237"/>
        <v>86.278000000000006</v>
      </c>
      <c r="CC2566" s="14">
        <f t="shared" si="238"/>
        <v>0.77810638710975732</v>
      </c>
      <c r="CD2566" s="14">
        <f t="shared" si="239"/>
        <v>4953.9753967245806</v>
      </c>
      <c r="CE2566" s="101"/>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0">
        <v>2.27</v>
      </c>
      <c r="BZ2567" s="121" t="str">
        <f t="shared" si="235"/>
        <v>Farewell AP</v>
      </c>
      <c r="CA2567" s="14">
        <f t="shared" si="236"/>
        <v>62.517000000000003</v>
      </c>
      <c r="CB2567" s="14">
        <f t="shared" si="237"/>
        <v>-153.88300000000001</v>
      </c>
      <c r="CC2567" s="14">
        <f t="shared" si="238"/>
        <v>1.1190236119008685</v>
      </c>
      <c r="CD2567" s="14">
        <f t="shared" si="239"/>
        <v>7124.495484868462</v>
      </c>
      <c r="CE2567" s="101"/>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0">
        <v>2.7229999999999999</v>
      </c>
      <c r="BZ2568" s="121" t="str">
        <f t="shared" si="235"/>
        <v>Omsukchan</v>
      </c>
      <c r="CA2568" s="14">
        <f t="shared" si="236"/>
        <v>62.517000000000003</v>
      </c>
      <c r="CB2568" s="14">
        <f t="shared" si="237"/>
        <v>155.80000000000001</v>
      </c>
      <c r="CC2568" s="14">
        <f t="shared" si="238"/>
        <v>1.1240330073695028</v>
      </c>
      <c r="CD2568" s="14">
        <f t="shared" si="239"/>
        <v>7156.3888381620363</v>
      </c>
      <c r="CE2568" s="101"/>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0">
        <v>2.5750000000000002</v>
      </c>
      <c r="BZ2569" s="121"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1"/>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0">
        <v>1.9990000000000001</v>
      </c>
      <c r="BZ2570" s="121" t="str">
        <f t="shared" si="241"/>
        <v>Troitsko Pechorsk</v>
      </c>
      <c r="CA2570" s="14">
        <f t="shared" si="242"/>
        <v>62.7</v>
      </c>
      <c r="CB2570" s="14">
        <f t="shared" si="243"/>
        <v>56.183</v>
      </c>
      <c r="CC2570" s="14">
        <f t="shared" si="244"/>
        <v>0.54731173566878177</v>
      </c>
      <c r="CD2570" s="14">
        <f t="shared" si="245"/>
        <v>3484.5734693337181</v>
      </c>
      <c r="CE2570" s="101"/>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0">
        <v>1.95</v>
      </c>
      <c r="BZ2571" s="121" t="str">
        <f t="shared" si="241"/>
        <v>Slana</v>
      </c>
      <c r="CA2571" s="14">
        <f t="shared" si="242"/>
        <v>62.709000000000003</v>
      </c>
      <c r="CB2571" s="14">
        <f t="shared" si="243"/>
        <v>-143.98099999999999</v>
      </c>
      <c r="CC2571" s="14">
        <f t="shared" si="244"/>
        <v>1.0872437499883953</v>
      </c>
      <c r="CD2571" s="14">
        <f t="shared" si="245"/>
        <v>6922.1624149517784</v>
      </c>
      <c r="CE2571" s="101"/>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0">
        <v>2.6709999999999998</v>
      </c>
      <c r="BZ2572" s="121" t="str">
        <f t="shared" si="241"/>
        <v>Fort Reliance</v>
      </c>
      <c r="CA2572" s="14">
        <f t="shared" si="242"/>
        <v>62.710999999999999</v>
      </c>
      <c r="CB2572" s="14">
        <f t="shared" si="243"/>
        <v>-109.16800000000001</v>
      </c>
      <c r="CC2572" s="14">
        <f t="shared" si="244"/>
        <v>0.92445791587121073</v>
      </c>
      <c r="CD2572" s="14">
        <f t="shared" si="245"/>
        <v>5885.7527022037611</v>
      </c>
      <c r="CE2572" s="101"/>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0">
        <v>2.2189999999999999</v>
      </c>
      <c r="BZ2573" s="121" t="str">
        <f t="shared" si="241"/>
        <v>Kerbo</v>
      </c>
      <c r="CA2573" s="14">
        <f t="shared" si="242"/>
        <v>62.712000000000003</v>
      </c>
      <c r="CB2573" s="14">
        <f t="shared" si="243"/>
        <v>101.116</v>
      </c>
      <c r="CC2573" s="14">
        <f t="shared" si="244"/>
        <v>0.8762960371006292</v>
      </c>
      <c r="CD2573" s="14">
        <f t="shared" si="245"/>
        <v>5579.1201305630948</v>
      </c>
      <c r="CE2573" s="101"/>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0">
        <v>2.5590000000000002</v>
      </c>
      <c r="BZ2574" s="121" t="str">
        <f t="shared" si="241"/>
        <v>Teply Klyuch</v>
      </c>
      <c r="CA2574" s="14">
        <f t="shared" si="242"/>
        <v>62.783000000000001</v>
      </c>
      <c r="CB2574" s="14">
        <f t="shared" si="243"/>
        <v>136.85</v>
      </c>
      <c r="CC2574" s="14">
        <f t="shared" si="244"/>
        <v>1.0611129120539231</v>
      </c>
      <c r="CD2574" s="14">
        <f t="shared" si="245"/>
        <v>6755.7950256491222</v>
      </c>
      <c r="CE2574" s="101"/>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0">
        <v>2.0640000000000001</v>
      </c>
      <c r="BZ2575" s="121" t="str">
        <f t="shared" si="241"/>
        <v>Chernyshevsky</v>
      </c>
      <c r="CA2575" s="14">
        <f t="shared" si="242"/>
        <v>63.033000000000001</v>
      </c>
      <c r="CB2575" s="14">
        <f t="shared" si="243"/>
        <v>112.483</v>
      </c>
      <c r="CC2575" s="14">
        <f t="shared" si="244"/>
        <v>0.94084465216114876</v>
      </c>
      <c r="CD2575" s="14">
        <f t="shared" si="245"/>
        <v>5990.0822511675015</v>
      </c>
      <c r="CE2575" s="101"/>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0">
        <v>1.8320000000000001</v>
      </c>
      <c r="BZ2576" s="121" t="str">
        <f t="shared" si="241"/>
        <v>Verkhneimbatsk AP</v>
      </c>
      <c r="CA2576" s="14">
        <f t="shared" si="242"/>
        <v>63.155999999999999</v>
      </c>
      <c r="CB2576" s="14">
        <f t="shared" si="243"/>
        <v>87.968000000000004</v>
      </c>
      <c r="CC2576" s="14">
        <f t="shared" si="244"/>
        <v>0.78448705423353149</v>
      </c>
      <c r="CD2576" s="14">
        <f t="shared" si="245"/>
        <v>4994.5992348905665</v>
      </c>
      <c r="CE2576" s="101"/>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0">
        <v>1.74</v>
      </c>
      <c r="BZ2577" s="121" t="str">
        <f t="shared" si="241"/>
        <v>Skagsudde Lighthouse</v>
      </c>
      <c r="CA2577" s="14">
        <f t="shared" si="242"/>
        <v>63.189</v>
      </c>
      <c r="CB2577" s="14">
        <f t="shared" si="243"/>
        <v>19.021000000000001</v>
      </c>
      <c r="CC2577" s="14">
        <f t="shared" si="244"/>
        <v>0.27000134428843736</v>
      </c>
      <c r="CD2577" s="14">
        <f t="shared" si="245"/>
        <v>1719.0194539539316</v>
      </c>
      <c r="CE2577" s="101"/>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0">
        <v>1.863</v>
      </c>
      <c r="BZ2578" s="121" t="str">
        <f t="shared" si="241"/>
        <v>Igrim</v>
      </c>
      <c r="CA2578" s="14">
        <f t="shared" si="242"/>
        <v>63.2</v>
      </c>
      <c r="CB2578" s="14">
        <f t="shared" si="243"/>
        <v>64.483000000000004</v>
      </c>
      <c r="CC2578" s="14">
        <f t="shared" si="244"/>
        <v>0.61110802297654043</v>
      </c>
      <c r="CD2578" s="14">
        <f t="shared" si="245"/>
        <v>3890.7457395536621</v>
      </c>
      <c r="CE2578" s="101"/>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0">
        <v>1.98</v>
      </c>
      <c r="BZ2579" s="121" t="str">
        <f t="shared" si="241"/>
        <v>Slautnoye</v>
      </c>
      <c r="CA2579" s="14">
        <f t="shared" si="242"/>
        <v>63.201000000000001</v>
      </c>
      <c r="CB2579" s="14">
        <f t="shared" si="243"/>
        <v>167.87100000000001</v>
      </c>
      <c r="CC2579" s="14">
        <f t="shared" si="244"/>
        <v>1.1328883487880819</v>
      </c>
      <c r="CD2579" s="14">
        <f t="shared" si="245"/>
        <v>7212.7682025317181</v>
      </c>
      <c r="CE2579" s="101"/>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0">
        <v>2.1480000000000001</v>
      </c>
      <c r="BZ2580" s="121" t="str">
        <f t="shared" si="241"/>
        <v>Vostochnaya</v>
      </c>
      <c r="CA2580" s="14">
        <f t="shared" si="242"/>
        <v>63.216999999999999</v>
      </c>
      <c r="CB2580" s="14">
        <f t="shared" si="243"/>
        <v>139.6</v>
      </c>
      <c r="CC2580" s="14">
        <f t="shared" si="244"/>
        <v>1.0647633326363535</v>
      </c>
      <c r="CD2580" s="14">
        <f t="shared" si="245"/>
        <v>6779.0361839953848</v>
      </c>
      <c r="CE2580" s="101"/>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0">
        <v>1.794</v>
      </c>
      <c r="BZ2581" s="121" t="str">
        <f t="shared" si="241"/>
        <v>Macmillan Pass</v>
      </c>
      <c r="CA2581" s="14">
        <f t="shared" si="242"/>
        <v>63.244</v>
      </c>
      <c r="CB2581" s="14">
        <f t="shared" si="243"/>
        <v>-130.03700000000001</v>
      </c>
      <c r="CC2581" s="14">
        <f t="shared" si="244"/>
        <v>1.025221026609562</v>
      </c>
      <c r="CD2581" s="14">
        <f t="shared" si="245"/>
        <v>6527.281906647645</v>
      </c>
      <c r="CE2581" s="101"/>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0">
        <v>1.361</v>
      </c>
      <c r="BZ2582" s="121" t="str">
        <f t="shared" si="241"/>
        <v>North East Cape AP</v>
      </c>
      <c r="CA2582" s="14">
        <f t="shared" si="242"/>
        <v>63.317</v>
      </c>
      <c r="CB2582" s="14">
        <f t="shared" si="243"/>
        <v>-168.96700000000001</v>
      </c>
      <c r="CC2582" s="14">
        <f t="shared" si="244"/>
        <v>1.1318543844382549</v>
      </c>
      <c r="CD2582" s="14">
        <f t="shared" si="245"/>
        <v>7206.1852544477688</v>
      </c>
      <c r="CE2582" s="101"/>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0">
        <v>1.919</v>
      </c>
      <c r="BZ2583" s="121" t="str">
        <f t="shared" si="241"/>
        <v>Agayakan</v>
      </c>
      <c r="CA2583" s="14">
        <f t="shared" si="242"/>
        <v>63.332999999999998</v>
      </c>
      <c r="CB2583" s="14">
        <f t="shared" si="243"/>
        <v>141.733</v>
      </c>
      <c r="CC2583" s="14">
        <f t="shared" si="244"/>
        <v>1.0704787168068011</v>
      </c>
      <c r="CD2583" s="14">
        <f t="shared" si="245"/>
        <v>6815.4243605124784</v>
      </c>
      <c r="CE2583" s="101"/>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0">
        <v>1.776</v>
      </c>
      <c r="BZ2584" s="121" t="str">
        <f t="shared" si="241"/>
        <v>Chesterfield Inlet AP</v>
      </c>
      <c r="CA2584" s="14">
        <f t="shared" si="242"/>
        <v>63.35</v>
      </c>
      <c r="CB2584" s="14">
        <f t="shared" si="243"/>
        <v>-90.730999999999995</v>
      </c>
      <c r="CC2584" s="14">
        <f t="shared" si="244"/>
        <v>0.80043956998327048</v>
      </c>
      <c r="CD2584" s="14">
        <f t="shared" si="245"/>
        <v>5096.1642288930134</v>
      </c>
      <c r="CE2584" s="101"/>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0">
        <v>1.464</v>
      </c>
      <c r="BZ2585" s="121" t="str">
        <f t="shared" si="241"/>
        <v>Vestmannaeyjar AP</v>
      </c>
      <c r="CA2585" s="14">
        <f t="shared" si="242"/>
        <v>63.423999999999999</v>
      </c>
      <c r="CB2585" s="14">
        <f t="shared" si="243"/>
        <v>-20.279</v>
      </c>
      <c r="CC2585" s="14">
        <f t="shared" si="244"/>
        <v>0.27901257016770092</v>
      </c>
      <c r="CD2585" s="14">
        <f t="shared" si="245"/>
        <v>1776.3912890136821</v>
      </c>
      <c r="CE2585" s="101"/>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0">
        <v>1.7410000000000001</v>
      </c>
      <c r="BZ2586" s="121" t="str">
        <f t="shared" si="241"/>
        <v>Kislokan</v>
      </c>
      <c r="CA2586" s="14">
        <f t="shared" si="242"/>
        <v>63.582999999999998</v>
      </c>
      <c r="CB2586" s="14">
        <f t="shared" si="243"/>
        <v>103.967</v>
      </c>
      <c r="CC2586" s="14">
        <f t="shared" si="244"/>
        <v>0.88463516689663713</v>
      </c>
      <c r="CD2586" s="14">
        <f t="shared" si="245"/>
        <v>5632.2129267718083</v>
      </c>
      <c r="CE2586" s="101"/>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0">
        <v>1.758</v>
      </c>
      <c r="BZ2587" s="121" t="str">
        <f t="shared" si="241"/>
        <v>Hanbury River</v>
      </c>
      <c r="CA2587" s="14">
        <f t="shared" si="242"/>
        <v>63.6</v>
      </c>
      <c r="CB2587" s="14">
        <f t="shared" si="243"/>
        <v>-105.133</v>
      </c>
      <c r="CC2587" s="14">
        <f t="shared" si="244"/>
        <v>0.8902749640170261</v>
      </c>
      <c r="CD2587" s="14">
        <f t="shared" si="245"/>
        <v>5668.1198626867081</v>
      </c>
      <c r="CE2587" s="101"/>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0">
        <v>1.5249999999999999</v>
      </c>
      <c r="BZ2588" s="121" t="str">
        <f t="shared" si="241"/>
        <v>Sosva AP</v>
      </c>
      <c r="CA2588" s="14">
        <f t="shared" si="242"/>
        <v>63.65</v>
      </c>
      <c r="CB2588" s="14">
        <f t="shared" si="243"/>
        <v>62.1</v>
      </c>
      <c r="CC2588" s="14">
        <f t="shared" si="244"/>
        <v>0.59140210378435853</v>
      </c>
      <c r="CD2588" s="14">
        <f t="shared" si="245"/>
        <v>3765.2839255072222</v>
      </c>
      <c r="CE2588" s="101"/>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0">
        <v>1.508</v>
      </c>
      <c r="BZ2589" s="121" t="str">
        <f t="shared" si="241"/>
        <v>Yuilsk</v>
      </c>
      <c r="CA2589" s="14">
        <f t="shared" si="242"/>
        <v>63.667000000000002</v>
      </c>
      <c r="CB2589" s="14">
        <f t="shared" si="243"/>
        <v>69.599999999999994</v>
      </c>
      <c r="CC2589" s="14">
        <f t="shared" si="244"/>
        <v>0.64815259548166215</v>
      </c>
      <c r="CD2589" s="14">
        <f t="shared" si="245"/>
        <v>4126.597679356164</v>
      </c>
      <c r="CE2589" s="101"/>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0">
        <v>1.4019999999999999</v>
      </c>
      <c r="BZ2590" s="121" t="str">
        <f t="shared" si="241"/>
        <v>Beloyarsky</v>
      </c>
      <c r="CA2590" s="14">
        <f t="shared" si="242"/>
        <v>63.716999999999999</v>
      </c>
      <c r="CB2590" s="14">
        <f t="shared" si="243"/>
        <v>66.7</v>
      </c>
      <c r="CC2590" s="14">
        <f t="shared" si="244"/>
        <v>0.62614679788441541</v>
      </c>
      <c r="CD2590" s="14">
        <f t="shared" si="245"/>
        <v>3986.4932133242155</v>
      </c>
      <c r="CE2590" s="101"/>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0">
        <v>1.355</v>
      </c>
      <c r="BZ2591" s="121" t="str">
        <f t="shared" si="241"/>
        <v>Iqaluit AP</v>
      </c>
      <c r="CA2591" s="14">
        <f t="shared" si="242"/>
        <v>63.75</v>
      </c>
      <c r="CB2591" s="14">
        <f t="shared" si="243"/>
        <v>-68.55</v>
      </c>
      <c r="CC2591" s="14">
        <f t="shared" si="244"/>
        <v>0.63842951597461461</v>
      </c>
      <c r="CD2591" s="14">
        <f t="shared" si="245"/>
        <v>4064.6936808075488</v>
      </c>
      <c r="CE2591" s="101"/>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0">
        <v>1.6839999999999999</v>
      </c>
      <c r="BZ2592" s="121" t="str">
        <f t="shared" si="241"/>
        <v>Vilyuysk</v>
      </c>
      <c r="CA2592" s="14">
        <f t="shared" si="242"/>
        <v>63.783000000000001</v>
      </c>
      <c r="CB2592" s="14">
        <f t="shared" si="243"/>
        <v>121.617</v>
      </c>
      <c r="CC2592" s="14">
        <f t="shared" si="244"/>
        <v>0.97940087555350153</v>
      </c>
      <c r="CD2592" s="14">
        <f t="shared" si="245"/>
        <v>6235.5584292847616</v>
      </c>
      <c r="CE2592" s="101"/>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0">
        <v>1.5980000000000001</v>
      </c>
      <c r="BZ2593" s="121" t="str">
        <f t="shared" si="241"/>
        <v>Delyankir</v>
      </c>
      <c r="CA2593" s="14">
        <f t="shared" si="242"/>
        <v>63.832999999999998</v>
      </c>
      <c r="CB2593" s="14">
        <f t="shared" si="243"/>
        <v>145.6</v>
      </c>
      <c r="CC2593" s="14">
        <f t="shared" si="244"/>
        <v>1.0751294585182611</v>
      </c>
      <c r="CD2593" s="14">
        <f t="shared" si="245"/>
        <v>6845.0342704126824</v>
      </c>
      <c r="CE2593" s="101"/>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0">
        <v>1.464</v>
      </c>
      <c r="BZ2594" s="121" t="str">
        <f t="shared" si="241"/>
        <v>Uchami</v>
      </c>
      <c r="CA2594" s="14">
        <f t="shared" si="242"/>
        <v>63.834000000000003</v>
      </c>
      <c r="CB2594" s="14">
        <f t="shared" si="243"/>
        <v>96.671000000000006</v>
      </c>
      <c r="CC2594" s="14">
        <f t="shared" si="244"/>
        <v>0.836531968541948</v>
      </c>
      <c r="CD2594" s="14">
        <f t="shared" si="245"/>
        <v>5325.9539561469101</v>
      </c>
      <c r="CE2594" s="101"/>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0">
        <v>1.3109999999999999</v>
      </c>
      <c r="BZ2595" s="121" t="str">
        <f t="shared" si="241"/>
        <v>Sula</v>
      </c>
      <c r="CA2595" s="14">
        <f t="shared" si="242"/>
        <v>63.847000000000001</v>
      </c>
      <c r="CB2595" s="14">
        <f t="shared" si="243"/>
        <v>8.4670000000000005</v>
      </c>
      <c r="CC2595" s="14">
        <f t="shared" si="244"/>
        <v>0.22937365846721705</v>
      </c>
      <c r="CD2595" s="14">
        <f t="shared" si="245"/>
        <v>1460.3548814501833</v>
      </c>
      <c r="CE2595" s="101"/>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0">
        <v>1.5</v>
      </c>
      <c r="BZ2596" s="121" t="str">
        <f t="shared" si="241"/>
        <v>Unalakleet AP</v>
      </c>
      <c r="CA2596" s="14">
        <f t="shared" si="242"/>
        <v>63.883000000000003</v>
      </c>
      <c r="CB2596" s="14">
        <f t="shared" si="243"/>
        <v>-160.80000000000001</v>
      </c>
      <c r="CC2596" s="14">
        <f t="shared" si="244"/>
        <v>1.1106630079292568</v>
      </c>
      <c r="CD2596" s="14">
        <f t="shared" si="245"/>
        <v>7071.2659688751946</v>
      </c>
      <c r="CE2596" s="101"/>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0">
        <v>1.21</v>
      </c>
      <c r="BZ2597" s="121" t="str">
        <f t="shared" si="241"/>
        <v>Khatyryk Khomo</v>
      </c>
      <c r="CA2597" s="14">
        <f t="shared" si="242"/>
        <v>63.948999999999998</v>
      </c>
      <c r="CB2597" s="14">
        <f t="shared" si="243"/>
        <v>124.831</v>
      </c>
      <c r="CC2597" s="14">
        <f t="shared" si="244"/>
        <v>0.99254854856197938</v>
      </c>
      <c r="CD2597" s="14">
        <f t="shared" si="245"/>
        <v>6319.2658113178459</v>
      </c>
      <c r="CE2597" s="101"/>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0">
        <v>1.2450000000000001</v>
      </c>
      <c r="BZ2598" s="121" t="str">
        <f t="shared" si="241"/>
        <v>Big Delta Ft Greely Allen AAF</v>
      </c>
      <c r="CA2598" s="14">
        <f t="shared" si="242"/>
        <v>64</v>
      </c>
      <c r="CB2598" s="14">
        <f t="shared" si="243"/>
        <v>-145.733</v>
      </c>
      <c r="CC2598" s="14">
        <f t="shared" si="244"/>
        <v>1.0722520173722756</v>
      </c>
      <c r="CD2598" s="14">
        <f t="shared" si="245"/>
        <v>6826.7144456703563</v>
      </c>
      <c r="CE2598" s="101"/>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0">
        <v>1.385</v>
      </c>
      <c r="BZ2599" s="121" t="str">
        <f t="shared" si="241"/>
        <v>Kedon</v>
      </c>
      <c r="CA2599" s="14">
        <f t="shared" si="242"/>
        <v>64</v>
      </c>
      <c r="CB2599" s="14">
        <f t="shared" si="243"/>
        <v>158.917</v>
      </c>
      <c r="CC2599" s="14">
        <f t="shared" si="244"/>
        <v>1.105589685992471</v>
      </c>
      <c r="CD2599" s="14">
        <f t="shared" si="245"/>
        <v>7038.9656144881092</v>
      </c>
      <c r="CE2599" s="101"/>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0">
        <v>1.1870000000000001</v>
      </c>
      <c r="BZ2600" s="121" t="str">
        <f t="shared" si="241"/>
        <v>Dawson City AP</v>
      </c>
      <c r="CA2600" s="14">
        <f t="shared" si="242"/>
        <v>64.05</v>
      </c>
      <c r="CB2600" s="14">
        <f t="shared" si="243"/>
        <v>-139.13300000000001</v>
      </c>
      <c r="CC2600" s="14">
        <f t="shared" si="244"/>
        <v>1.0494895006803677</v>
      </c>
      <c r="CD2600" s="14">
        <f t="shared" si="245"/>
        <v>6681.7921708666436</v>
      </c>
      <c r="CE2600" s="101"/>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0">
        <v>1.488</v>
      </c>
      <c r="BZ2601" s="121" t="str">
        <f t="shared" si="241"/>
        <v>Yurty</v>
      </c>
      <c r="CA2601" s="14">
        <f t="shared" si="242"/>
        <v>64.05</v>
      </c>
      <c r="CB2601" s="14">
        <f t="shared" si="243"/>
        <v>141.88300000000001</v>
      </c>
      <c r="CC2601" s="14">
        <f t="shared" si="244"/>
        <v>1.0597443388828116</v>
      </c>
      <c r="CD2601" s="14">
        <f t="shared" si="245"/>
        <v>6747.0817212339152</v>
      </c>
      <c r="CE2601" s="101"/>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0">
        <v>1.3839999999999999</v>
      </c>
      <c r="BZ2602" s="121" t="str">
        <f t="shared" si="241"/>
        <v>Krestik</v>
      </c>
      <c r="CA2602" s="14">
        <f t="shared" si="242"/>
        <v>64.099999999999994</v>
      </c>
      <c r="CB2602" s="14">
        <f t="shared" si="243"/>
        <v>161.03299999999999</v>
      </c>
      <c r="CC2602" s="14">
        <f t="shared" si="244"/>
        <v>1.107728118120614</v>
      </c>
      <c r="CD2602" s="14">
        <f t="shared" si="245"/>
        <v>7052.5803853290681</v>
      </c>
      <c r="CE2602" s="101"/>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0">
        <v>1.3740000000000001</v>
      </c>
      <c r="BZ2603" s="121" t="str">
        <f t="shared" si="241"/>
        <v>Reykjavik</v>
      </c>
      <c r="CA2603" s="14">
        <f t="shared" si="242"/>
        <v>64.132999999999996</v>
      </c>
      <c r="CB2603" s="14">
        <f t="shared" si="243"/>
        <v>-21.9</v>
      </c>
      <c r="CC2603" s="14">
        <f t="shared" si="244"/>
        <v>0.29648884773068701</v>
      </c>
      <c r="CD2603" s="14">
        <f t="shared" si="245"/>
        <v>1887.6576280485663</v>
      </c>
      <c r="CE2603" s="101"/>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0">
        <v>1.4019999999999999</v>
      </c>
      <c r="BZ2604" s="121" t="str">
        <f t="shared" si="241"/>
        <v>Darpir Lake</v>
      </c>
      <c r="CA2604" s="14">
        <f t="shared" si="242"/>
        <v>64.153999999999996</v>
      </c>
      <c r="CB2604" s="14">
        <f t="shared" si="243"/>
        <v>148.018</v>
      </c>
      <c r="CC2604" s="14">
        <f t="shared" si="244"/>
        <v>1.0771072365324208</v>
      </c>
      <c r="CD2604" s="14">
        <f t="shared" si="245"/>
        <v>6857.6262035784321</v>
      </c>
      <c r="CE2604" s="101"/>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0">
        <v>1.2909999999999999</v>
      </c>
      <c r="BZ2605" s="121" t="str">
        <f t="shared" si="241"/>
        <v>Nuuk Godthaab</v>
      </c>
      <c r="CA2605" s="14">
        <f t="shared" si="242"/>
        <v>64.167000000000002</v>
      </c>
      <c r="CB2605" s="14">
        <f t="shared" si="243"/>
        <v>-51.75</v>
      </c>
      <c r="CC2605" s="14">
        <f t="shared" si="244"/>
        <v>0.51007521471637818</v>
      </c>
      <c r="CD2605" s="14">
        <f t="shared" si="245"/>
        <v>3247.4994500045254</v>
      </c>
      <c r="CE2605" s="101"/>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0">
        <v>1.3520000000000001</v>
      </c>
      <c r="BZ2606" s="121" t="str">
        <f t="shared" si="241"/>
        <v>Yarangi</v>
      </c>
      <c r="CA2606" s="14">
        <f t="shared" si="242"/>
        <v>64.183000000000007</v>
      </c>
      <c r="CB2606" s="14">
        <f t="shared" si="243"/>
        <v>176.417</v>
      </c>
      <c r="CC2606" s="14">
        <f t="shared" si="244"/>
        <v>1.1219876796354447</v>
      </c>
      <c r="CD2606" s="14">
        <f t="shared" si="245"/>
        <v>7143.3668357204424</v>
      </c>
      <c r="CE2606" s="101"/>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0">
        <v>1.3160000000000001</v>
      </c>
      <c r="BZ2607" s="121" t="str">
        <f t="shared" si="241"/>
        <v>Wekweeti AP</v>
      </c>
      <c r="CA2607" s="14">
        <f t="shared" si="242"/>
        <v>64.191999999999993</v>
      </c>
      <c r="CB2607" s="14">
        <f t="shared" si="243"/>
        <v>-114.07599999999999</v>
      </c>
      <c r="CC2607" s="14">
        <f t="shared" si="244"/>
        <v>0.93425108552636316</v>
      </c>
      <c r="CD2607" s="14">
        <f t="shared" si="245"/>
        <v>5948.1029441903129</v>
      </c>
      <c r="CE2607" s="101"/>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0">
        <v>1.304</v>
      </c>
      <c r="BZ2608" s="121" t="str">
        <f t="shared" si="241"/>
        <v>Coral Harbour AP</v>
      </c>
      <c r="CA2608" s="14">
        <f t="shared" si="242"/>
        <v>64.192999999999998</v>
      </c>
      <c r="CB2608" s="14">
        <f t="shared" si="243"/>
        <v>-83.358999999999995</v>
      </c>
      <c r="CC2608" s="14">
        <f t="shared" si="244"/>
        <v>0.74311247090436972</v>
      </c>
      <c r="CD2608" s="14">
        <f t="shared" si="245"/>
        <v>4731.1793847801646</v>
      </c>
      <c r="CE2608" s="101"/>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0">
        <v>1.2390000000000001</v>
      </c>
      <c r="BZ2609" s="121" t="str">
        <f t="shared" si="241"/>
        <v>Tutonchany</v>
      </c>
      <c r="CA2609" s="14">
        <f t="shared" si="242"/>
        <v>64.207999999999998</v>
      </c>
      <c r="CB2609" s="14">
        <f t="shared" si="243"/>
        <v>93.793000000000006</v>
      </c>
      <c r="CC2609" s="14">
        <f t="shared" si="244"/>
        <v>0.81446889445284099</v>
      </c>
      <c r="CD2609" s="14">
        <f t="shared" si="245"/>
        <v>5185.4848274721826</v>
      </c>
      <c r="CE2609" s="101"/>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0">
        <v>1.3340000000000001</v>
      </c>
      <c r="BZ2610" s="121" t="str">
        <f t="shared" si="241"/>
        <v>Verhnee Penzino</v>
      </c>
      <c r="CA2610" s="14">
        <f t="shared" si="242"/>
        <v>64.216999999999999</v>
      </c>
      <c r="CB2610" s="14">
        <f t="shared" si="243"/>
        <v>164.233</v>
      </c>
      <c r="CC2610" s="14">
        <f t="shared" si="244"/>
        <v>1.110753734296084</v>
      </c>
      <c r="CD2610" s="14">
        <f t="shared" si="245"/>
        <v>7071.8435970717273</v>
      </c>
      <c r="CE2610" s="101"/>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0">
        <v>1.0640000000000001</v>
      </c>
      <c r="BZ2611" s="121" t="str">
        <f t="shared" si="241"/>
        <v>Cape Dorset AP</v>
      </c>
      <c r="CA2611" s="14">
        <f t="shared" si="242"/>
        <v>64.23</v>
      </c>
      <c r="CB2611" s="14">
        <f t="shared" si="243"/>
        <v>-76.525000000000006</v>
      </c>
      <c r="CC2611" s="14">
        <f t="shared" si="244"/>
        <v>0.69461509070690186</v>
      </c>
      <c r="CD2611" s="14">
        <f t="shared" si="245"/>
        <v>4422.4107738498915</v>
      </c>
      <c r="CE2611" s="101"/>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0">
        <v>1.3009999999999999</v>
      </c>
      <c r="BZ2612" s="121" t="str">
        <f t="shared" si="241"/>
        <v>Tura</v>
      </c>
      <c r="CA2612" s="14">
        <f t="shared" si="242"/>
        <v>64.269000000000005</v>
      </c>
      <c r="CB2612" s="14">
        <f t="shared" si="243"/>
        <v>100.217</v>
      </c>
      <c r="CC2612" s="14">
        <f t="shared" si="244"/>
        <v>0.85448893862788078</v>
      </c>
      <c r="CD2612" s="14">
        <f t="shared" si="245"/>
        <v>5440.2807236418575</v>
      </c>
      <c r="CE2612" s="101"/>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0">
        <v>1.2150000000000001</v>
      </c>
      <c r="BZ2613" s="121" t="str">
        <f t="shared" si="241"/>
        <v>Saranpaul</v>
      </c>
      <c r="CA2613" s="14">
        <f t="shared" si="242"/>
        <v>64.283000000000001</v>
      </c>
      <c r="CB2613" s="14">
        <f t="shared" si="243"/>
        <v>60.883000000000003</v>
      </c>
      <c r="CC2613" s="14">
        <f t="shared" si="244"/>
        <v>0.58062666977601418</v>
      </c>
      <c r="CD2613" s="14">
        <f t="shared" si="245"/>
        <v>3696.679894168205</v>
      </c>
      <c r="CE2613" s="101"/>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0">
        <v>1.35</v>
      </c>
      <c r="BZ2614" s="121" t="str">
        <f t="shared" si="241"/>
        <v>Sogo Haya</v>
      </c>
      <c r="CA2614" s="14">
        <f t="shared" si="242"/>
        <v>64.283000000000001</v>
      </c>
      <c r="CB2614" s="14">
        <f t="shared" si="243"/>
        <v>126.45</v>
      </c>
      <c r="CC2614" s="14">
        <f t="shared" si="244"/>
        <v>0.99533337755934514</v>
      </c>
      <c r="CD2614" s="14">
        <f t="shared" si="245"/>
        <v>6336.9960016434634</v>
      </c>
      <c r="CE2614" s="101"/>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0">
        <v>1.2909999999999999</v>
      </c>
      <c r="BZ2615" s="121" t="str">
        <f t="shared" si="241"/>
        <v>Baker Lake AP</v>
      </c>
      <c r="CA2615" s="14">
        <f t="shared" si="242"/>
        <v>64.299000000000007</v>
      </c>
      <c r="CB2615" s="14">
        <f t="shared" si="243"/>
        <v>-96.078000000000003</v>
      </c>
      <c r="CC2615" s="14">
        <f t="shared" si="244"/>
        <v>0.82702520930363632</v>
      </c>
      <c r="CD2615" s="14">
        <f t="shared" si="245"/>
        <v>5265.427205371715</v>
      </c>
      <c r="CE2615" s="101"/>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0">
        <v>1.02</v>
      </c>
      <c r="BZ2616" s="121" t="str">
        <f t="shared" si="241"/>
        <v>Kaltag AP</v>
      </c>
      <c r="CA2616" s="14">
        <f t="shared" si="242"/>
        <v>64.322000000000003</v>
      </c>
      <c r="CB2616" s="14">
        <f t="shared" si="243"/>
        <v>-158.72999999999999</v>
      </c>
      <c r="CC2616" s="14">
        <f t="shared" si="244"/>
        <v>1.09940924658735</v>
      </c>
      <c r="CD2616" s="14">
        <f t="shared" si="245"/>
        <v>6999.6165675439697</v>
      </c>
      <c r="CE2616" s="101"/>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0">
        <v>1.2370000000000001</v>
      </c>
      <c r="BZ2617" s="121" t="str">
        <f t="shared" si="241"/>
        <v>Provideniya Bay AP</v>
      </c>
      <c r="CA2617" s="14">
        <f t="shared" si="242"/>
        <v>64.378</v>
      </c>
      <c r="CB2617" s="14">
        <f t="shared" si="243"/>
        <v>-173.24299999999999</v>
      </c>
      <c r="CC2617" s="14">
        <f t="shared" si="244"/>
        <v>1.1169988194177594</v>
      </c>
      <c r="CD2617" s="14">
        <f t="shared" si="245"/>
        <v>7111.6042243532338</v>
      </c>
      <c r="CE2617" s="101"/>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0">
        <v>0.88400000000000001</v>
      </c>
      <c r="BZ2618" s="121" t="str">
        <f t="shared" si="241"/>
        <v>Irayol</v>
      </c>
      <c r="CA2618" s="14">
        <f t="shared" si="242"/>
        <v>64.45</v>
      </c>
      <c r="CB2618" s="14">
        <f t="shared" si="243"/>
        <v>55.133000000000003</v>
      </c>
      <c r="CC2618" s="14">
        <f t="shared" si="244"/>
        <v>0.53713137178553427</v>
      </c>
      <c r="CD2618" s="14">
        <f t="shared" si="245"/>
        <v>3419.7580751372457</v>
      </c>
      <c r="CE2618" s="101"/>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0">
        <v>0.92800000000000005</v>
      </c>
      <c r="BZ2619" s="121" t="str">
        <f t="shared" si="241"/>
        <v>Nome AP</v>
      </c>
      <c r="CA2619" s="14">
        <f t="shared" si="242"/>
        <v>64.507000000000005</v>
      </c>
      <c r="CB2619" s="14">
        <f t="shared" si="243"/>
        <v>-165.435</v>
      </c>
      <c r="CC2619" s="14">
        <f t="shared" si="244"/>
        <v>1.1071533577747852</v>
      </c>
      <c r="CD2619" s="14">
        <f t="shared" si="245"/>
        <v>7048.9210546007535</v>
      </c>
      <c r="CE2619" s="101"/>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0">
        <v>1.1639999999999999</v>
      </c>
      <c r="BZ2620" s="121" t="str">
        <f t="shared" si="241"/>
        <v>Nera</v>
      </c>
      <c r="CA2620" s="14">
        <f t="shared" si="242"/>
        <v>64.55</v>
      </c>
      <c r="CB2620" s="14">
        <f t="shared" si="243"/>
        <v>144.4</v>
      </c>
      <c r="CC2620" s="14">
        <f t="shared" si="244"/>
        <v>1.0599896587851625</v>
      </c>
      <c r="CD2620" s="14">
        <f t="shared" si="245"/>
        <v>6748.6436011782343</v>
      </c>
      <c r="CE2620" s="101"/>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0">
        <v>0.76</v>
      </c>
      <c r="BZ2621" s="121" t="str">
        <f t="shared" si="241"/>
        <v>Vilhelmina South Lapland AP</v>
      </c>
      <c r="CA2621" s="14">
        <f t="shared" si="242"/>
        <v>64.578999999999994</v>
      </c>
      <c r="CB2621" s="14">
        <f t="shared" si="243"/>
        <v>16.841999999999999</v>
      </c>
      <c r="CC2621" s="14">
        <f t="shared" si="244"/>
        <v>0.2748663073596917</v>
      </c>
      <c r="CD2621" s="14">
        <f t="shared" si="245"/>
        <v>1749.9932484892643</v>
      </c>
      <c r="CE2621" s="101"/>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0">
        <v>1.0149999999999999</v>
      </c>
      <c r="BZ2622" s="121" t="str">
        <f t="shared" si="241"/>
        <v>Habardino</v>
      </c>
      <c r="CA2622" s="14">
        <f t="shared" si="242"/>
        <v>64.599999999999994</v>
      </c>
      <c r="CB2622" s="14">
        <f t="shared" si="243"/>
        <v>112.517</v>
      </c>
      <c r="CC2622" s="14">
        <f t="shared" si="244"/>
        <v>0.92194632705046353</v>
      </c>
      <c r="CD2622" s="14">
        <f t="shared" si="245"/>
        <v>5869.7621520286284</v>
      </c>
      <c r="CE2622" s="101"/>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0">
        <v>0.96399999999999997</v>
      </c>
      <c r="BZ2623" s="121" t="str">
        <f t="shared" si="241"/>
        <v>Markovo</v>
      </c>
      <c r="CA2623" s="14">
        <f t="shared" si="242"/>
        <v>64.683000000000007</v>
      </c>
      <c r="CB2623" s="14">
        <f t="shared" si="243"/>
        <v>170.417</v>
      </c>
      <c r="CC2623" s="14">
        <f t="shared" si="244"/>
        <v>1.1097589547492592</v>
      </c>
      <c r="CD2623" s="14">
        <f t="shared" si="245"/>
        <v>7065.5101271481089</v>
      </c>
      <c r="CE2623" s="101"/>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0">
        <v>0.90400000000000003</v>
      </c>
      <c r="BZ2624" s="121" t="str">
        <f t="shared" si="241"/>
        <v>White Mountain AP</v>
      </c>
      <c r="CA2624" s="14">
        <f t="shared" si="242"/>
        <v>64.688999999999993</v>
      </c>
      <c r="CB2624" s="14">
        <f t="shared" si="243"/>
        <v>-163.41300000000001</v>
      </c>
      <c r="CC2624" s="14">
        <f t="shared" si="244"/>
        <v>1.1011829491011544</v>
      </c>
      <c r="CD2624" s="14">
        <f t="shared" si="245"/>
        <v>7010.9092117891023</v>
      </c>
      <c r="CE2624" s="101"/>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0">
        <v>0.86299999999999999</v>
      </c>
      <c r="BZ2625" s="121" t="str">
        <f t="shared" si="241"/>
        <v>Moses Point AP</v>
      </c>
      <c r="CA2625" s="14">
        <f t="shared" si="242"/>
        <v>64.7</v>
      </c>
      <c r="CB2625" s="14">
        <f t="shared" si="243"/>
        <v>-162.05000000000001</v>
      </c>
      <c r="CC2625" s="14">
        <f t="shared" si="244"/>
        <v>1.0988749970921377</v>
      </c>
      <c r="CD2625" s="14">
        <f t="shared" si="245"/>
        <v>6996.2151575326407</v>
      </c>
      <c r="CE2625" s="101"/>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0">
        <v>0.80100000000000005</v>
      </c>
      <c r="BZ2626" s="121" t="str">
        <f t="shared" si="241"/>
        <v>Pinega</v>
      </c>
      <c r="CA2626" s="14">
        <f t="shared" si="242"/>
        <v>64.7</v>
      </c>
      <c r="CB2626" s="14">
        <f t="shared" si="243"/>
        <v>43.383000000000003</v>
      </c>
      <c r="CC2626" s="14">
        <f t="shared" si="244"/>
        <v>0.44971097336381877</v>
      </c>
      <c r="CD2626" s="14">
        <f t="shared" si="245"/>
        <v>2863.1780108587727</v>
      </c>
      <c r="CE2626" s="101"/>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0">
        <v>0.85199999999999998</v>
      </c>
      <c r="BZ2627" s="121" t="str">
        <f t="shared" si="241"/>
        <v>Ruby AP</v>
      </c>
      <c r="CA2627" s="14">
        <f t="shared" si="242"/>
        <v>64.727000000000004</v>
      </c>
      <c r="CB2627" s="14">
        <f t="shared" si="243"/>
        <v>-155.47</v>
      </c>
      <c r="CC2627" s="14">
        <f t="shared" si="244"/>
        <v>1.0859086081511256</v>
      </c>
      <c r="CD2627" s="14">
        <f t="shared" si="245"/>
        <v>6913.661958044413</v>
      </c>
      <c r="CE2627" s="101"/>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0">
        <v>0.85599999999999998</v>
      </c>
      <c r="BZ2628" s="121" t="str">
        <f t="shared" si="241"/>
        <v>Galena Pike AP</v>
      </c>
      <c r="CA2628" s="14">
        <f t="shared" si="242"/>
        <v>64.733000000000004</v>
      </c>
      <c r="CB2628" s="14">
        <f t="shared" si="243"/>
        <v>-156.93299999999999</v>
      </c>
      <c r="CC2628" s="14">
        <f t="shared" si="244"/>
        <v>1.0889127792926734</v>
      </c>
      <c r="CD2628" s="14">
        <f t="shared" si="245"/>
        <v>6932.7886355390656</v>
      </c>
      <c r="CE2628" s="101"/>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0">
        <v>0.871</v>
      </c>
      <c r="BZ2629" s="121" t="str">
        <f t="shared" si="241"/>
        <v>Anadyr Ugolnye AP</v>
      </c>
      <c r="CA2629" s="14">
        <f t="shared" si="242"/>
        <v>64.734999999999999</v>
      </c>
      <c r="CB2629" s="14">
        <f t="shared" si="243"/>
        <v>177.74100000000001</v>
      </c>
      <c r="CC2629" s="14">
        <f t="shared" si="244"/>
        <v>1.1126989195274113</v>
      </c>
      <c r="CD2629" s="14">
        <f t="shared" si="245"/>
        <v>7084.2280215382334</v>
      </c>
      <c r="CE2629" s="101"/>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0">
        <v>0.78700000000000003</v>
      </c>
      <c r="BZ2630" s="121" t="str">
        <f t="shared" si="241"/>
        <v>Koynas</v>
      </c>
      <c r="CA2630" s="14">
        <f t="shared" si="242"/>
        <v>64.75</v>
      </c>
      <c r="CB2630" s="14">
        <f t="shared" si="243"/>
        <v>47.65</v>
      </c>
      <c r="CC2630" s="14">
        <f t="shared" si="244"/>
        <v>0.48133467189066786</v>
      </c>
      <c r="CD2630" s="14">
        <f t="shared" si="245"/>
        <v>3064.5168342520155</v>
      </c>
      <c r="CE2630" s="101"/>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0">
        <v>1.022</v>
      </c>
      <c r="BZ2631" s="121" t="str">
        <f t="shared" si="241"/>
        <v>Korkodon</v>
      </c>
      <c r="CA2631" s="14">
        <f t="shared" si="242"/>
        <v>64.75</v>
      </c>
      <c r="CB2631" s="14">
        <f t="shared" si="243"/>
        <v>153.96700000000001</v>
      </c>
      <c r="CC2631" s="14">
        <f t="shared" si="244"/>
        <v>1.0826070082821335</v>
      </c>
      <c r="CD2631" s="14">
        <f t="shared" si="245"/>
        <v>6892.6416389829428</v>
      </c>
      <c r="CE2631" s="101"/>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0">
        <v>0.88100000000000001</v>
      </c>
      <c r="BZ2632" s="121" t="str">
        <f t="shared" si="241"/>
        <v>Eagle AP</v>
      </c>
      <c r="CA2632" s="14">
        <f t="shared" si="242"/>
        <v>64.783000000000001</v>
      </c>
      <c r="CB2632" s="14">
        <f t="shared" si="243"/>
        <v>-141.15</v>
      </c>
      <c r="CC2632" s="14">
        <f t="shared" si="244"/>
        <v>1.0451581153748764</v>
      </c>
      <c r="CD2632" s="14">
        <f t="shared" si="245"/>
        <v>6654.2155096380402</v>
      </c>
      <c r="CE2632" s="101"/>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0">
        <v>0.88</v>
      </c>
      <c r="BZ2633" s="121"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1"/>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0">
        <v>0.64200000000000002</v>
      </c>
      <c r="BZ2634" s="121" t="str">
        <f t="shared" si="247"/>
        <v>Nordoyan Lighthouse</v>
      </c>
      <c r="CA2634" s="14">
        <f t="shared" si="248"/>
        <v>64.799000000000007</v>
      </c>
      <c r="CB2634" s="14">
        <f t="shared" si="249"/>
        <v>10.547000000000001</v>
      </c>
      <c r="CC2634" s="14">
        <f t="shared" si="250"/>
        <v>0.25118091151365463</v>
      </c>
      <c r="CD2634" s="14">
        <f t="shared" si="251"/>
        <v>1599.1952724968128</v>
      </c>
      <c r="CE2634" s="101"/>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0">
        <v>0.78200000000000003</v>
      </c>
      <c r="BZ2635" s="121" t="str">
        <f t="shared" si="247"/>
        <v>Ft Wainwright Ladd AAF</v>
      </c>
      <c r="CA2635" s="14">
        <f t="shared" si="248"/>
        <v>64.832999999999998</v>
      </c>
      <c r="CB2635" s="14">
        <f t="shared" si="249"/>
        <v>-147.61699999999999</v>
      </c>
      <c r="CC2635" s="14">
        <f t="shared" si="250"/>
        <v>1.0644284156553907</v>
      </c>
      <c r="CD2635" s="14">
        <f t="shared" si="251"/>
        <v>6776.9038657017427</v>
      </c>
      <c r="CE2635" s="101"/>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0">
        <v>0.67500000000000004</v>
      </c>
      <c r="BZ2636" s="121" t="str">
        <f t="shared" si="247"/>
        <v>Unskiy Lighthouse</v>
      </c>
      <c r="CA2636" s="14">
        <f t="shared" si="248"/>
        <v>64.832999999999998</v>
      </c>
      <c r="CB2636" s="14">
        <f t="shared" si="249"/>
        <v>38.335999999999999</v>
      </c>
      <c r="CC2636" s="14">
        <f t="shared" si="250"/>
        <v>0.41359933521654918</v>
      </c>
      <c r="CD2636" s="14">
        <f t="shared" si="251"/>
        <v>2633.2657907811349</v>
      </c>
      <c r="CE2636" s="101"/>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0">
        <v>0.67600000000000005</v>
      </c>
      <c r="BZ2637" s="121" t="str">
        <f t="shared" si="247"/>
        <v>Mudyug</v>
      </c>
      <c r="CA2637" s="14">
        <f t="shared" si="248"/>
        <v>64.86</v>
      </c>
      <c r="CB2637" s="14">
        <f t="shared" si="249"/>
        <v>40.281999999999996</v>
      </c>
      <c r="CC2637" s="14">
        <f t="shared" si="250"/>
        <v>0.42768884455670669</v>
      </c>
      <c r="CD2637" s="14">
        <f t="shared" si="251"/>
        <v>2722.9695687983376</v>
      </c>
      <c r="CE2637" s="101"/>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0">
        <v>0.71599999999999997</v>
      </c>
      <c r="BZ2638" s="121" t="str">
        <f t="shared" si="247"/>
        <v>Hveravellir</v>
      </c>
      <c r="CA2638" s="14">
        <f t="shared" si="248"/>
        <v>64.867000000000004</v>
      </c>
      <c r="CB2638" s="14">
        <f t="shared" si="249"/>
        <v>-19.567</v>
      </c>
      <c r="CC2638" s="14">
        <f t="shared" si="250"/>
        <v>0.29156675470265159</v>
      </c>
      <c r="CD2638" s="14">
        <f t="shared" si="251"/>
        <v>1856.320103816372</v>
      </c>
      <c r="CE2638" s="101"/>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0">
        <v>0.91500000000000004</v>
      </c>
      <c r="BZ2639" s="121" t="str">
        <f t="shared" si="247"/>
        <v>Tanyurer</v>
      </c>
      <c r="CA2639" s="14">
        <f t="shared" si="248"/>
        <v>64.867000000000004</v>
      </c>
      <c r="CB2639" s="14">
        <f t="shared" si="249"/>
        <v>174.417</v>
      </c>
      <c r="CC2639" s="14">
        <f t="shared" si="250"/>
        <v>1.1092547335934277</v>
      </c>
      <c r="CD2639" s="14">
        <f t="shared" si="251"/>
        <v>7062.2998987758992</v>
      </c>
      <c r="CE2639" s="101"/>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0">
        <v>0.76500000000000001</v>
      </c>
      <c r="BZ2640" s="121" t="str">
        <f t="shared" si="247"/>
        <v>Shizhimgort</v>
      </c>
      <c r="CA2640" s="14">
        <f t="shared" si="248"/>
        <v>64.882999999999996</v>
      </c>
      <c r="CB2640" s="14">
        <f t="shared" si="249"/>
        <v>65.582999999999998</v>
      </c>
      <c r="CC2640" s="14">
        <f t="shared" si="250"/>
        <v>0.61388540770054578</v>
      </c>
      <c r="CD2640" s="14">
        <f t="shared" si="251"/>
        <v>3908.4285343718216</v>
      </c>
      <c r="CE2640" s="101"/>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0">
        <v>0.88300000000000001</v>
      </c>
      <c r="BZ2641" s="121" t="str">
        <f t="shared" si="247"/>
        <v>Gufuskalar</v>
      </c>
      <c r="CA2641" s="14">
        <f t="shared" si="248"/>
        <v>64.900000000000006</v>
      </c>
      <c r="CB2641" s="14">
        <f t="shared" si="249"/>
        <v>-23.933</v>
      </c>
      <c r="CC2641" s="14">
        <f t="shared" si="250"/>
        <v>0.31673366856578244</v>
      </c>
      <c r="CD2641" s="14">
        <f t="shared" si="251"/>
        <v>2016.5504709677605</v>
      </c>
      <c r="CE2641" s="101"/>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0">
        <v>0.61599999999999999</v>
      </c>
      <c r="BZ2642" s="121" t="str">
        <f t="shared" si="247"/>
        <v>Suomussalmi</v>
      </c>
      <c r="CA2642" s="14">
        <f t="shared" si="248"/>
        <v>64.900000000000006</v>
      </c>
      <c r="CB2642" s="14">
        <f t="shared" si="249"/>
        <v>29.016999999999999</v>
      </c>
      <c r="CC2642" s="14">
        <f t="shared" si="250"/>
        <v>0.34990655775444568</v>
      </c>
      <c r="CD2642" s="14">
        <f t="shared" si="251"/>
        <v>2227.75253742211</v>
      </c>
      <c r="CE2642" s="101"/>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0">
        <v>0.64200000000000002</v>
      </c>
      <c r="BZ2643" s="121" t="str">
        <f t="shared" si="247"/>
        <v>Leshukonskoye</v>
      </c>
      <c r="CA2643" s="14">
        <f t="shared" si="248"/>
        <v>64.900000000000006</v>
      </c>
      <c r="CB2643" s="14">
        <f t="shared" si="249"/>
        <v>45.767000000000003</v>
      </c>
      <c r="CC2643" s="14">
        <f t="shared" si="250"/>
        <v>0.46775081761098186</v>
      </c>
      <c r="CD2643" s="14">
        <f t="shared" si="251"/>
        <v>2978.0324138577594</v>
      </c>
      <c r="CE2643" s="101"/>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0">
        <v>1.0589999999999999</v>
      </c>
      <c r="BZ2644" s="121" t="str">
        <f t="shared" si="247"/>
        <v>Tulita AP</v>
      </c>
      <c r="CA2644" s="14">
        <f t="shared" si="248"/>
        <v>64.911000000000001</v>
      </c>
      <c r="CB2644" s="14">
        <f t="shared" si="249"/>
        <v>-125.572</v>
      </c>
      <c r="CC2644" s="14">
        <f t="shared" si="250"/>
        <v>0.98172308068536651</v>
      </c>
      <c r="CD2644" s="14">
        <f t="shared" si="251"/>
        <v>6250.3432289985112</v>
      </c>
      <c r="CE2644" s="101"/>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0">
        <v>0.73099999999999998</v>
      </c>
      <c r="BZ2645" s="121" t="str">
        <f t="shared" si="247"/>
        <v>Tarko Sale</v>
      </c>
      <c r="CA2645" s="14">
        <f t="shared" si="248"/>
        <v>64.911000000000001</v>
      </c>
      <c r="CB2645" s="14">
        <f t="shared" si="249"/>
        <v>77.771000000000001</v>
      </c>
      <c r="CC2645" s="14">
        <f t="shared" si="250"/>
        <v>0.70094782378085629</v>
      </c>
      <c r="CD2645" s="14">
        <f t="shared" si="251"/>
        <v>4462.7294299644172</v>
      </c>
      <c r="CE2645" s="101"/>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0">
        <v>0.52500000000000002</v>
      </c>
      <c r="BZ2646" s="121" t="str">
        <f t="shared" si="247"/>
        <v>Norsjo</v>
      </c>
      <c r="CA2646" s="14">
        <f t="shared" si="248"/>
        <v>64.926000000000002</v>
      </c>
      <c r="CB2646" s="14">
        <f t="shared" si="249"/>
        <v>19.379000000000001</v>
      </c>
      <c r="CC2646" s="14">
        <f t="shared" si="250"/>
        <v>0.29234436180232654</v>
      </c>
      <c r="CD2646" s="14">
        <f t="shared" si="251"/>
        <v>1861.2709003962807</v>
      </c>
      <c r="CE2646" s="101"/>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0">
        <v>0.746</v>
      </c>
      <c r="BZ2647" s="121" t="str">
        <f t="shared" si="247"/>
        <v>Karahnjukar</v>
      </c>
      <c r="CA2647" s="14">
        <f t="shared" si="248"/>
        <v>64.933000000000007</v>
      </c>
      <c r="CB2647" s="14">
        <f t="shared" si="249"/>
        <v>-15.782999999999999</v>
      </c>
      <c r="CC2647" s="14">
        <f t="shared" si="250"/>
        <v>0.27352931822740728</v>
      </c>
      <c r="CD2647" s="14">
        <f t="shared" si="251"/>
        <v>1741.4810303957622</v>
      </c>
      <c r="CE2647" s="101"/>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0">
        <v>0.92500000000000004</v>
      </c>
      <c r="BZ2648" s="121" t="str">
        <f t="shared" si="247"/>
        <v>Tembenchi</v>
      </c>
      <c r="CA2648" s="14">
        <f t="shared" si="248"/>
        <v>64.941999999999993</v>
      </c>
      <c r="CB2648" s="14">
        <f t="shared" si="249"/>
        <v>98.872</v>
      </c>
      <c r="CC2648" s="14">
        <f t="shared" si="250"/>
        <v>0.83950557961744343</v>
      </c>
      <c r="CD2648" s="14">
        <f t="shared" si="251"/>
        <v>5344.8860666545106</v>
      </c>
      <c r="CE2648" s="101"/>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0">
        <v>1.109</v>
      </c>
      <c r="BZ2649" s="121" t="str">
        <f t="shared" si="247"/>
        <v>Cape Mercy</v>
      </c>
      <c r="CA2649" s="14">
        <f t="shared" si="248"/>
        <v>64.957999999999998</v>
      </c>
      <c r="CB2649" s="14">
        <f t="shared" si="249"/>
        <v>-63.578000000000003</v>
      </c>
      <c r="CC2649" s="14">
        <f t="shared" si="250"/>
        <v>0.59757100768083649</v>
      </c>
      <c r="CD2649" s="14">
        <f t="shared" si="251"/>
        <v>3804.5595292475095</v>
      </c>
      <c r="CE2649" s="101"/>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0">
        <v>0.748</v>
      </c>
      <c r="BZ2650" s="121" t="str">
        <f t="shared" si="247"/>
        <v>Manley Hot Springs AP</v>
      </c>
      <c r="CA2650" s="14">
        <f t="shared" si="248"/>
        <v>64.998999999999995</v>
      </c>
      <c r="CB2650" s="14">
        <f t="shared" si="249"/>
        <v>-150.63800000000001</v>
      </c>
      <c r="CC2650" s="14">
        <f t="shared" si="250"/>
        <v>1.0699076859519598</v>
      </c>
      <c r="CD2650" s="14">
        <f t="shared" si="251"/>
        <v>6811.7887743606125</v>
      </c>
      <c r="CE2650" s="101"/>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0">
        <v>0.51</v>
      </c>
      <c r="BZ2651" s="121" t="str">
        <f t="shared" si="247"/>
        <v>Oulu Vihreasaari Harbour</v>
      </c>
      <c r="CA2651" s="14">
        <f t="shared" si="248"/>
        <v>65.006</v>
      </c>
      <c r="CB2651" s="14">
        <f t="shared" si="249"/>
        <v>25.393000000000001</v>
      </c>
      <c r="CC2651" s="14">
        <f t="shared" si="250"/>
        <v>0.32785076130563673</v>
      </c>
      <c r="CD2651" s="14">
        <f t="shared" si="251"/>
        <v>2087.3297433509533</v>
      </c>
      <c r="CE2651" s="101"/>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0">
        <v>0.65200000000000002</v>
      </c>
      <c r="BZ2652" s="121" t="str">
        <f t="shared" si="247"/>
        <v>Gunnarn</v>
      </c>
      <c r="CA2652" s="14">
        <f t="shared" si="248"/>
        <v>65.010000000000005</v>
      </c>
      <c r="CB2652" s="14">
        <f t="shared" si="249"/>
        <v>17.699000000000002</v>
      </c>
      <c r="CC2652" s="14">
        <f t="shared" si="250"/>
        <v>0.284716972051824</v>
      </c>
      <c r="CD2652" s="14">
        <f t="shared" si="251"/>
        <v>1812.7095445313414</v>
      </c>
      <c r="CE2652" s="101"/>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0">
        <v>0.59</v>
      </c>
      <c r="BZ2653" s="121" t="str">
        <f t="shared" si="247"/>
        <v>Solovki AP-Solovetsky Islands</v>
      </c>
      <c r="CA2653" s="14">
        <f t="shared" si="248"/>
        <v>65.033000000000001</v>
      </c>
      <c r="CB2653" s="14">
        <f t="shared" si="249"/>
        <v>35.700000000000003</v>
      </c>
      <c r="CC2653" s="14">
        <f t="shared" si="250"/>
        <v>0.39605459844352758</v>
      </c>
      <c r="CD2653" s="14">
        <f t="shared" si="251"/>
        <v>2521.563592013169</v>
      </c>
      <c r="CE2653" s="101"/>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0">
        <v>0.56899999999999995</v>
      </c>
      <c r="BZ2654" s="121" t="str">
        <f t="shared" si="247"/>
        <v>Izhma AP</v>
      </c>
      <c r="CA2654" s="14">
        <f t="shared" si="248"/>
        <v>65.033000000000001</v>
      </c>
      <c r="CB2654" s="14">
        <f t="shared" si="249"/>
        <v>53.966999999999999</v>
      </c>
      <c r="CC2654" s="14">
        <f t="shared" si="250"/>
        <v>0.5282853152754905</v>
      </c>
      <c r="CD2654" s="14">
        <f t="shared" si="251"/>
        <v>3363.4378250599116</v>
      </c>
      <c r="CE2654" s="101"/>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0">
        <v>0.64300000000000002</v>
      </c>
      <c r="BZ2655" s="121" t="str">
        <f t="shared" si="247"/>
        <v>Pite Ronnskar Lighthouse</v>
      </c>
      <c r="CA2655" s="14">
        <f t="shared" si="248"/>
        <v>65.034999999999997</v>
      </c>
      <c r="CB2655" s="14">
        <f t="shared" si="249"/>
        <v>21.558</v>
      </c>
      <c r="CC2655" s="14">
        <f t="shared" si="250"/>
        <v>0.30556053402803335</v>
      </c>
      <c r="CD2655" s="14">
        <f t="shared" si="251"/>
        <v>1945.4143968765261</v>
      </c>
      <c r="CE2655" s="101"/>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0">
        <v>0.501</v>
      </c>
      <c r="BZ2656" s="121" t="str">
        <f t="shared" si="247"/>
        <v>Marjaniemi Hailuoto Island</v>
      </c>
      <c r="CA2656" s="14">
        <f t="shared" si="248"/>
        <v>65.040000000000006</v>
      </c>
      <c r="CB2656" s="14">
        <f t="shared" si="249"/>
        <v>24.561</v>
      </c>
      <c r="CC2656" s="14">
        <f t="shared" si="250"/>
        <v>0.32312680557560902</v>
      </c>
      <c r="CD2656" s="14">
        <f t="shared" si="251"/>
        <v>2057.2537012448083</v>
      </c>
      <c r="CE2656" s="101"/>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0">
        <v>0.57499999999999996</v>
      </c>
      <c r="BZ2657" s="121" t="str">
        <f t="shared" si="247"/>
        <v>Klimpen Klimpfjall</v>
      </c>
      <c r="CA2657" s="14">
        <f t="shared" si="248"/>
        <v>65.066999999999993</v>
      </c>
      <c r="CB2657" s="14">
        <f t="shared" si="249"/>
        <v>14.8</v>
      </c>
      <c r="CC2657" s="14">
        <f t="shared" si="250"/>
        <v>0.27186235669640818</v>
      </c>
      <c r="CD2657" s="14">
        <f t="shared" si="251"/>
        <v>1730.8679747151243</v>
      </c>
      <c r="CE2657" s="101"/>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0">
        <v>0.80800000000000005</v>
      </c>
      <c r="BZ2658" s="121" t="str">
        <f t="shared" si="247"/>
        <v>Robertson Lake</v>
      </c>
      <c r="CA2658" s="14">
        <f t="shared" si="248"/>
        <v>65.082999999999998</v>
      </c>
      <c r="CB2658" s="14">
        <f t="shared" si="249"/>
        <v>-102.417</v>
      </c>
      <c r="CC2658" s="14">
        <f t="shared" si="250"/>
        <v>0.85818078918168805</v>
      </c>
      <c r="CD2658" s="14">
        <f t="shared" si="251"/>
        <v>5463.7856544777032</v>
      </c>
      <c r="CE2658" s="101"/>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0">
        <v>0.69499999999999995</v>
      </c>
      <c r="BZ2659" s="121" t="str">
        <f t="shared" si="247"/>
        <v>Stykkisholmur</v>
      </c>
      <c r="CA2659" s="14">
        <f t="shared" si="248"/>
        <v>65.082999999999998</v>
      </c>
      <c r="CB2659" s="14">
        <f t="shared" si="249"/>
        <v>-22.733000000000001</v>
      </c>
      <c r="CC2659" s="14">
        <f t="shared" si="250"/>
        <v>0.31163640322874359</v>
      </c>
      <c r="CD2659" s="14">
        <f t="shared" si="251"/>
        <v>1984.0976759662135</v>
      </c>
      <c r="CE2659" s="101"/>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0">
        <v>0.53100000000000003</v>
      </c>
      <c r="BZ2660" s="121" t="str">
        <f t="shared" si="247"/>
        <v>Leka</v>
      </c>
      <c r="CA2660" s="14">
        <f t="shared" si="248"/>
        <v>65.099999999999994</v>
      </c>
      <c r="CB2660" s="14">
        <f t="shared" si="249"/>
        <v>11.7</v>
      </c>
      <c r="CC2660" s="14">
        <f t="shared" si="250"/>
        <v>0.25987493263965034</v>
      </c>
      <c r="CD2660" s="14">
        <f t="shared" si="251"/>
        <v>1654.5475578273165</v>
      </c>
      <c r="CE2660" s="101"/>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0">
        <v>0.61599999999999999</v>
      </c>
      <c r="BZ2661" s="121" t="str">
        <f t="shared" si="247"/>
        <v>Pechora AP</v>
      </c>
      <c r="CA2661" s="14">
        <f t="shared" si="248"/>
        <v>65.126000000000005</v>
      </c>
      <c r="CB2661" s="14">
        <f t="shared" si="249"/>
        <v>57.134999999999998</v>
      </c>
      <c r="CC2661" s="14">
        <f t="shared" si="250"/>
        <v>0.55154024734984552</v>
      </c>
      <c r="CD2661" s="14">
        <f t="shared" si="251"/>
        <v>3511.4951643355575</v>
      </c>
      <c r="CE2661" s="101"/>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0">
        <v>0.56200000000000006</v>
      </c>
      <c r="BZ2662" s="121" t="str">
        <f t="shared" si="247"/>
        <v>Majavatn</v>
      </c>
      <c r="CA2662" s="14">
        <f t="shared" si="248"/>
        <v>65.165999999999997</v>
      </c>
      <c r="CB2662" s="14">
        <f t="shared" si="249"/>
        <v>13.367000000000001</v>
      </c>
      <c r="CC2662" s="14">
        <f t="shared" si="250"/>
        <v>0.26725020495550789</v>
      </c>
      <c r="CD2662" s="14">
        <f t="shared" si="251"/>
        <v>1701.5037558513641</v>
      </c>
      <c r="CE2662" s="101"/>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0">
        <v>0.56899999999999995</v>
      </c>
      <c r="BZ2663" s="121" t="str">
        <f t="shared" si="247"/>
        <v>Tanana Calhoun Meml AP</v>
      </c>
      <c r="CA2663" s="14">
        <f t="shared" si="248"/>
        <v>65.174999999999997</v>
      </c>
      <c r="CB2663" s="14">
        <f t="shared" si="249"/>
        <v>-152.107</v>
      </c>
      <c r="CC2663" s="14">
        <f t="shared" si="250"/>
        <v>1.070703311172102</v>
      </c>
      <c r="CD2663" s="14">
        <f t="shared" si="251"/>
        <v>6816.8542870345782</v>
      </c>
      <c r="CE2663" s="101"/>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0">
        <v>0.53100000000000003</v>
      </c>
      <c r="BZ2664" s="121" t="str">
        <f t="shared" si="247"/>
        <v>Zhizhgin</v>
      </c>
      <c r="CA2664" s="14">
        <f t="shared" si="248"/>
        <v>65.2</v>
      </c>
      <c r="CB2664" s="14">
        <f t="shared" si="249"/>
        <v>36.817</v>
      </c>
      <c r="CC2664" s="14">
        <f t="shared" si="250"/>
        <v>0.40475922331239605</v>
      </c>
      <c r="CD2664" s="14">
        <f t="shared" si="251"/>
        <v>2576.9833882678536</v>
      </c>
      <c r="CE2664" s="101"/>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0">
        <v>0.61899999999999999</v>
      </c>
      <c r="BZ2665" s="121" t="str">
        <f t="shared" si="247"/>
        <v>Deline AP</v>
      </c>
      <c r="CA2665" s="14">
        <f t="shared" si="248"/>
        <v>65.209000000000003</v>
      </c>
      <c r="CB2665" s="14">
        <f t="shared" si="249"/>
        <v>-123.43300000000001</v>
      </c>
      <c r="CC2665" s="14">
        <f t="shared" si="250"/>
        <v>0.9678756589465044</v>
      </c>
      <c r="CD2665" s="14">
        <f t="shared" si="251"/>
        <v>6162.1807518118076</v>
      </c>
      <c r="CE2665" s="101"/>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0">
        <v>0.50700000000000001</v>
      </c>
      <c r="BZ2666" s="121" t="str">
        <f t="shared" si="247"/>
        <v>Kalevala</v>
      </c>
      <c r="CA2666" s="14">
        <f t="shared" si="248"/>
        <v>65.216999999999999</v>
      </c>
      <c r="CB2666" s="14">
        <f t="shared" si="249"/>
        <v>31.167000000000002</v>
      </c>
      <c r="CC2666" s="14">
        <f t="shared" si="250"/>
        <v>0.36652517945370261</v>
      </c>
      <c r="CD2666" s="14">
        <f t="shared" si="251"/>
        <v>2333.5584328490795</v>
      </c>
      <c r="CE2666" s="101"/>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0">
        <v>0.53</v>
      </c>
      <c r="BZ2667" s="121" t="str">
        <f t="shared" si="247"/>
        <v>Borkovskaya</v>
      </c>
      <c r="CA2667" s="14">
        <f t="shared" si="248"/>
        <v>65.233000000000004</v>
      </c>
      <c r="CB2667" s="14">
        <f t="shared" si="249"/>
        <v>49.582999999999998</v>
      </c>
      <c r="CC2667" s="14">
        <f t="shared" si="250"/>
        <v>0.49628403988190917</v>
      </c>
      <c r="CD2667" s="14">
        <f t="shared" si="251"/>
        <v>3159.6950803788463</v>
      </c>
      <c r="CE2667" s="101"/>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0">
        <v>0.75600000000000001</v>
      </c>
      <c r="BZ2668" s="121" t="str">
        <f t="shared" si="247"/>
        <v>Omolon</v>
      </c>
      <c r="CA2668" s="14">
        <f t="shared" si="248"/>
        <v>65.233000000000004</v>
      </c>
      <c r="CB2668" s="14">
        <f t="shared" si="249"/>
        <v>160.53299999999999</v>
      </c>
      <c r="CC2668" s="14">
        <f t="shared" si="250"/>
        <v>1.0876241469558616</v>
      </c>
      <c r="CD2668" s="14">
        <f t="shared" si="251"/>
        <v>6924.5842909947405</v>
      </c>
      <c r="CE2668" s="101"/>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0">
        <v>0.68400000000000005</v>
      </c>
      <c r="BZ2669" s="121" t="str">
        <f t="shared" si="247"/>
        <v>Teller AP</v>
      </c>
      <c r="CA2669" s="14">
        <f t="shared" si="248"/>
        <v>65.242000000000004</v>
      </c>
      <c r="CB2669" s="14">
        <f t="shared" si="249"/>
        <v>-166.33199999999999</v>
      </c>
      <c r="CC2669" s="14">
        <f t="shared" si="250"/>
        <v>1.0956547155747414</v>
      </c>
      <c r="CD2669" s="14">
        <f t="shared" si="251"/>
        <v>6975.7125685910878</v>
      </c>
      <c r="CE2669" s="101"/>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0">
        <v>0.61099999999999999</v>
      </c>
      <c r="BZ2670" s="121" t="str">
        <f t="shared" si="247"/>
        <v>Dalatangi</v>
      </c>
      <c r="CA2670" s="14">
        <f t="shared" si="248"/>
        <v>65.266999999999996</v>
      </c>
      <c r="CB2670" s="14">
        <f t="shared" si="249"/>
        <v>-13.583</v>
      </c>
      <c r="CC2670" s="14">
        <f t="shared" si="250"/>
        <v>0.26878913021239076</v>
      </c>
      <c r="CD2670" s="14">
        <f t="shared" si="251"/>
        <v>1711.3016420868366</v>
      </c>
      <c r="CE2670" s="101"/>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0">
        <v>0.753</v>
      </c>
      <c r="BZ2671" s="121" t="str">
        <f t="shared" si="247"/>
        <v>Erepol</v>
      </c>
      <c r="CA2671" s="14">
        <f t="shared" si="248"/>
        <v>65.266999999999996</v>
      </c>
      <c r="CB2671" s="14">
        <f t="shared" si="249"/>
        <v>168.667</v>
      </c>
      <c r="CC2671" s="14">
        <f t="shared" si="250"/>
        <v>1.098027819152354</v>
      </c>
      <c r="CD2671" s="14">
        <f t="shared" si="251"/>
        <v>6990.8214237966604</v>
      </c>
      <c r="CE2671" s="101"/>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0">
        <v>0.55900000000000005</v>
      </c>
      <c r="BZ2672" s="121" t="str">
        <f t="shared" si="247"/>
        <v>Norman Wells AP</v>
      </c>
      <c r="CA2672" s="14">
        <f t="shared" si="248"/>
        <v>65.281999999999996</v>
      </c>
      <c r="CB2672" s="14">
        <f t="shared" si="249"/>
        <v>-126.8</v>
      </c>
      <c r="CC2672" s="14">
        <f t="shared" si="250"/>
        <v>0.98202733607207249</v>
      </c>
      <c r="CD2672" s="14">
        <f t="shared" si="251"/>
        <v>6252.2803339047705</v>
      </c>
      <c r="CE2672" s="101"/>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0">
        <v>0.63100000000000001</v>
      </c>
      <c r="BZ2673" s="121" t="str">
        <f t="shared" si="247"/>
        <v>Silyan Kyuel</v>
      </c>
      <c r="CA2673" s="14">
        <f t="shared" si="248"/>
        <v>65.293999999999997</v>
      </c>
      <c r="CB2673" s="14">
        <f t="shared" si="249"/>
        <v>130.01400000000001</v>
      </c>
      <c r="CC2673" s="14">
        <f t="shared" si="250"/>
        <v>0.99639766060474722</v>
      </c>
      <c r="CD2673" s="14">
        <f t="shared" si="251"/>
        <v>6343.771979979354</v>
      </c>
      <c r="CE2673" s="101"/>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0">
        <v>0.72399999999999998</v>
      </c>
      <c r="BZ2674" s="121" t="str">
        <f t="shared" si="247"/>
        <v>Bestyahsky Farm</v>
      </c>
      <c r="CA2674" s="14">
        <f t="shared" si="248"/>
        <v>65.3</v>
      </c>
      <c r="CB2674" s="14">
        <f t="shared" si="249"/>
        <v>124.117</v>
      </c>
      <c r="CC2674" s="14">
        <f t="shared" si="250"/>
        <v>0.97069239539053742</v>
      </c>
      <c r="CD2674" s="14">
        <f t="shared" si="251"/>
        <v>6180.1140875020965</v>
      </c>
      <c r="CE2674" s="101"/>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0">
        <v>0.65100000000000002</v>
      </c>
      <c r="BZ2675" s="121" t="str">
        <f t="shared" si="247"/>
        <v>Lake Emanda</v>
      </c>
      <c r="CA2675" s="14">
        <f t="shared" si="248"/>
        <v>65.301000000000002</v>
      </c>
      <c r="CB2675" s="14">
        <f t="shared" si="249"/>
        <v>135.81</v>
      </c>
      <c r="CC2675" s="14">
        <f t="shared" si="250"/>
        <v>1.0190419272999924</v>
      </c>
      <c r="CD2675" s="14">
        <f t="shared" si="251"/>
        <v>6487.9413916992589</v>
      </c>
      <c r="CE2675" s="101"/>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0">
        <v>0.505</v>
      </c>
      <c r="BZ2676" s="121" t="str">
        <f t="shared" si="247"/>
        <v>Rodkallen Lighthouse</v>
      </c>
      <c r="CA2676" s="14">
        <f t="shared" si="248"/>
        <v>65.313999999999993</v>
      </c>
      <c r="CB2676" s="14">
        <f t="shared" si="249"/>
        <v>22.37</v>
      </c>
      <c r="CC2676" s="14">
        <f t="shared" si="250"/>
        <v>0.31324885326652602</v>
      </c>
      <c r="CD2676" s="14">
        <f t="shared" si="251"/>
        <v>1994.3636729403454</v>
      </c>
      <c r="CE2676" s="101"/>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0">
        <v>0.41499999999999998</v>
      </c>
      <c r="BZ2677" s="121" t="str">
        <f t="shared" si="247"/>
        <v>Kepino</v>
      </c>
      <c r="CA2677" s="14">
        <f t="shared" si="248"/>
        <v>65.382999999999996</v>
      </c>
      <c r="CB2677" s="14">
        <f t="shared" si="249"/>
        <v>41.883000000000003</v>
      </c>
      <c r="CC2677" s="14">
        <f t="shared" si="250"/>
        <v>0.4412128934885306</v>
      </c>
      <c r="CD2677" s="14">
        <f t="shared" si="251"/>
        <v>2809.0732260645573</v>
      </c>
      <c r="CE2677" s="101"/>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0">
        <v>0.39200000000000002</v>
      </c>
      <c r="BZ2678" s="121" t="str">
        <f t="shared" si="247"/>
        <v>Pudasjarvi AF</v>
      </c>
      <c r="CA2678" s="14">
        <f t="shared" si="248"/>
        <v>65.414000000000001</v>
      </c>
      <c r="CB2678" s="14">
        <f t="shared" si="249"/>
        <v>26.963000000000001</v>
      </c>
      <c r="CC2678" s="14">
        <f t="shared" si="250"/>
        <v>0.34136453773273029</v>
      </c>
      <c r="CD2678" s="14">
        <f t="shared" si="251"/>
        <v>2173.3679985891986</v>
      </c>
      <c r="CE2678" s="101"/>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0">
        <v>0.50700000000000001</v>
      </c>
      <c r="BZ2679" s="121" t="str">
        <f t="shared" si="247"/>
        <v>Maniitsoq Sukkertoppen AP</v>
      </c>
      <c r="CA2679" s="14">
        <f t="shared" si="248"/>
        <v>65.417000000000002</v>
      </c>
      <c r="CB2679" s="14">
        <f t="shared" si="249"/>
        <v>-52.933</v>
      </c>
      <c r="CC2679" s="14">
        <f t="shared" si="250"/>
        <v>0.51937774186519881</v>
      </c>
      <c r="CD2679" s="14">
        <f t="shared" si="251"/>
        <v>3306.7259149019524</v>
      </c>
      <c r="CE2679" s="101"/>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0">
        <v>0.46500000000000002</v>
      </c>
      <c r="BZ2680" s="121" t="str">
        <f t="shared" si="247"/>
        <v>Ust Tsilma</v>
      </c>
      <c r="CA2680" s="14">
        <f t="shared" si="248"/>
        <v>65.433000000000007</v>
      </c>
      <c r="CB2680" s="14">
        <f t="shared" si="249"/>
        <v>52.267000000000003</v>
      </c>
      <c r="CC2680" s="14">
        <f t="shared" si="250"/>
        <v>0.51600797258760889</v>
      </c>
      <c r="CD2680" s="14">
        <f t="shared" si="251"/>
        <v>3285.2715811882463</v>
      </c>
      <c r="CE2680" s="101"/>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0">
        <v>0.497</v>
      </c>
      <c r="BZ2681" s="121" t="str">
        <f t="shared" si="247"/>
        <v>Nadym AP</v>
      </c>
      <c r="CA2681" s="14">
        <f t="shared" si="248"/>
        <v>65.480999999999995</v>
      </c>
      <c r="CB2681" s="14">
        <f t="shared" si="249"/>
        <v>72.688999999999993</v>
      </c>
      <c r="CC2681" s="14">
        <f t="shared" si="250"/>
        <v>0.66246877294998108</v>
      </c>
      <c r="CD2681" s="14">
        <f t="shared" si="251"/>
        <v>4217.7445869360281</v>
      </c>
      <c r="CE2681" s="101"/>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0">
        <v>0.54400000000000004</v>
      </c>
      <c r="BZ2682" s="121" t="str">
        <f t="shared" si="247"/>
        <v>Ust Belaya</v>
      </c>
      <c r="CA2682" s="14">
        <f t="shared" si="248"/>
        <v>65.483000000000004</v>
      </c>
      <c r="CB2682" s="14">
        <f t="shared" si="249"/>
        <v>173.3</v>
      </c>
      <c r="CC2682" s="14">
        <f t="shared" si="250"/>
        <v>1.0979321151737755</v>
      </c>
      <c r="CD2682" s="14">
        <f t="shared" si="251"/>
        <v>6990.2121046044513</v>
      </c>
      <c r="CE2682" s="101"/>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0">
        <v>0.442</v>
      </c>
      <c r="BZ2683" s="121" t="str">
        <f t="shared" si="247"/>
        <v>Tin City LRRS AP</v>
      </c>
      <c r="CA2683" s="14">
        <f t="shared" si="248"/>
        <v>65.566999999999993</v>
      </c>
      <c r="CB2683" s="14">
        <f t="shared" si="249"/>
        <v>-167.917</v>
      </c>
      <c r="CC2683" s="14">
        <f t="shared" si="250"/>
        <v>1.0918648312236849</v>
      </c>
      <c r="CD2683" s="14">
        <f t="shared" si="251"/>
        <v>6951.583485290148</v>
      </c>
      <c r="CE2683" s="101"/>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0">
        <v>0.502</v>
      </c>
      <c r="BZ2684" s="121" t="str">
        <f t="shared" si="247"/>
        <v>Lavrentiya AP</v>
      </c>
      <c r="CA2684" s="14">
        <f t="shared" si="248"/>
        <v>65.576999999999998</v>
      </c>
      <c r="CB2684" s="14">
        <f t="shared" si="249"/>
        <v>-171</v>
      </c>
      <c r="CC2684" s="14">
        <f t="shared" si="250"/>
        <v>1.0945717734005864</v>
      </c>
      <c r="CD2684" s="14">
        <f t="shared" si="251"/>
        <v>6968.8177930491902</v>
      </c>
      <c r="CE2684" s="101"/>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0">
        <v>0.46400000000000002</v>
      </c>
      <c r="BZ2685" s="121" t="str">
        <f t="shared" si="247"/>
        <v>Kulusuk AP</v>
      </c>
      <c r="CA2685" s="14">
        <f t="shared" si="248"/>
        <v>65.582999999999998</v>
      </c>
      <c r="CB2685" s="14">
        <f t="shared" si="249"/>
        <v>-37.15</v>
      </c>
      <c r="CC2685" s="14">
        <f t="shared" si="250"/>
        <v>0.407810059293511</v>
      </c>
      <c r="CD2685" s="14">
        <f t="shared" si="251"/>
        <v>2596.4071671241418</v>
      </c>
      <c r="CE2685" s="101"/>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0">
        <v>0.42899999999999999</v>
      </c>
      <c r="BZ2686" s="121" t="str">
        <f t="shared" si="247"/>
        <v>Clut Lake</v>
      </c>
      <c r="CA2686" s="14">
        <f t="shared" si="248"/>
        <v>65.599999999999994</v>
      </c>
      <c r="CB2686" s="14">
        <f t="shared" si="249"/>
        <v>-117.76900000000001</v>
      </c>
      <c r="CC2686" s="14">
        <f t="shared" si="250"/>
        <v>0.93565505932023807</v>
      </c>
      <c r="CD2686" s="14">
        <f t="shared" si="251"/>
        <v>5957.0416339989615</v>
      </c>
      <c r="CE2686" s="101"/>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0">
        <v>0.35299999999999998</v>
      </c>
      <c r="BZ2687" s="121" t="str">
        <f t="shared" si="247"/>
        <v>Grimsstadir</v>
      </c>
      <c r="CA2687" s="14">
        <f t="shared" si="248"/>
        <v>65.632999999999996</v>
      </c>
      <c r="CB2687" s="14">
        <f t="shared" si="249"/>
        <v>-16.117000000000001</v>
      </c>
      <c r="CC2687" s="14">
        <f t="shared" si="250"/>
        <v>0.28464609026744142</v>
      </c>
      <c r="CD2687" s="14">
        <f t="shared" si="251"/>
        <v>1812.2582609771591</v>
      </c>
      <c r="CE2687" s="101"/>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0">
        <v>0.42399999999999999</v>
      </c>
      <c r="BZ2688" s="121" t="str">
        <f t="shared" si="247"/>
        <v>Kosyu</v>
      </c>
      <c r="CA2688" s="14">
        <f t="shared" si="248"/>
        <v>65.632999999999996</v>
      </c>
      <c r="CB2688" s="14">
        <f t="shared" si="249"/>
        <v>59.15</v>
      </c>
      <c r="CC2688" s="14">
        <f t="shared" si="250"/>
        <v>0.56570013834375321</v>
      </c>
      <c r="CD2688" s="14">
        <f t="shared" si="251"/>
        <v>3601.6470417217351</v>
      </c>
      <c r="CE2688" s="101"/>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0">
        <v>0.40799999999999997</v>
      </c>
      <c r="BZ2689" s="121" t="str">
        <f t="shared" si="247"/>
        <v>Bolshoy Porog</v>
      </c>
      <c r="CA2689" s="14">
        <f t="shared" si="248"/>
        <v>65.632999999999996</v>
      </c>
      <c r="CB2689" s="14">
        <f t="shared" si="249"/>
        <v>90.016999999999996</v>
      </c>
      <c r="CC2689" s="14">
        <f t="shared" si="250"/>
        <v>0.77792675445861614</v>
      </c>
      <c r="CD2689" s="14">
        <f t="shared" si="251"/>
        <v>4952.8317282636299</v>
      </c>
      <c r="CE2689" s="101"/>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0">
        <v>0.42</v>
      </c>
      <c r="BZ2690" s="121" t="str">
        <f t="shared" si="247"/>
        <v>Akureyri AP</v>
      </c>
      <c r="CA2690" s="14">
        <f t="shared" si="248"/>
        <v>65.66</v>
      </c>
      <c r="CB2690" s="14">
        <f t="shared" si="249"/>
        <v>-18.073</v>
      </c>
      <c r="CC2690" s="14">
        <f t="shared" si="250"/>
        <v>0.29398659457290666</v>
      </c>
      <c r="CD2690" s="14">
        <f t="shared" si="251"/>
        <v>1871.7265153043757</v>
      </c>
      <c r="CE2690" s="101"/>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0">
        <v>0.34200000000000003</v>
      </c>
      <c r="BZ2691" s="121" t="str">
        <f t="shared" si="247"/>
        <v>Krasnoselkup AP</v>
      </c>
      <c r="CA2691" s="14">
        <f t="shared" si="248"/>
        <v>65.706999999999994</v>
      </c>
      <c r="CB2691" s="14">
        <f t="shared" si="249"/>
        <v>82.454999999999998</v>
      </c>
      <c r="CC2691" s="14">
        <f t="shared" si="250"/>
        <v>0.72801667353816424</v>
      </c>
      <c r="CD2691" s="14">
        <f t="shared" si="251"/>
        <v>4635.0688657238898</v>
      </c>
      <c r="CE2691" s="101"/>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0">
        <v>0.38600000000000001</v>
      </c>
      <c r="BZ2692" s="121" t="str">
        <f t="shared" si="247"/>
        <v>Zyryanka</v>
      </c>
      <c r="CA2692" s="14">
        <f t="shared" si="248"/>
        <v>65.733000000000004</v>
      </c>
      <c r="CB2692" s="14">
        <f t="shared" si="249"/>
        <v>150.9</v>
      </c>
      <c r="CC2692" s="14">
        <f t="shared" si="250"/>
        <v>1.0590641328263843</v>
      </c>
      <c r="CD2692" s="14">
        <f t="shared" si="251"/>
        <v>6742.7510485597577</v>
      </c>
      <c r="CE2692" s="101"/>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0">
        <v>0.41699999999999998</v>
      </c>
      <c r="BZ2693" s="121" t="str">
        <f t="shared" si="247"/>
        <v>Lupin AP CS</v>
      </c>
      <c r="CA2693" s="14">
        <f t="shared" si="248"/>
        <v>65.754999999999995</v>
      </c>
      <c r="CB2693" s="14">
        <f t="shared" si="249"/>
        <v>-111.246</v>
      </c>
      <c r="CC2693" s="14">
        <f t="shared" si="250"/>
        <v>0.90031472353300468</v>
      </c>
      <c r="CD2693" s="14">
        <f t="shared" si="251"/>
        <v>5732.040070071118</v>
      </c>
      <c r="CE2693" s="101"/>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0">
        <v>0.40600000000000003</v>
      </c>
      <c r="BZ2694" s="121" t="str">
        <f t="shared" si="247"/>
        <v>Big Diomede Island Diomede Islands</v>
      </c>
      <c r="CA2694" s="14">
        <f t="shared" si="248"/>
        <v>65.783000000000001</v>
      </c>
      <c r="CB2694" s="14">
        <f t="shared" si="249"/>
        <v>-169.083</v>
      </c>
      <c r="CC2694" s="14">
        <f t="shared" si="250"/>
        <v>1.089315820006368</v>
      </c>
      <c r="CD2694" s="14">
        <f t="shared" si="251"/>
        <v>6935.3546776800877</v>
      </c>
      <c r="CE2694" s="101"/>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0">
        <v>0.23699999999999999</v>
      </c>
      <c r="BZ2695" s="121" t="str">
        <f t="shared" si="247"/>
        <v>Engozero</v>
      </c>
      <c r="CA2695" s="14">
        <f t="shared" si="248"/>
        <v>65.783000000000001</v>
      </c>
      <c r="CB2695" s="14">
        <f t="shared" si="249"/>
        <v>33.933</v>
      </c>
      <c r="CC2695" s="14">
        <f t="shared" si="250"/>
        <v>0.38883545944218434</v>
      </c>
      <c r="CD2695" s="14">
        <f t="shared" si="251"/>
        <v>2475.6014490586158</v>
      </c>
      <c r="CE2695" s="101"/>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0">
        <v>0.32800000000000001</v>
      </c>
      <c r="BZ2696" s="121" t="str">
        <f t="shared" si="247"/>
        <v>Pangody</v>
      </c>
      <c r="CA2696" s="14">
        <f t="shared" si="248"/>
        <v>65.849000000000004</v>
      </c>
      <c r="CB2696" s="14">
        <f t="shared" si="249"/>
        <v>74.507999999999996</v>
      </c>
      <c r="CC2696" s="14">
        <f t="shared" si="250"/>
        <v>0.67339499625976351</v>
      </c>
      <c r="CD2696" s="14">
        <f t="shared" si="251"/>
        <v>4287.3086495789748</v>
      </c>
      <c r="CE2696" s="101"/>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0">
        <v>0.39500000000000002</v>
      </c>
      <c r="BZ2697" s="121"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1"/>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0">
        <v>0.26200000000000001</v>
      </c>
      <c r="BZ2698" s="121" t="str">
        <f t="shared" si="253"/>
        <v>Mezen</v>
      </c>
      <c r="CA2698" s="14">
        <f t="shared" si="254"/>
        <v>65.867000000000004</v>
      </c>
      <c r="CB2698" s="14">
        <f t="shared" si="255"/>
        <v>44.216999999999999</v>
      </c>
      <c r="CC2698" s="14">
        <f t="shared" si="256"/>
        <v>0.45941534195898148</v>
      </c>
      <c r="CD2698" s="14">
        <f t="shared" si="257"/>
        <v>2924.9628825133495</v>
      </c>
      <c r="CE2698" s="101"/>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0">
        <v>0.26200000000000001</v>
      </c>
      <c r="BZ2699" s="121" t="str">
        <f t="shared" si="253"/>
        <v>Kestenga</v>
      </c>
      <c r="CA2699" s="14">
        <f t="shared" si="254"/>
        <v>65.882999999999996</v>
      </c>
      <c r="CB2699" s="14">
        <f t="shared" si="255"/>
        <v>31.832999999999998</v>
      </c>
      <c r="CC2699" s="14">
        <f t="shared" si="256"/>
        <v>0.37593745317279953</v>
      </c>
      <c r="CD2699" s="14">
        <f t="shared" si="257"/>
        <v>2393.4836220058496</v>
      </c>
      <c r="CE2699" s="101"/>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0">
        <v>0.30299999999999999</v>
      </c>
      <c r="BZ2700" s="121" t="str">
        <f t="shared" si="253"/>
        <v>Yanov Stan</v>
      </c>
      <c r="CA2700" s="14">
        <f t="shared" si="254"/>
        <v>65.977000000000004</v>
      </c>
      <c r="CB2700" s="14">
        <f t="shared" si="255"/>
        <v>84.328000000000003</v>
      </c>
      <c r="CC2700" s="14">
        <f t="shared" si="256"/>
        <v>0.7385771120112985</v>
      </c>
      <c r="CD2700" s="14">
        <f t="shared" si="257"/>
        <v>4702.3040834797248</v>
      </c>
      <c r="CE2700" s="101"/>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0">
        <v>0.29499999999999998</v>
      </c>
      <c r="BZ2701" s="121" t="str">
        <f t="shared" si="253"/>
        <v>Indian Mountain LRRS AP</v>
      </c>
      <c r="CA2701" s="14">
        <f t="shared" si="254"/>
        <v>66</v>
      </c>
      <c r="CB2701" s="14">
        <f t="shared" si="255"/>
        <v>-153.69999999999999</v>
      </c>
      <c r="CC2701" s="14">
        <f t="shared" si="256"/>
        <v>1.0608225680384482</v>
      </c>
      <c r="CD2701" s="14">
        <f t="shared" si="257"/>
        <v>6753.946490367729</v>
      </c>
      <c r="CE2701" s="101"/>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0">
        <v>0.308</v>
      </c>
      <c r="BZ2702" s="121" t="str">
        <f t="shared" si="253"/>
        <v>Eyik</v>
      </c>
      <c r="CA2702" s="14">
        <f t="shared" si="254"/>
        <v>66.033000000000001</v>
      </c>
      <c r="CB2702" s="14">
        <f t="shared" si="255"/>
        <v>117.4</v>
      </c>
      <c r="CC2702" s="14">
        <f t="shared" si="256"/>
        <v>0.92933355720223154</v>
      </c>
      <c r="CD2702" s="14">
        <f t="shared" si="257"/>
        <v>5916.7944820905041</v>
      </c>
      <c r="CE2702" s="101"/>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0">
        <v>0.26100000000000001</v>
      </c>
      <c r="BZ2703" s="121" t="str">
        <f t="shared" si="253"/>
        <v>Poluy</v>
      </c>
      <c r="CA2703" s="14">
        <f t="shared" si="254"/>
        <v>66.034999999999997</v>
      </c>
      <c r="CB2703" s="14">
        <f t="shared" si="255"/>
        <v>68.668999999999997</v>
      </c>
      <c r="CC2703" s="14">
        <f t="shared" si="256"/>
        <v>0.63223712563889944</v>
      </c>
      <c r="CD2703" s="14">
        <f t="shared" si="257"/>
        <v>4025.2685457897064</v>
      </c>
      <c r="CE2703" s="101"/>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0">
        <v>0.20300000000000001</v>
      </c>
      <c r="BZ2704" s="121" t="str">
        <f t="shared" si="253"/>
        <v>Novy Urengoy AP</v>
      </c>
      <c r="CA2704" s="14">
        <f t="shared" si="254"/>
        <v>66.073999999999998</v>
      </c>
      <c r="CB2704" s="14">
        <f t="shared" si="255"/>
        <v>76.501000000000005</v>
      </c>
      <c r="CC2704" s="14">
        <f t="shared" si="256"/>
        <v>0.6858791204401431</v>
      </c>
      <c r="CD2704" s="14">
        <f t="shared" si="257"/>
        <v>4366.7914106304297</v>
      </c>
      <c r="CE2704" s="101"/>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0">
        <v>0.29899999999999999</v>
      </c>
      <c r="BZ2705" s="121" t="str">
        <f t="shared" si="253"/>
        <v>Pangnirtung AP</v>
      </c>
      <c r="CA2705" s="14">
        <f t="shared" si="254"/>
        <v>66.143000000000001</v>
      </c>
      <c r="CB2705" s="14">
        <f t="shared" si="255"/>
        <v>-65.710999999999999</v>
      </c>
      <c r="CC2705" s="14">
        <f t="shared" si="256"/>
        <v>0.60989615015736265</v>
      </c>
      <c r="CD2705" s="14">
        <f t="shared" si="257"/>
        <v>3883.0301003690697</v>
      </c>
      <c r="CE2705" s="101"/>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0">
        <v>0.19500000000000001</v>
      </c>
      <c r="BZ2706" s="121" t="str">
        <f t="shared" si="253"/>
        <v>Fort Good Hope AP</v>
      </c>
      <c r="CA2706" s="14">
        <f t="shared" si="254"/>
        <v>66.242000000000004</v>
      </c>
      <c r="CB2706" s="14">
        <f t="shared" si="255"/>
        <v>-128.64400000000001</v>
      </c>
      <c r="CC2706" s="14">
        <f t="shared" si="256"/>
        <v>0.97639627417000296</v>
      </c>
      <c r="CD2706" s="14">
        <f t="shared" si="257"/>
        <v>6216.4290125656607</v>
      </c>
      <c r="CE2706" s="101"/>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0">
        <v>0.217</v>
      </c>
      <c r="BZ2707" s="121" t="str">
        <f t="shared" si="253"/>
        <v>Shelagontsy</v>
      </c>
      <c r="CA2707" s="14">
        <f t="shared" si="254"/>
        <v>66.25</v>
      </c>
      <c r="CB2707" s="14">
        <f t="shared" si="255"/>
        <v>114.283</v>
      </c>
      <c r="CC2707" s="14">
        <f t="shared" si="256"/>
        <v>0.9111641807253803</v>
      </c>
      <c r="CD2707" s="14">
        <f t="shared" si="257"/>
        <v>5801.1153853355127</v>
      </c>
      <c r="CE2707" s="101"/>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0">
        <v>0.20300000000000001</v>
      </c>
      <c r="BZ2708" s="121" t="str">
        <f t="shared" si="253"/>
        <v>Egvekinot AP</v>
      </c>
      <c r="CA2708" s="14">
        <f t="shared" si="254"/>
        <v>66.349999999999994</v>
      </c>
      <c r="CB2708" s="14">
        <f t="shared" si="255"/>
        <v>-179.11699999999999</v>
      </c>
      <c r="CC2708" s="14">
        <f t="shared" si="256"/>
        <v>1.0846805636457668</v>
      </c>
      <c r="CD2708" s="14">
        <f t="shared" si="257"/>
        <v>6905.843358471895</v>
      </c>
      <c r="CE2708" s="101"/>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0">
        <v>0.112</v>
      </c>
      <c r="BZ2709" s="121" t="str">
        <f t="shared" si="253"/>
        <v>Naujaat Repulse Bay AP</v>
      </c>
      <c r="CA2709" s="14">
        <f t="shared" si="254"/>
        <v>66.521000000000001</v>
      </c>
      <c r="CB2709" s="14">
        <f t="shared" si="255"/>
        <v>-86.224999999999994</v>
      </c>
      <c r="CC2709" s="14">
        <f t="shared" si="256"/>
        <v>0.74575759631438676</v>
      </c>
      <c r="CD2709" s="14">
        <f t="shared" si="257"/>
        <v>4748.0201232955615</v>
      </c>
      <c r="CE2709" s="101"/>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0">
        <v>0.13600000000000001</v>
      </c>
      <c r="BZ2710" s="121" t="str">
        <f t="shared" si="253"/>
        <v>Fort Yukon AP</v>
      </c>
      <c r="CA2710" s="14">
        <f t="shared" si="254"/>
        <v>66.566999999999993</v>
      </c>
      <c r="CB2710" s="14">
        <f t="shared" si="255"/>
        <v>-145.267</v>
      </c>
      <c r="CC2710" s="14">
        <f t="shared" si="256"/>
        <v>1.0299504363840326</v>
      </c>
      <c r="CD2710" s="14">
        <f t="shared" si="257"/>
        <v>6557.3926730568282</v>
      </c>
      <c r="CE2710" s="101"/>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0">
        <v>0.13900000000000001</v>
      </c>
      <c r="BZ2711" s="121" t="str">
        <f t="shared" si="253"/>
        <v>Cape Dyer</v>
      </c>
      <c r="CA2711" s="14">
        <f t="shared" si="254"/>
        <v>66.650000000000006</v>
      </c>
      <c r="CB2711" s="14">
        <f t="shared" si="255"/>
        <v>-61.383000000000003</v>
      </c>
      <c r="CC2711" s="14">
        <f t="shared" si="256"/>
        <v>0.57890215548775736</v>
      </c>
      <c r="CD2711" s="14">
        <f t="shared" si="257"/>
        <v>3685.7004169439424</v>
      </c>
      <c r="CE2711" s="101"/>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0">
        <v>7.0999999999999994E-2</v>
      </c>
      <c r="BZ2712" s="121" t="str">
        <f t="shared" si="253"/>
        <v>Nizhnyaya Pesha</v>
      </c>
      <c r="CA2712" s="14">
        <f t="shared" si="254"/>
        <v>66.733000000000004</v>
      </c>
      <c r="CB2712" s="14">
        <f t="shared" si="255"/>
        <v>47.716999999999999</v>
      </c>
      <c r="CC2712" s="14">
        <f t="shared" si="256"/>
        <v>0.48626132783944637</v>
      </c>
      <c r="CD2712" s="14">
        <f t="shared" si="257"/>
        <v>3095.8834092637344</v>
      </c>
      <c r="CE2712" s="101"/>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0">
        <v>6.7000000000000004E-2</v>
      </c>
      <c r="BZ2713" s="121" t="str">
        <f t="shared" si="253"/>
        <v>Kolyucinskaya Bay</v>
      </c>
      <c r="CA2713" s="14">
        <f t="shared" si="254"/>
        <v>66.796000000000006</v>
      </c>
      <c r="CB2713" s="14">
        <f t="shared" si="255"/>
        <v>-174.749</v>
      </c>
      <c r="CC2713" s="14">
        <f t="shared" si="256"/>
        <v>1.075723625249368</v>
      </c>
      <c r="CD2713" s="14">
        <f t="shared" si="257"/>
        <v>6848.8171559103703</v>
      </c>
      <c r="CE2713" s="101"/>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0">
        <v>9.6000000000000002E-2</v>
      </c>
      <c r="BZ2714" s="121" t="str">
        <f t="shared" si="253"/>
        <v>Yambur</v>
      </c>
      <c r="CA2714" s="14">
        <f t="shared" si="254"/>
        <v>66.8</v>
      </c>
      <c r="CB2714" s="14">
        <f t="shared" si="255"/>
        <v>68.882999999999996</v>
      </c>
      <c r="CC2714" s="14">
        <f t="shared" si="256"/>
        <v>0.63127623714608916</v>
      </c>
      <c r="CD2714" s="14">
        <f t="shared" si="257"/>
        <v>4019.1508502775805</v>
      </c>
      <c r="CE2714" s="101"/>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0">
        <v>9.1999999999999998E-2</v>
      </c>
      <c r="BZ2715" s="121" t="str">
        <f t="shared" si="253"/>
        <v>Ust Charky</v>
      </c>
      <c r="CA2715" s="14">
        <f t="shared" si="254"/>
        <v>66.8</v>
      </c>
      <c r="CB2715" s="14">
        <f t="shared" si="255"/>
        <v>136.68299999999999</v>
      </c>
      <c r="CC2715" s="14">
        <f t="shared" si="256"/>
        <v>0.99964107285051718</v>
      </c>
      <c r="CD2715" s="14">
        <f t="shared" si="257"/>
        <v>6364.4218354916093</v>
      </c>
      <c r="CE2715" s="101"/>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0">
        <v>8.3000000000000004E-2</v>
      </c>
      <c r="BZ2716" s="121" t="str">
        <f t="shared" si="253"/>
        <v>Yar Sale</v>
      </c>
      <c r="CA2716" s="14">
        <f t="shared" si="254"/>
        <v>66.832999999999998</v>
      </c>
      <c r="CB2716" s="14">
        <f t="shared" si="255"/>
        <v>70.832999999999998</v>
      </c>
      <c r="CC2716" s="14">
        <f t="shared" si="256"/>
        <v>0.64432687944437461</v>
      </c>
      <c r="CD2716" s="14">
        <f t="shared" si="257"/>
        <v>4102.2404662069757</v>
      </c>
      <c r="CE2716" s="101"/>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0">
        <v>5.8000000000000003E-2</v>
      </c>
      <c r="BZ2717" s="121" t="str">
        <f t="shared" si="253"/>
        <v>Agata</v>
      </c>
      <c r="CA2717" s="14">
        <f t="shared" si="254"/>
        <v>66.882999999999996</v>
      </c>
      <c r="CB2717" s="14">
        <f t="shared" si="255"/>
        <v>93.466999999999999</v>
      </c>
      <c r="CC2717" s="14">
        <f t="shared" si="256"/>
        <v>0.78898943035363811</v>
      </c>
      <c r="CD2717" s="14">
        <f t="shared" si="257"/>
        <v>5023.2645445388498</v>
      </c>
      <c r="CE2717" s="101"/>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0">
        <v>7.5999999999999998E-2</v>
      </c>
      <c r="BZ2718" s="121" t="str">
        <f t="shared" si="253"/>
        <v>Shungnak AP</v>
      </c>
      <c r="CA2718" s="14">
        <f t="shared" si="254"/>
        <v>66.888000000000005</v>
      </c>
      <c r="CB2718" s="14">
        <f t="shared" si="255"/>
        <v>-157.16200000000001</v>
      </c>
      <c r="CC2718" s="14">
        <f t="shared" si="256"/>
        <v>1.0532355483890461</v>
      </c>
      <c r="CD2718" s="14">
        <f t="shared" si="257"/>
        <v>6705.6421591088447</v>
      </c>
      <c r="CE2718" s="101"/>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0">
        <v>6.2E-2</v>
      </c>
      <c r="BZ2719" s="121" t="str">
        <f t="shared" si="253"/>
        <v>Enurmino</v>
      </c>
      <c r="CA2719" s="14">
        <f t="shared" si="254"/>
        <v>66.933000000000007</v>
      </c>
      <c r="CB2719" s="14">
        <f t="shared" si="255"/>
        <v>-171.833</v>
      </c>
      <c r="CC2719" s="14">
        <f t="shared" si="256"/>
        <v>1.0716624631770619</v>
      </c>
      <c r="CD2719" s="14">
        <f t="shared" si="257"/>
        <v>6822.9609268373179</v>
      </c>
      <c r="CE2719" s="101"/>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0">
        <v>5.7000000000000002E-2</v>
      </c>
      <c r="BZ2720" s="121" t="str">
        <f t="shared" si="253"/>
        <v>Kiana Baker Meml AP</v>
      </c>
      <c r="CA2720" s="14">
        <f t="shared" si="254"/>
        <v>66.975999999999999</v>
      </c>
      <c r="CB2720" s="14">
        <f t="shared" si="255"/>
        <v>-160.43700000000001</v>
      </c>
      <c r="CC2720" s="14">
        <f t="shared" si="256"/>
        <v>1.0575726451844776</v>
      </c>
      <c r="CD2720" s="14">
        <f t="shared" si="257"/>
        <v>6733.2551837205419</v>
      </c>
      <c r="CE2720" s="101"/>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0">
        <v>5.2999999999999999E-2</v>
      </c>
      <c r="BZ2721" s="121" t="str">
        <f t="shared" si="253"/>
        <v>Colville Lake AP</v>
      </c>
      <c r="CA2721" s="14">
        <f t="shared" si="254"/>
        <v>67.033000000000001</v>
      </c>
      <c r="CB2721" s="14">
        <f t="shared" si="255"/>
        <v>-126.06699999999999</v>
      </c>
      <c r="CC2721" s="14">
        <f t="shared" si="256"/>
        <v>0.95463412188432972</v>
      </c>
      <c r="CD2721" s="14">
        <f t="shared" si="257"/>
        <v>6077.8757648491746</v>
      </c>
      <c r="CE2721" s="101"/>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0">
        <v>4.9000000000000002E-2</v>
      </c>
      <c r="BZ2722" s="121" t="str">
        <f t="shared" si="253"/>
        <v>Khoseda Khardsky</v>
      </c>
      <c r="CA2722" s="14">
        <f t="shared" si="254"/>
        <v>67.033000000000001</v>
      </c>
      <c r="CB2722" s="14">
        <f t="shared" si="255"/>
        <v>59.4</v>
      </c>
      <c r="CC2722" s="14">
        <f t="shared" si="256"/>
        <v>0.56636941173373889</v>
      </c>
      <c r="CD2722" s="14">
        <f t="shared" si="257"/>
        <v>3605.9081093117179</v>
      </c>
      <c r="CE2722" s="101"/>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0">
        <v>4.2999999999999997E-2</v>
      </c>
      <c r="BZ2723" s="121" t="str">
        <f t="shared" si="253"/>
        <v>YarolIn</v>
      </c>
      <c r="CA2723" s="14">
        <f t="shared" si="254"/>
        <v>67.132999999999996</v>
      </c>
      <c r="CB2723" s="14">
        <f t="shared" si="255"/>
        <v>108.533</v>
      </c>
      <c r="CC2723" s="14">
        <f t="shared" si="256"/>
        <v>0.87132585438089372</v>
      </c>
      <c r="CD2723" s="14">
        <f t="shared" si="257"/>
        <v>5547.4764333531884</v>
      </c>
      <c r="CE2723" s="101"/>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0">
        <v>4.4999999999999998E-2</v>
      </c>
      <c r="BZ2724" s="121" t="str">
        <f t="shared" si="253"/>
        <v>Padloping Island</v>
      </c>
      <c r="CA2724" s="14">
        <f t="shared" si="254"/>
        <v>67.150999999999996</v>
      </c>
      <c r="CB2724" s="14">
        <f t="shared" si="255"/>
        <v>-62.481999999999999</v>
      </c>
      <c r="CC2724" s="14">
        <f t="shared" si="256"/>
        <v>0.58582644480214807</v>
      </c>
      <c r="CD2724" s="14">
        <f t="shared" si="257"/>
        <v>3729.7853383268798</v>
      </c>
      <c r="CE2724" s="101"/>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0">
        <v>5.1999999999999998E-2</v>
      </c>
      <c r="BZ2725" s="121" t="str">
        <f t="shared" si="253"/>
        <v>Little Chicago</v>
      </c>
      <c r="CA2725" s="14">
        <f t="shared" si="254"/>
        <v>67.167000000000002</v>
      </c>
      <c r="CB2725" s="14">
        <f t="shared" si="255"/>
        <v>-130.21700000000001</v>
      </c>
      <c r="CC2725" s="14">
        <f t="shared" si="256"/>
        <v>0.96959866972386743</v>
      </c>
      <c r="CD2725" s="14">
        <f t="shared" si="257"/>
        <v>6173.1506566227081</v>
      </c>
      <c r="CE2725" s="101"/>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0">
        <v>2.9000000000000001E-2</v>
      </c>
      <c r="BZ2726" s="121" t="str">
        <f t="shared" si="253"/>
        <v>Tersko Orlovskaya</v>
      </c>
      <c r="CA2726" s="14">
        <f t="shared" si="254"/>
        <v>67.197999999999993</v>
      </c>
      <c r="CB2726" s="14">
        <f t="shared" si="255"/>
        <v>41.322000000000003</v>
      </c>
      <c r="CC2726" s="14">
        <f t="shared" si="256"/>
        <v>0.44559780423638146</v>
      </c>
      <c r="CD2726" s="14">
        <f t="shared" si="257"/>
        <v>2836.9906681027528</v>
      </c>
      <c r="CE2726" s="101"/>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0">
        <v>5.0999999999999997E-2</v>
      </c>
      <c r="BZ2727" s="121" t="str">
        <f t="shared" si="253"/>
        <v>Ilirney</v>
      </c>
      <c r="CA2727" s="14">
        <f t="shared" si="254"/>
        <v>67.25</v>
      </c>
      <c r="CB2727" s="14">
        <f t="shared" si="255"/>
        <v>167.96700000000001</v>
      </c>
      <c r="CC2727" s="14">
        <f t="shared" si="256"/>
        <v>1.0630707446888192</v>
      </c>
      <c r="CD2727" s="14">
        <f t="shared" si="257"/>
        <v>6768.2599724287093</v>
      </c>
      <c r="CE2727" s="101"/>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0">
        <v>2.4E-2</v>
      </c>
      <c r="BZ2728" s="121" t="str">
        <f t="shared" si="253"/>
        <v>Maly Tuostakh</v>
      </c>
      <c r="CA2728" s="14">
        <f t="shared" si="254"/>
        <v>67.382999999999996</v>
      </c>
      <c r="CB2728" s="14">
        <f t="shared" si="255"/>
        <v>137.21700000000001</v>
      </c>
      <c r="CC2728" s="14">
        <f t="shared" si="256"/>
        <v>0.99269368465787822</v>
      </c>
      <c r="CD2728" s="14">
        <f t="shared" si="257"/>
        <v>6320.1898503183866</v>
      </c>
      <c r="CE2728" s="101"/>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0">
        <v>2.9000000000000001E-2</v>
      </c>
      <c r="BZ2729" s="121" t="str">
        <f t="shared" si="253"/>
        <v>Srednekolymsk AP</v>
      </c>
      <c r="CA2729" s="14">
        <f t="shared" si="254"/>
        <v>67.466999999999999</v>
      </c>
      <c r="CB2729" s="14">
        <f t="shared" si="255"/>
        <v>153.71700000000001</v>
      </c>
      <c r="CC2729" s="14">
        <f t="shared" si="256"/>
        <v>1.037024246235712</v>
      </c>
      <c r="CD2729" s="14">
        <f t="shared" si="257"/>
        <v>6602.4295478940785</v>
      </c>
      <c r="CE2729" s="101"/>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0">
        <v>1.4999999999999999E-2</v>
      </c>
      <c r="BZ2730" s="121" t="str">
        <f t="shared" si="253"/>
        <v>Tazovsky</v>
      </c>
      <c r="CA2730" s="14">
        <f t="shared" si="254"/>
        <v>67.466999999999999</v>
      </c>
      <c r="CB2730" s="14">
        <f t="shared" si="255"/>
        <v>78.733000000000004</v>
      </c>
      <c r="CC2730" s="14">
        <f t="shared" si="256"/>
        <v>0.693420446952835</v>
      </c>
      <c r="CD2730" s="14">
        <f t="shared" si="257"/>
        <v>4414.8048270750787</v>
      </c>
      <c r="CE2730" s="101"/>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0">
        <v>1.4E-2</v>
      </c>
      <c r="BZ2731" s="121" t="str">
        <f t="shared" si="253"/>
        <v>Vorkuta AP</v>
      </c>
      <c r="CA2731" s="14">
        <f t="shared" si="254"/>
        <v>67.483000000000004</v>
      </c>
      <c r="CB2731" s="14">
        <f t="shared" si="255"/>
        <v>64.016999999999996</v>
      </c>
      <c r="CC2731" s="14">
        <f t="shared" si="256"/>
        <v>0.59701885822570677</v>
      </c>
      <c r="CD2731" s="14">
        <f t="shared" si="257"/>
        <v>3801.0441554357262</v>
      </c>
      <c r="CE2731" s="101"/>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0">
        <v>1.6E-2</v>
      </c>
      <c r="BZ2732" s="121" t="str">
        <f t="shared" si="253"/>
        <v>Chandalar Lake AP</v>
      </c>
      <c r="CA2732" s="14">
        <f t="shared" si="254"/>
        <v>67.5</v>
      </c>
      <c r="CB2732" s="14">
        <f t="shared" si="255"/>
        <v>-148.483</v>
      </c>
      <c r="CC2732" s="14">
        <f t="shared" si="256"/>
        <v>1.0237473100709145</v>
      </c>
      <c r="CD2732" s="14">
        <f t="shared" si="257"/>
        <v>6517.8991852162935</v>
      </c>
      <c r="CE2732" s="101"/>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0">
        <v>1.7000000000000001E-2</v>
      </c>
      <c r="BZ2733" s="121" t="str">
        <f t="shared" si="253"/>
        <v>Rost AP</v>
      </c>
      <c r="CA2733" s="14">
        <f t="shared" si="254"/>
        <v>67.527000000000001</v>
      </c>
      <c r="CB2733" s="14">
        <f t="shared" si="255"/>
        <v>12.103999999999999</v>
      </c>
      <c r="CC2733" s="14">
        <f t="shared" si="256"/>
        <v>0.29858332511558899</v>
      </c>
      <c r="CD2733" s="14">
        <f t="shared" si="257"/>
        <v>1900.9925519171923</v>
      </c>
      <c r="CE2733" s="101"/>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0">
        <v>1.7999999999999999E-2</v>
      </c>
      <c r="BZ2734" s="121" t="str">
        <f t="shared" si="253"/>
        <v>Verkhoyansk AP</v>
      </c>
      <c r="CA2734" s="14">
        <f t="shared" si="254"/>
        <v>67.540000000000006</v>
      </c>
      <c r="CB2734" s="14">
        <f t="shared" si="255"/>
        <v>133.4</v>
      </c>
      <c r="CC2734" s="14">
        <f t="shared" si="256"/>
        <v>0.97696925804502266</v>
      </c>
      <c r="CD2734" s="14">
        <f t="shared" si="257"/>
        <v>6220.077033024806</v>
      </c>
      <c r="CE2734" s="101"/>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0">
        <v>1.0999999999999999E-2</v>
      </c>
      <c r="BZ2735" s="121" t="str">
        <f t="shared" si="253"/>
        <v>Qikiqtarjuaq AP</v>
      </c>
      <c r="CA2735" s="14">
        <f t="shared" si="254"/>
        <v>67.546999999999997</v>
      </c>
      <c r="CB2735" s="14">
        <f t="shared" si="255"/>
        <v>-64.033000000000001</v>
      </c>
      <c r="CC2735" s="14">
        <f t="shared" si="256"/>
        <v>0.59570083031775889</v>
      </c>
      <c r="CD2735" s="14">
        <f t="shared" si="257"/>
        <v>3792.6526579023057</v>
      </c>
      <c r="CE2735" s="101"/>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0">
        <v>1.2999999999999999E-2</v>
      </c>
      <c r="BZ2736" s="121" t="str">
        <f t="shared" si="253"/>
        <v>Noatak AP</v>
      </c>
      <c r="CA2736" s="14">
        <f t="shared" si="254"/>
        <v>67.55</v>
      </c>
      <c r="CB2736" s="14">
        <f t="shared" si="255"/>
        <v>-162.96700000000001</v>
      </c>
      <c r="CC2736" s="14">
        <f t="shared" si="256"/>
        <v>1.0516696678013642</v>
      </c>
      <c r="CD2736" s="14">
        <f t="shared" si="257"/>
        <v>6695.6726561795613</v>
      </c>
      <c r="CE2736" s="101"/>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0">
        <v>2.5000000000000001E-2</v>
      </c>
      <c r="BZ2737" s="121" t="str">
        <f t="shared" si="253"/>
        <v>Old Crow AP</v>
      </c>
      <c r="CA2737" s="14">
        <f t="shared" si="254"/>
        <v>67.570999999999998</v>
      </c>
      <c r="CB2737" s="14">
        <f t="shared" si="255"/>
        <v>-139.839</v>
      </c>
      <c r="CC2737" s="14">
        <f t="shared" si="256"/>
        <v>0.99779321546478561</v>
      </c>
      <c r="CD2737" s="14">
        <f t="shared" si="257"/>
        <v>6352.6570689028486</v>
      </c>
      <c r="CE2737" s="101"/>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0">
        <v>6.0000000000000001E-3</v>
      </c>
      <c r="BZ2738" s="121" t="str">
        <f t="shared" si="253"/>
        <v>Kolmyabr</v>
      </c>
      <c r="CA2738" s="14">
        <f t="shared" si="254"/>
        <v>67.7</v>
      </c>
      <c r="CB2738" s="14">
        <f t="shared" si="255"/>
        <v>37.116999999999997</v>
      </c>
      <c r="CC2738" s="14">
        <f t="shared" si="256"/>
        <v>0.42220353993971554</v>
      </c>
      <c r="CD2738" s="14">
        <f t="shared" si="257"/>
        <v>2688.0462413892787</v>
      </c>
      <c r="CE2738" s="101"/>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0">
        <v>8.0000000000000002E-3</v>
      </c>
      <c r="BZ2739" s="121" t="str">
        <f t="shared" si="253"/>
        <v>Kivalina AP</v>
      </c>
      <c r="CA2739" s="14">
        <f t="shared" si="254"/>
        <v>67.733000000000004</v>
      </c>
      <c r="CB2739" s="14">
        <f t="shared" si="255"/>
        <v>-164.554</v>
      </c>
      <c r="CC2739" s="14">
        <f t="shared" si="256"/>
        <v>1.050667343583384</v>
      </c>
      <c r="CD2739" s="14">
        <f t="shared" si="257"/>
        <v>6689.2911515451387</v>
      </c>
      <c r="CE2739" s="101"/>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0">
        <v>7.0000000000000001E-3</v>
      </c>
      <c r="BZ2740" s="121" t="str">
        <f t="shared" si="253"/>
        <v>Aputiteeq</v>
      </c>
      <c r="CA2740" s="14">
        <f t="shared" si="254"/>
        <v>67.783000000000001</v>
      </c>
      <c r="CB2740" s="14">
        <f t="shared" si="255"/>
        <v>-32.283000000000001</v>
      </c>
      <c r="CC2740" s="14">
        <f t="shared" si="256"/>
        <v>0.39310972775132308</v>
      </c>
      <c r="CD2740" s="14">
        <f t="shared" si="257"/>
        <v>2502.8144631056089</v>
      </c>
      <c r="CE2740" s="101"/>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0">
        <v>7.0000000000000001E-3</v>
      </c>
      <c r="BZ2741" s="121" t="str">
        <f t="shared" si="253"/>
        <v>Batagay Alyta</v>
      </c>
      <c r="CA2741" s="14">
        <f t="shared" si="254"/>
        <v>67.8</v>
      </c>
      <c r="CB2741" s="14">
        <f t="shared" si="255"/>
        <v>130.38300000000001</v>
      </c>
      <c r="CC2741" s="14">
        <f t="shared" si="256"/>
        <v>0.96198916105676358</v>
      </c>
      <c r="CD2741" s="14">
        <f t="shared" si="257"/>
        <v>6124.7031443769602</v>
      </c>
      <c r="CE2741" s="101"/>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0">
        <v>1.0999999999999999E-2</v>
      </c>
      <c r="BZ2742" s="121" t="str">
        <f t="shared" si="253"/>
        <v>Kugluktuk AP</v>
      </c>
      <c r="CA2742" s="14">
        <f t="shared" si="254"/>
        <v>67.816999999999993</v>
      </c>
      <c r="CB2742" s="14">
        <f t="shared" si="255"/>
        <v>-115.14400000000001</v>
      </c>
      <c r="CC2742" s="14">
        <f t="shared" si="256"/>
        <v>0.89542694325161443</v>
      </c>
      <c r="CD2742" s="14">
        <f t="shared" si="257"/>
        <v>5700.9210050438478</v>
      </c>
      <c r="CE2742" s="101"/>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0">
        <v>3.0000000000000001E-3</v>
      </c>
      <c r="BZ2743" s="121" t="str">
        <f t="shared" si="253"/>
        <v>Mikulkin Nos Cape</v>
      </c>
      <c r="CA2743" s="14">
        <f t="shared" si="254"/>
        <v>67.822000000000003</v>
      </c>
      <c r="CB2743" s="14">
        <f t="shared" si="255"/>
        <v>46.65</v>
      </c>
      <c r="CC2743" s="14">
        <f t="shared" si="256"/>
        <v>0.48275668487468198</v>
      </c>
      <c r="CD2743" s="14">
        <f t="shared" si="257"/>
        <v>3073.57037429915</v>
      </c>
      <c r="CE2743" s="101"/>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0">
        <v>6.0000000000000001E-3</v>
      </c>
      <c r="BZ2744" s="121" t="str">
        <f t="shared" si="253"/>
        <v>Vankarem Cape</v>
      </c>
      <c r="CA2744" s="14">
        <f t="shared" si="254"/>
        <v>67.837999999999994</v>
      </c>
      <c r="CB2744" s="14">
        <f t="shared" si="255"/>
        <v>-175.85300000000001</v>
      </c>
      <c r="CC2744" s="14">
        <f t="shared" si="256"/>
        <v>1.0580117812262644</v>
      </c>
      <c r="CD2744" s="14">
        <f t="shared" si="257"/>
        <v>6736.0510342402986</v>
      </c>
      <c r="CE2744" s="101"/>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0">
        <v>5.0000000000000001E-3</v>
      </c>
      <c r="BZ2745" s="121" t="str">
        <f t="shared" si="253"/>
        <v>Attu Kitsissut Islands</v>
      </c>
      <c r="CA2745" s="14">
        <f t="shared" si="254"/>
        <v>67.840999999999994</v>
      </c>
      <c r="CB2745" s="14">
        <f t="shared" si="255"/>
        <v>-53.826999999999998</v>
      </c>
      <c r="CC2745" s="14">
        <f t="shared" si="256"/>
        <v>0.52819103180840132</v>
      </c>
      <c r="CD2745" s="14">
        <f t="shared" si="257"/>
        <v>3362.8375498481728</v>
      </c>
      <c r="CE2745" s="101"/>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0">
        <v>4.0000000000000001E-3</v>
      </c>
      <c r="BZ2746" s="121" t="str">
        <f t="shared" si="253"/>
        <v>Iultin AP</v>
      </c>
      <c r="CA2746" s="14">
        <f t="shared" si="254"/>
        <v>67.867000000000004</v>
      </c>
      <c r="CB2746" s="14">
        <f t="shared" si="255"/>
        <v>-178.75</v>
      </c>
      <c r="CC2746" s="14">
        <f t="shared" si="256"/>
        <v>1.058170784161347</v>
      </c>
      <c r="CD2746" s="14">
        <f t="shared" si="257"/>
        <v>6737.0633593432094</v>
      </c>
      <c r="CE2746" s="101"/>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0">
        <v>3.0000000000000001E-3</v>
      </c>
      <c r="BZ2747" s="121" t="str">
        <f t="shared" si="253"/>
        <v>Shoyna</v>
      </c>
      <c r="CA2747" s="14">
        <f t="shared" si="254"/>
        <v>67.882999999999996</v>
      </c>
      <c r="CB2747" s="14">
        <f t="shared" si="255"/>
        <v>44.15</v>
      </c>
      <c r="CC2747" s="14">
        <f t="shared" si="256"/>
        <v>0.46703844775677433</v>
      </c>
      <c r="CD2747" s="14">
        <f t="shared" si="257"/>
        <v>2973.496963706501</v>
      </c>
      <c r="CE2747" s="101"/>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0">
        <v>1E-3</v>
      </c>
      <c r="BZ2748" s="121" t="str">
        <f t="shared" si="253"/>
        <v>Kittila Matorova</v>
      </c>
      <c r="CA2748" s="14">
        <f t="shared" si="254"/>
        <v>68</v>
      </c>
      <c r="CB2748" s="14">
        <f t="shared" si="255"/>
        <v>24.24</v>
      </c>
      <c r="CC2748" s="14">
        <f t="shared" si="256"/>
        <v>0.35371577169333757</v>
      </c>
      <c r="CD2748" s="14">
        <f t="shared" si="257"/>
        <v>2252.0046865456061</v>
      </c>
      <c r="CE2748" s="101"/>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0">
        <v>3.0000000000000001E-3</v>
      </c>
      <c r="BZ2749" s="121" t="str">
        <f t="shared" si="253"/>
        <v>Lovozero</v>
      </c>
      <c r="CA2749" s="14">
        <f t="shared" si="254"/>
        <v>68</v>
      </c>
      <c r="CB2749" s="14">
        <f t="shared" si="255"/>
        <v>35.033000000000001</v>
      </c>
      <c r="CC2749" s="14">
        <f t="shared" si="256"/>
        <v>0.41196612537800409</v>
      </c>
      <c r="CD2749" s="14">
        <f t="shared" si="257"/>
        <v>2622.8676222377635</v>
      </c>
      <c r="CE2749" s="101"/>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0">
        <v>1E-3</v>
      </c>
      <c r="BZ2750" s="121" t="str">
        <f t="shared" si="253"/>
        <v>Bilibino</v>
      </c>
      <c r="CA2750" s="14">
        <f t="shared" si="254"/>
        <v>68.05</v>
      </c>
      <c r="CB2750" s="14">
        <f t="shared" si="255"/>
        <v>166.45</v>
      </c>
      <c r="CC2750" s="14">
        <f t="shared" si="256"/>
        <v>1.0476998363852765</v>
      </c>
      <c r="CD2750" s="14">
        <f t="shared" si="257"/>
        <v>6670.3979026365496</v>
      </c>
      <c r="CE2750" s="101"/>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0">
        <v>0</v>
      </c>
      <c r="BZ2751" s="121" t="str">
        <f t="shared" si="253"/>
        <v>Snezhnogorsk</v>
      </c>
      <c r="CA2751" s="14">
        <f t="shared" si="254"/>
        <v>68.099999999999994</v>
      </c>
      <c r="CB2751" s="14">
        <f t="shared" si="255"/>
        <v>87.766999999999996</v>
      </c>
      <c r="CC2751" s="14">
        <f t="shared" si="256"/>
        <v>0.74546262498919824</v>
      </c>
      <c r="CD2751" s="14">
        <f t="shared" si="257"/>
        <v>4746.1421272889338</v>
      </c>
      <c r="CE2751" s="101"/>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0">
        <v>1E-3</v>
      </c>
      <c r="BZ2752" s="121" t="str">
        <f t="shared" si="253"/>
        <v>Arctic Village AP</v>
      </c>
      <c r="CA2752" s="14">
        <f t="shared" si="254"/>
        <v>68.114999999999995</v>
      </c>
      <c r="CB2752" s="14">
        <f t="shared" si="255"/>
        <v>-145.57900000000001</v>
      </c>
      <c r="CC2752" s="14">
        <f t="shared" si="256"/>
        <v>1.0062562974071758</v>
      </c>
      <c r="CD2752" s="14">
        <f t="shared" si="257"/>
        <v>6406.5390321120149</v>
      </c>
      <c r="CE2752" s="101"/>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0">
        <v>1E-3</v>
      </c>
      <c r="BZ2753" s="121" t="str">
        <f t="shared" si="253"/>
        <v>Ostrovnoe</v>
      </c>
      <c r="CA2753" s="14">
        <f t="shared" si="254"/>
        <v>68.117000000000004</v>
      </c>
      <c r="CB2753" s="14">
        <f t="shared" si="255"/>
        <v>164.167</v>
      </c>
      <c r="CC2753" s="14">
        <f t="shared" si="256"/>
        <v>1.0438546363901375</v>
      </c>
      <c r="CD2753" s="14">
        <f t="shared" si="257"/>
        <v>6645.9166408361407</v>
      </c>
      <c r="CE2753" s="101"/>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0">
        <v>0</v>
      </c>
      <c r="BZ2754" s="121" t="str">
        <f t="shared" si="253"/>
        <v>Anaktuvuk Pass AP</v>
      </c>
      <c r="CA2754" s="14">
        <f t="shared" si="254"/>
        <v>68.135000000000005</v>
      </c>
      <c r="CB2754" s="14">
        <f t="shared" si="255"/>
        <v>-151.74199999999999</v>
      </c>
      <c r="CC2754" s="14">
        <f t="shared" si="256"/>
        <v>1.0212573794633688</v>
      </c>
      <c r="CD2754" s="14">
        <f t="shared" si="257"/>
        <v>6502.0465265391795</v>
      </c>
      <c r="CE2754" s="101"/>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0">
        <v>0</v>
      </c>
      <c r="BZ2755" s="121" t="str">
        <f t="shared" si="253"/>
        <v>Svyatoy Nos</v>
      </c>
      <c r="CA2755" s="14">
        <f t="shared" si="254"/>
        <v>68.150000000000006</v>
      </c>
      <c r="CB2755" s="14">
        <f t="shared" si="255"/>
        <v>39.767000000000003</v>
      </c>
      <c r="CC2755" s="14">
        <f t="shared" si="256"/>
        <v>0.44126098723069201</v>
      </c>
      <c r="CD2755" s="14">
        <f t="shared" si="257"/>
        <v>2809.3794248303702</v>
      </c>
      <c r="CE2755" s="101"/>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0">
        <v>0</v>
      </c>
      <c r="BZ2756" s="121" t="str">
        <f t="shared" si="253"/>
        <v>Konstantinovskaya</v>
      </c>
      <c r="CA2756" s="14">
        <f t="shared" si="254"/>
        <v>68.150000000000006</v>
      </c>
      <c r="CB2756" s="14">
        <f t="shared" si="255"/>
        <v>161.167</v>
      </c>
      <c r="CC2756" s="14">
        <f t="shared" si="256"/>
        <v>1.0391258588996861</v>
      </c>
      <c r="CD2756" s="14">
        <f t="shared" si="257"/>
        <v>6615.8098999940603</v>
      </c>
      <c r="CE2756" s="101"/>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0">
        <v>0</v>
      </c>
      <c r="BZ2757" s="121" t="str">
        <f t="shared" si="253"/>
        <v>Leknes AP</v>
      </c>
      <c r="CA2757" s="14">
        <f t="shared" si="254"/>
        <v>68.155000000000001</v>
      </c>
      <c r="CB2757" s="14">
        <f t="shared" si="255"/>
        <v>13.615</v>
      </c>
      <c r="CC2757" s="14">
        <f t="shared" si="256"/>
        <v>0.31290525331825869</v>
      </c>
      <c r="CD2757" s="14">
        <f t="shared" si="257"/>
        <v>1992.1760727378144</v>
      </c>
      <c r="CE2757" s="101"/>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0">
        <v>0</v>
      </c>
      <c r="BZ2758" s="121" t="str">
        <f t="shared" si="253"/>
        <v>Kittila Pokka AF</v>
      </c>
      <c r="CA2758" s="14">
        <f t="shared" si="254"/>
        <v>68.17</v>
      </c>
      <c r="CB2758" s="14">
        <f t="shared" si="255"/>
        <v>25.783000000000001</v>
      </c>
      <c r="CC2758" s="14">
        <f t="shared" si="256"/>
        <v>0.36323591144692252</v>
      </c>
      <c r="CD2758" s="14">
        <f t="shared" si="257"/>
        <v>2312.6166271413163</v>
      </c>
      <c r="CE2758" s="101"/>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0">
        <v>0</v>
      </c>
      <c r="BZ2759" s="121" t="str">
        <f t="shared" si="253"/>
        <v>Tornetrask Lake</v>
      </c>
      <c r="CA2759" s="14">
        <f t="shared" si="254"/>
        <v>68.216999999999999</v>
      </c>
      <c r="CB2759" s="14">
        <f t="shared" si="255"/>
        <v>19.716999999999999</v>
      </c>
      <c r="CC2759" s="14">
        <f t="shared" si="256"/>
        <v>0.33607357828038942</v>
      </c>
      <c r="CD2759" s="14">
        <f t="shared" si="257"/>
        <v>2139.6820099041233</v>
      </c>
      <c r="CE2759" s="101"/>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0">
        <v>0</v>
      </c>
      <c r="BZ2760" s="121" t="str">
        <f t="shared" si="253"/>
        <v>Svolvaer AP-Helle</v>
      </c>
      <c r="CA2760" s="14">
        <f t="shared" si="254"/>
        <v>68.245000000000005</v>
      </c>
      <c r="CB2760" s="14">
        <f t="shared" si="255"/>
        <v>14.669</v>
      </c>
      <c r="CC2760" s="14">
        <f t="shared" si="256"/>
        <v>0.31764498602082697</v>
      </c>
      <c r="CD2760" s="14">
        <f t="shared" si="257"/>
        <v>2022.3525622057798</v>
      </c>
      <c r="CE2760" s="101"/>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0">
        <v>0</v>
      </c>
      <c r="BZ2761" s="121"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1"/>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0">
        <v>0</v>
      </c>
      <c r="BZ2762" s="121" t="str">
        <f t="shared" si="259"/>
        <v>Hat Island</v>
      </c>
      <c r="CA2762" s="14">
        <f t="shared" si="260"/>
        <v>68.317999999999998</v>
      </c>
      <c r="CB2762" s="14">
        <f t="shared" si="261"/>
        <v>-100.087</v>
      </c>
      <c r="CC2762" s="14">
        <f t="shared" si="262"/>
        <v>0.81296008201070924</v>
      </c>
      <c r="CD2762" s="14">
        <f t="shared" si="263"/>
        <v>5175.8786607057627</v>
      </c>
      <c r="CE2762" s="101"/>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0">
        <v>0</v>
      </c>
      <c r="BZ2763" s="121" t="str">
        <f t="shared" si="259"/>
        <v>Pulozero</v>
      </c>
      <c r="CA2763" s="14">
        <f t="shared" si="260"/>
        <v>68.349999999999994</v>
      </c>
      <c r="CB2763" s="14">
        <f t="shared" si="261"/>
        <v>33.299999999999997</v>
      </c>
      <c r="CC2763" s="14">
        <f t="shared" si="262"/>
        <v>0.40491279163814992</v>
      </c>
      <c r="CD2763" s="14">
        <f t="shared" si="263"/>
        <v>2577.9611128054025</v>
      </c>
      <c r="CE2763" s="101"/>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0">
        <v>0</v>
      </c>
      <c r="BZ2764" s="121" t="str">
        <f t="shared" si="259"/>
        <v>Nivankyul</v>
      </c>
      <c r="CA2764" s="14">
        <f t="shared" si="260"/>
        <v>68.352999999999994</v>
      </c>
      <c r="CB2764" s="14">
        <f t="shared" si="261"/>
        <v>30.72</v>
      </c>
      <c r="CC2764" s="14">
        <f t="shared" si="262"/>
        <v>0.39075290012733577</v>
      </c>
      <c r="CD2764" s="14">
        <f t="shared" si="263"/>
        <v>2487.8092321282325</v>
      </c>
      <c r="CE2764" s="101"/>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0">
        <v>0</v>
      </c>
      <c r="BZ2765" s="121" t="str">
        <f t="shared" si="259"/>
        <v>Cape Cherniy</v>
      </c>
      <c r="CA2765" s="14">
        <f t="shared" si="260"/>
        <v>68.369</v>
      </c>
      <c r="CB2765" s="14">
        <f t="shared" si="261"/>
        <v>38.642000000000003</v>
      </c>
      <c r="CC2765" s="14">
        <f t="shared" si="262"/>
        <v>0.43592572594049522</v>
      </c>
      <c r="CD2765" s="14">
        <f t="shared" si="263"/>
        <v>2775.4113793232414</v>
      </c>
      <c r="CE2765" s="101"/>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0">
        <v>0</v>
      </c>
      <c r="BZ2766" s="121" t="str">
        <f t="shared" si="259"/>
        <v>Inari Saariselka</v>
      </c>
      <c r="CA2766" s="14">
        <f t="shared" si="260"/>
        <v>68.415000000000006</v>
      </c>
      <c r="CB2766" s="14">
        <f t="shared" si="261"/>
        <v>27.413</v>
      </c>
      <c r="CC2766" s="14">
        <f t="shared" si="262"/>
        <v>0.37409794331842533</v>
      </c>
      <c r="CD2766" s="14">
        <f t="shared" si="263"/>
        <v>2381.7720017035781</v>
      </c>
      <c r="CE2766" s="101"/>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0">
        <v>0</v>
      </c>
      <c r="BZ2767" s="121" t="str">
        <f t="shared" si="259"/>
        <v>Riksgransen Katterjakk Stn</v>
      </c>
      <c r="CA2767" s="14">
        <f t="shared" si="260"/>
        <v>68.42</v>
      </c>
      <c r="CB2767" s="14">
        <f t="shared" si="261"/>
        <v>18.167999999999999</v>
      </c>
      <c r="CC2767" s="14">
        <f t="shared" si="262"/>
        <v>0.33267365750952105</v>
      </c>
      <c r="CD2767" s="14">
        <f t="shared" si="263"/>
        <v>2118.0357104665136</v>
      </c>
      <c r="CE2767" s="101"/>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0">
        <v>0</v>
      </c>
      <c r="BZ2768" s="121" t="str">
        <f t="shared" si="259"/>
        <v>Cam Four</v>
      </c>
      <c r="CA2768" s="14">
        <f t="shared" si="260"/>
        <v>68.436999999999998</v>
      </c>
      <c r="CB2768" s="14">
        <f t="shared" si="261"/>
        <v>-89.725999999999999</v>
      </c>
      <c r="CC2768" s="14">
        <f t="shared" si="262"/>
        <v>0.75345422801508022</v>
      </c>
      <c r="CD2768" s="14">
        <f t="shared" si="263"/>
        <v>4797.0223223708244</v>
      </c>
      <c r="CE2768" s="101"/>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0">
        <v>0</v>
      </c>
      <c r="BZ2769" s="121" t="str">
        <f t="shared" si="259"/>
        <v>Karesuando</v>
      </c>
      <c r="CA2769" s="14">
        <f t="shared" si="260"/>
        <v>68.441999999999993</v>
      </c>
      <c r="CB2769" s="14">
        <f t="shared" si="261"/>
        <v>22.443999999999999</v>
      </c>
      <c r="CC2769" s="14">
        <f t="shared" si="262"/>
        <v>0.35073258299995042</v>
      </c>
      <c r="CD2769" s="14">
        <f t="shared" si="263"/>
        <v>2233.0115981509443</v>
      </c>
      <c r="CE2769" s="101"/>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0">
        <v>0</v>
      </c>
      <c r="BZ2770" s="121" t="str">
        <f t="shared" si="259"/>
        <v>Yansk</v>
      </c>
      <c r="CA2770" s="14">
        <f t="shared" si="260"/>
        <v>68.45</v>
      </c>
      <c r="CB2770" s="14">
        <f t="shared" si="261"/>
        <v>134.80000000000001</v>
      </c>
      <c r="CC2770" s="14">
        <f t="shared" si="262"/>
        <v>0.96854541261823268</v>
      </c>
      <c r="CD2770" s="14">
        <f t="shared" si="263"/>
        <v>6166.4448772149317</v>
      </c>
      <c r="CE2770" s="101"/>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0">
        <v>0</v>
      </c>
      <c r="BZ2771" s="121" t="str">
        <f t="shared" si="259"/>
        <v>Cape Hooper</v>
      </c>
      <c r="CA2771" s="14">
        <f t="shared" si="260"/>
        <v>68.466999999999999</v>
      </c>
      <c r="CB2771" s="14">
        <f t="shared" si="261"/>
        <v>-66.783000000000001</v>
      </c>
      <c r="CC2771" s="14">
        <f t="shared" si="262"/>
        <v>0.61213008831236082</v>
      </c>
      <c r="CD2771" s="14">
        <f t="shared" si="263"/>
        <v>3897.2529301016111</v>
      </c>
      <c r="CE2771" s="101"/>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0">
        <v>0</v>
      </c>
      <c r="BZ2772" s="121" t="str">
        <f t="shared" si="259"/>
        <v>Essey</v>
      </c>
      <c r="CA2772" s="14">
        <f t="shared" si="260"/>
        <v>68.466999999999999</v>
      </c>
      <c r="CB2772" s="14">
        <f t="shared" si="261"/>
        <v>102.167</v>
      </c>
      <c r="CC2772" s="14">
        <f t="shared" si="262"/>
        <v>0.82379555494421552</v>
      </c>
      <c r="CD2772" s="14">
        <f t="shared" si="263"/>
        <v>5244.8649422910521</v>
      </c>
      <c r="CE2772" s="101"/>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0">
        <v>0</v>
      </c>
      <c r="BZ2773" s="121" t="str">
        <f t="shared" si="259"/>
        <v>Sengejsky Strait</v>
      </c>
      <c r="CA2773" s="14">
        <f t="shared" si="260"/>
        <v>68.483000000000004</v>
      </c>
      <c r="CB2773" s="14">
        <f t="shared" si="261"/>
        <v>51.25</v>
      </c>
      <c r="CC2773" s="14">
        <f t="shared" si="262"/>
        <v>0.51423404031499831</v>
      </c>
      <c r="CD2773" s="14">
        <f t="shared" si="263"/>
        <v>3273.9774741361102</v>
      </c>
      <c r="CE2773" s="101"/>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0">
        <v>0</v>
      </c>
      <c r="BZ2774" s="121" t="str">
        <f t="shared" si="259"/>
        <v>Harstad Narvik AP-Evenes</v>
      </c>
      <c r="CA2774" s="14">
        <f t="shared" si="260"/>
        <v>68.491</v>
      </c>
      <c r="CB2774" s="14">
        <f t="shared" si="261"/>
        <v>16.683</v>
      </c>
      <c r="CC2774" s="14">
        <f t="shared" si="262"/>
        <v>0.32818571481433345</v>
      </c>
      <c r="CD2774" s="14">
        <f t="shared" si="263"/>
        <v>2089.4622942059768</v>
      </c>
      <c r="CE2774" s="101"/>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0">
        <v>0</v>
      </c>
      <c r="BZ2775" s="121" t="str">
        <f t="shared" si="259"/>
        <v>Lady Franklin Point AP</v>
      </c>
      <c r="CA2775" s="14">
        <f t="shared" si="260"/>
        <v>68.5</v>
      </c>
      <c r="CB2775" s="14">
        <f t="shared" si="261"/>
        <v>-113.217</v>
      </c>
      <c r="CC2775" s="14">
        <f t="shared" si="262"/>
        <v>0.87814798682334205</v>
      </c>
      <c r="CD2775" s="14">
        <f t="shared" si="263"/>
        <v>5590.9109518624409</v>
      </c>
      <c r="CE2775" s="101"/>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0">
        <v>0</v>
      </c>
      <c r="BZ2776" s="121" t="str">
        <f t="shared" si="259"/>
        <v>Kamenny Cape AP</v>
      </c>
      <c r="CA2776" s="14">
        <f t="shared" si="260"/>
        <v>68.5</v>
      </c>
      <c r="CB2776" s="14">
        <f t="shared" si="261"/>
        <v>73.582999999999998</v>
      </c>
      <c r="CC2776" s="14">
        <f t="shared" si="262"/>
        <v>0.65630528642775887</v>
      </c>
      <c r="CD2776" s="14">
        <f t="shared" si="263"/>
        <v>4178.5034740304409</v>
      </c>
      <c r="CE2776" s="101"/>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0">
        <v>0</v>
      </c>
      <c r="BZ2777" s="121" t="str">
        <f t="shared" si="259"/>
        <v>Olenyok AP</v>
      </c>
      <c r="CA2777" s="14">
        <f t="shared" si="260"/>
        <v>68.501000000000005</v>
      </c>
      <c r="CB2777" s="14">
        <f t="shared" si="261"/>
        <v>112.46</v>
      </c>
      <c r="CC2777" s="14">
        <f t="shared" si="262"/>
        <v>0.8754772940808182</v>
      </c>
      <c r="CD2777" s="14">
        <f t="shared" si="263"/>
        <v>5573.9074336317026</v>
      </c>
      <c r="CE2777" s="101"/>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0">
        <v>0</v>
      </c>
      <c r="BZ2778" s="121" t="str">
        <f t="shared" si="259"/>
        <v>Verkhovye Lotta</v>
      </c>
      <c r="CA2778" s="14">
        <f t="shared" si="260"/>
        <v>68.533000000000001</v>
      </c>
      <c r="CB2778" s="14">
        <f t="shared" si="261"/>
        <v>28.917999999999999</v>
      </c>
      <c r="CC2778" s="14">
        <f t="shared" si="262"/>
        <v>0.38302724756000828</v>
      </c>
      <c r="CD2778" s="14">
        <f t="shared" si="263"/>
        <v>2438.6222656976588</v>
      </c>
      <c r="CE2778" s="101"/>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0">
        <v>0</v>
      </c>
      <c r="BZ2779" s="121" t="str">
        <f t="shared" si="259"/>
        <v>Konstantinovsky Cape</v>
      </c>
      <c r="CA2779" s="14">
        <f t="shared" si="260"/>
        <v>68.540999999999997</v>
      </c>
      <c r="CB2779" s="14">
        <f t="shared" si="261"/>
        <v>55.497</v>
      </c>
      <c r="CC2779" s="14">
        <f t="shared" si="262"/>
        <v>0.54131538629027265</v>
      </c>
      <c r="CD2779" s="14">
        <f t="shared" si="263"/>
        <v>3446.3964696542271</v>
      </c>
      <c r="CE2779" s="101"/>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0">
        <v>0</v>
      </c>
      <c r="BZ2780" s="121" t="str">
        <f t="shared" si="259"/>
        <v>Belaya Gora AP</v>
      </c>
      <c r="CA2780" s="14">
        <f t="shared" si="260"/>
        <v>68.55</v>
      </c>
      <c r="CB2780" s="14">
        <f t="shared" si="261"/>
        <v>146.21700000000001</v>
      </c>
      <c r="CC2780" s="14">
        <f t="shared" si="262"/>
        <v>1.0015786974773406</v>
      </c>
      <c r="CD2780" s="14">
        <f t="shared" si="263"/>
        <v>6376.7581238043495</v>
      </c>
      <c r="CE2780" s="101"/>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0">
        <v>0</v>
      </c>
      <c r="BZ2781" s="121" t="str">
        <f t="shared" si="259"/>
        <v>Verkhnetulomsky</v>
      </c>
      <c r="CA2781" s="14">
        <f t="shared" si="260"/>
        <v>68.599999999999994</v>
      </c>
      <c r="CB2781" s="14">
        <f t="shared" si="261"/>
        <v>31.8</v>
      </c>
      <c r="CC2781" s="14">
        <f t="shared" si="262"/>
        <v>0.39890135147075206</v>
      </c>
      <c r="CD2781" s="14">
        <f t="shared" si="263"/>
        <v>2539.6880344943643</v>
      </c>
      <c r="CE2781" s="101"/>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0">
        <v>0</v>
      </c>
      <c r="BZ2782" s="121" t="str">
        <f t="shared" si="259"/>
        <v>Tobseda</v>
      </c>
      <c r="CA2782" s="14">
        <f t="shared" si="260"/>
        <v>68.599999999999994</v>
      </c>
      <c r="CB2782" s="14">
        <f t="shared" si="261"/>
        <v>52.332999999999998</v>
      </c>
      <c r="CC2782" s="14">
        <f t="shared" si="262"/>
        <v>0.52137074236746184</v>
      </c>
      <c r="CD2782" s="14">
        <f t="shared" si="263"/>
        <v>3319.4147651895646</v>
      </c>
      <c r="CE2782" s="101"/>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0">
        <v>0</v>
      </c>
      <c r="BZ2783" s="121" t="str">
        <f t="shared" si="259"/>
        <v>Suhana</v>
      </c>
      <c r="CA2783" s="14">
        <f t="shared" si="260"/>
        <v>68.617000000000004</v>
      </c>
      <c r="CB2783" s="14">
        <f t="shared" si="261"/>
        <v>118.333</v>
      </c>
      <c r="CC2783" s="14">
        <f t="shared" si="262"/>
        <v>0.90119994845017071</v>
      </c>
      <c r="CD2783" s="14">
        <f t="shared" si="263"/>
        <v>5737.6760377650699</v>
      </c>
      <c r="CE2783" s="101"/>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0">
        <v>0</v>
      </c>
      <c r="BZ2784" s="121" t="str">
        <f t="shared" si="259"/>
        <v>Gjoa Haven AP</v>
      </c>
      <c r="CA2784" s="14">
        <f t="shared" si="260"/>
        <v>68.635999999999996</v>
      </c>
      <c r="CB2784" s="14">
        <f t="shared" si="261"/>
        <v>-95.85</v>
      </c>
      <c r="CC2784" s="14">
        <f t="shared" si="262"/>
        <v>0.78680568695940256</v>
      </c>
      <c r="CD2784" s="14">
        <f t="shared" si="263"/>
        <v>5009.3612901419974</v>
      </c>
      <c r="CE2784" s="101"/>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0">
        <v>0</v>
      </c>
      <c r="BZ2785" s="121" t="str">
        <f t="shared" si="259"/>
        <v>Jenny Lind Island AP</v>
      </c>
      <c r="CA2785" s="14">
        <f t="shared" si="260"/>
        <v>68.650000000000006</v>
      </c>
      <c r="CB2785" s="14">
        <f t="shared" si="261"/>
        <v>-101.733</v>
      </c>
      <c r="CC2785" s="14">
        <f t="shared" si="262"/>
        <v>0.8186582785143951</v>
      </c>
      <c r="CD2785" s="14">
        <f t="shared" si="263"/>
        <v>5212.1574083842343</v>
      </c>
      <c r="CE2785" s="101"/>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0">
        <v>0</v>
      </c>
      <c r="BZ2786" s="121" t="str">
        <f t="shared" si="259"/>
        <v>Dewar Lakes</v>
      </c>
      <c r="CA2786" s="14">
        <f t="shared" si="260"/>
        <v>68.650000000000006</v>
      </c>
      <c r="CB2786" s="14">
        <f t="shared" si="261"/>
        <v>-71.167000000000002</v>
      </c>
      <c r="CC2786" s="14">
        <f t="shared" si="262"/>
        <v>0.6394310814589439</v>
      </c>
      <c r="CD2786" s="14">
        <f t="shared" si="263"/>
        <v>4071.070354807111</v>
      </c>
      <c r="CE2786" s="101"/>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0">
        <v>0</v>
      </c>
      <c r="BZ2787" s="121" t="str">
        <f t="shared" si="259"/>
        <v>Kanin Nos</v>
      </c>
      <c r="CA2787" s="14">
        <f t="shared" si="260"/>
        <v>68.650000000000006</v>
      </c>
      <c r="CB2787" s="14">
        <f t="shared" si="261"/>
        <v>43.3</v>
      </c>
      <c r="CC2787" s="14">
        <f t="shared" si="262"/>
        <v>0.46556462619983707</v>
      </c>
      <c r="CD2787" s="14">
        <f t="shared" si="263"/>
        <v>2964.1135736544666</v>
      </c>
      <c r="CE2787" s="101"/>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0">
        <v>0</v>
      </c>
      <c r="BZ2788" s="121" t="str">
        <f t="shared" si="259"/>
        <v>Potapovo</v>
      </c>
      <c r="CA2788" s="14">
        <f t="shared" si="260"/>
        <v>68.662999999999997</v>
      </c>
      <c r="CB2788" s="14">
        <f t="shared" si="261"/>
        <v>86.311999999999998</v>
      </c>
      <c r="CC2788" s="14">
        <f t="shared" si="262"/>
        <v>0.73304495966230965</v>
      </c>
      <c r="CD2788" s="14">
        <f t="shared" si="263"/>
        <v>4667.0824902865088</v>
      </c>
      <c r="CE2788" s="101"/>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0">
        <v>0</v>
      </c>
      <c r="BZ2789" s="121" t="str">
        <f t="shared" si="259"/>
        <v>Naimakka</v>
      </c>
      <c r="CA2789" s="14">
        <f t="shared" si="260"/>
        <v>68.667000000000002</v>
      </c>
      <c r="CB2789" s="14">
        <f t="shared" si="261"/>
        <v>21.538</v>
      </c>
      <c r="CC2789" s="14">
        <f t="shared" si="262"/>
        <v>0.34965738721656575</v>
      </c>
      <c r="CD2789" s="14">
        <f t="shared" si="263"/>
        <v>2226.1661416095385</v>
      </c>
      <c r="CE2789" s="101"/>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0">
        <v>0</v>
      </c>
      <c r="BZ2790" s="121" t="str">
        <f t="shared" si="259"/>
        <v>Aasiaat Egedesminde</v>
      </c>
      <c r="CA2790" s="14">
        <f t="shared" si="260"/>
        <v>68.7</v>
      </c>
      <c r="CB2790" s="14">
        <f t="shared" si="261"/>
        <v>-52.85</v>
      </c>
      <c r="CC2790" s="14">
        <f t="shared" si="262"/>
        <v>0.52360197446655676</v>
      </c>
      <c r="CD2790" s="14">
        <f t="shared" si="263"/>
        <v>3333.6203662569924</v>
      </c>
      <c r="CE2790" s="101"/>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0">
        <v>0</v>
      </c>
      <c r="BZ2791" s="121" t="str">
        <f t="shared" si="259"/>
        <v>Dzardzan</v>
      </c>
      <c r="CA2791" s="14">
        <f t="shared" si="260"/>
        <v>68.733000000000004</v>
      </c>
      <c r="CB2791" s="14">
        <f t="shared" si="261"/>
        <v>124</v>
      </c>
      <c r="CC2791" s="14">
        <f t="shared" si="262"/>
        <v>0.9238868296084819</v>
      </c>
      <c r="CD2791" s="14">
        <f t="shared" si="263"/>
        <v>5882.1167632861088</v>
      </c>
      <c r="CE2791" s="101"/>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0">
        <v>0</v>
      </c>
      <c r="BZ2792" s="121" t="str">
        <f t="shared" si="259"/>
        <v>Kolymsky</v>
      </c>
      <c r="CA2792" s="14">
        <f t="shared" si="260"/>
        <v>68.733000000000004</v>
      </c>
      <c r="CB2792" s="14">
        <f t="shared" si="261"/>
        <v>158.71700000000001</v>
      </c>
      <c r="CC2792" s="14">
        <f t="shared" si="262"/>
        <v>1.0253796146553238</v>
      </c>
      <c r="CD2792" s="14">
        <f t="shared" si="263"/>
        <v>6528.2915902718032</v>
      </c>
      <c r="CE2792" s="101"/>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0">
        <v>0</v>
      </c>
      <c r="BZ2793" s="121" t="str">
        <f t="shared" si="259"/>
        <v>Byron Bay AP</v>
      </c>
      <c r="CA2793" s="14">
        <f t="shared" si="260"/>
        <v>68.75</v>
      </c>
      <c r="CB2793" s="14">
        <f t="shared" si="261"/>
        <v>-109.06699999999999</v>
      </c>
      <c r="CC2793" s="14">
        <f t="shared" si="262"/>
        <v>0.85520450274344439</v>
      </c>
      <c r="CD2793" s="14">
        <f t="shared" si="263"/>
        <v>5444.8365107193131</v>
      </c>
      <c r="CE2793" s="101"/>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0">
        <v>0</v>
      </c>
      <c r="BZ2794" s="121" t="str">
        <f t="shared" si="259"/>
        <v>Hall Beach AP</v>
      </c>
      <c r="CA2794" s="14">
        <f t="shared" si="260"/>
        <v>68.775999999999996</v>
      </c>
      <c r="CB2794" s="14">
        <f t="shared" si="261"/>
        <v>-81.244</v>
      </c>
      <c r="CC2794" s="14">
        <f t="shared" si="262"/>
        <v>0.70096510537200385</v>
      </c>
      <c r="CD2794" s="14">
        <f t="shared" si="263"/>
        <v>4462.8394567920832</v>
      </c>
      <c r="CE2794" s="101"/>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0">
        <v>0</v>
      </c>
      <c r="BZ2795" s="121" t="str">
        <f t="shared" si="259"/>
        <v>Bugrino Kolguyev Island</v>
      </c>
      <c r="CA2795" s="14">
        <f t="shared" si="260"/>
        <v>68.783000000000001</v>
      </c>
      <c r="CB2795" s="14">
        <f t="shared" si="261"/>
        <v>49.3</v>
      </c>
      <c r="CC2795" s="14">
        <f t="shared" si="262"/>
        <v>0.5029336117410218</v>
      </c>
      <c r="CD2795" s="14">
        <f t="shared" si="263"/>
        <v>3202.0309562108864</v>
      </c>
      <c r="CE2795" s="101"/>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0">
        <v>0</v>
      </c>
      <c r="BZ2796" s="121" t="str">
        <f t="shared" si="259"/>
        <v>Varandey AP</v>
      </c>
      <c r="CA2796" s="14">
        <f t="shared" si="260"/>
        <v>68.8</v>
      </c>
      <c r="CB2796" s="14">
        <f t="shared" si="261"/>
        <v>57.982999999999997</v>
      </c>
      <c r="CC2796" s="14">
        <f t="shared" si="262"/>
        <v>0.55734741162670698</v>
      </c>
      <c r="CD2796" s="14">
        <f t="shared" si="263"/>
        <v>3548.4676779004044</v>
      </c>
      <c r="CE2796" s="101"/>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0">
        <v>0</v>
      </c>
      <c r="BZ2797" s="121" t="str">
        <f t="shared" si="259"/>
        <v>Margaret Lake</v>
      </c>
      <c r="CA2797" s="14">
        <f t="shared" si="260"/>
        <v>68.801000000000002</v>
      </c>
      <c r="CB2797" s="14">
        <f t="shared" si="261"/>
        <v>-140.84700000000001</v>
      </c>
      <c r="CC2797" s="14">
        <f t="shared" si="262"/>
        <v>0.98202959985991511</v>
      </c>
      <c r="CD2797" s="14">
        <f t="shared" si="263"/>
        <v>6252.294746778718</v>
      </c>
      <c r="CE2797" s="101"/>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0">
        <v>0</v>
      </c>
      <c r="BZ2798" s="121" t="str">
        <f t="shared" si="259"/>
        <v>Shepherd Bay AP</v>
      </c>
      <c r="CA2798" s="14">
        <f t="shared" si="260"/>
        <v>68.816999999999993</v>
      </c>
      <c r="CB2798" s="14">
        <f t="shared" si="261"/>
        <v>-93.433000000000007</v>
      </c>
      <c r="CC2798" s="14">
        <f t="shared" si="262"/>
        <v>0.77180911796105123</v>
      </c>
      <c r="CD2798" s="14">
        <f t="shared" si="263"/>
        <v>4913.8825290318719</v>
      </c>
      <c r="CE2798" s="101"/>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0">
        <v>0</v>
      </c>
      <c r="BZ2799" s="121" t="str">
        <f t="shared" si="259"/>
        <v>Karatayka</v>
      </c>
      <c r="CA2799" s="14">
        <f t="shared" si="260"/>
        <v>68.849999999999994</v>
      </c>
      <c r="CB2799" s="14">
        <f t="shared" si="261"/>
        <v>61.183</v>
      </c>
      <c r="CC2799" s="14">
        <f t="shared" si="262"/>
        <v>0.57753247000533947</v>
      </c>
      <c r="CD2799" s="14">
        <f t="shared" si="263"/>
        <v>3676.9800307685341</v>
      </c>
      <c r="CE2799" s="101"/>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0">
        <v>0</v>
      </c>
      <c r="BZ2800" s="121" t="str">
        <f t="shared" si="259"/>
        <v>Chaun</v>
      </c>
      <c r="CA2800" s="14">
        <f t="shared" si="260"/>
        <v>68.882999999999996</v>
      </c>
      <c r="CB2800" s="14">
        <f t="shared" si="261"/>
        <v>170.78299999999999</v>
      </c>
      <c r="CC2800" s="14">
        <f t="shared" si="262"/>
        <v>1.0372253922700811</v>
      </c>
      <c r="CD2800" s="14">
        <f t="shared" si="263"/>
        <v>6603.7101857630405</v>
      </c>
      <c r="CE2800" s="101"/>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0">
        <v>0</v>
      </c>
      <c r="BZ2801" s="121" t="str">
        <f t="shared" si="259"/>
        <v>Cape Young AP</v>
      </c>
      <c r="CA2801" s="14">
        <f t="shared" si="260"/>
        <v>68.933000000000007</v>
      </c>
      <c r="CB2801" s="14">
        <f t="shared" si="261"/>
        <v>-116.917</v>
      </c>
      <c r="CC2801" s="14">
        <f t="shared" si="262"/>
        <v>0.89008285970456757</v>
      </c>
      <c r="CD2801" s="14">
        <f t="shared" si="263"/>
        <v>5666.8967908121031</v>
      </c>
      <c r="CE2801" s="101"/>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0">
        <v>0</v>
      </c>
      <c r="BZ2802" s="121" t="str">
        <f t="shared" si="259"/>
        <v>Hodovariha</v>
      </c>
      <c r="CA2802" s="14">
        <f t="shared" si="260"/>
        <v>68.933000000000007</v>
      </c>
      <c r="CB2802" s="14">
        <f t="shared" si="261"/>
        <v>53.767000000000003</v>
      </c>
      <c r="CC2802" s="14">
        <f t="shared" si="262"/>
        <v>0.53110676780424759</v>
      </c>
      <c r="CD2802" s="14">
        <f t="shared" si="263"/>
        <v>3381.4011866799183</v>
      </c>
      <c r="CE2802" s="101"/>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0">
        <v>0</v>
      </c>
      <c r="BZ2803" s="121" t="str">
        <f t="shared" si="259"/>
        <v>Shingle Point AP</v>
      </c>
      <c r="CA2803" s="14">
        <f t="shared" si="260"/>
        <v>68.95</v>
      </c>
      <c r="CB2803" s="14">
        <f t="shared" si="261"/>
        <v>-137.21700000000001</v>
      </c>
      <c r="CC2803" s="14">
        <f t="shared" si="262"/>
        <v>0.96849111980163527</v>
      </c>
      <c r="CD2803" s="14">
        <f t="shared" si="263"/>
        <v>6166.0992107583934</v>
      </c>
      <c r="CE2803" s="101"/>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0">
        <v>0</v>
      </c>
      <c r="BZ2804" s="121" t="str">
        <f t="shared" si="259"/>
        <v>Cape Peel West</v>
      </c>
      <c r="CA2804" s="14">
        <f t="shared" si="260"/>
        <v>69.036000000000001</v>
      </c>
      <c r="CB2804" s="14">
        <f t="shared" si="261"/>
        <v>-107.82299999999999</v>
      </c>
      <c r="CC2804" s="14">
        <f t="shared" si="262"/>
        <v>0.84597315662788131</v>
      </c>
      <c r="CD2804" s="14">
        <f t="shared" si="263"/>
        <v>5386.063234605982</v>
      </c>
      <c r="CE2804" s="101"/>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0">
        <v>0</v>
      </c>
      <c r="BZ2805" s="121" t="str">
        <f t="shared" si="259"/>
        <v>Rowley Island AP</v>
      </c>
      <c r="CA2805" s="14">
        <f t="shared" si="260"/>
        <v>69.063000000000002</v>
      </c>
      <c r="CB2805" s="14">
        <f t="shared" si="261"/>
        <v>-79.081999999999994</v>
      </c>
      <c r="CC2805" s="14">
        <f t="shared" si="262"/>
        <v>0.68653073765984018</v>
      </c>
      <c r="CD2805" s="14">
        <f t="shared" si="263"/>
        <v>4370.9400665570975</v>
      </c>
      <c r="CE2805" s="101"/>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0">
        <v>0</v>
      </c>
      <c r="BZ2806" s="121" t="str">
        <f t="shared" si="259"/>
        <v>Antipayuta</v>
      </c>
      <c r="CA2806" s="14">
        <f t="shared" si="260"/>
        <v>69.103999999999999</v>
      </c>
      <c r="CB2806" s="14">
        <f t="shared" si="261"/>
        <v>76.858000000000004</v>
      </c>
      <c r="CC2806" s="14">
        <f t="shared" si="262"/>
        <v>0.67414509530866129</v>
      </c>
      <c r="CD2806" s="14">
        <f t="shared" si="263"/>
        <v>4292.0843104589094</v>
      </c>
      <c r="CE2806" s="101"/>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0">
        <v>0</v>
      </c>
      <c r="BZ2807" s="121" t="str">
        <f t="shared" si="259"/>
        <v>Tuktut Nogait</v>
      </c>
      <c r="CA2807" s="14">
        <f t="shared" si="260"/>
        <v>69.183000000000007</v>
      </c>
      <c r="CB2807" s="14">
        <f t="shared" si="261"/>
        <v>-122.35</v>
      </c>
      <c r="CC2807" s="14">
        <f t="shared" si="262"/>
        <v>0.910352847908521</v>
      </c>
      <c r="CD2807" s="14">
        <f t="shared" si="263"/>
        <v>5795.9498669952682</v>
      </c>
      <c r="CE2807" s="101"/>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0">
        <v>0</v>
      </c>
      <c r="BZ2808" s="121" t="str">
        <f t="shared" si="259"/>
        <v>Kyangtokynmank Cape</v>
      </c>
      <c r="CA2808" s="14">
        <f t="shared" si="260"/>
        <v>69.216999999999999</v>
      </c>
      <c r="CB2808" s="14">
        <f t="shared" si="261"/>
        <v>179.36699999999999</v>
      </c>
      <c r="CC2808" s="14">
        <f t="shared" si="262"/>
        <v>1.0346724231544193</v>
      </c>
      <c r="CD2808" s="14">
        <f t="shared" si="263"/>
        <v>6587.4561793738058</v>
      </c>
      <c r="CE2808" s="101"/>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0">
        <v>0</v>
      </c>
      <c r="BZ2809" s="121" t="str">
        <f t="shared" si="259"/>
        <v>Ilulissat Jakobshavn AP</v>
      </c>
      <c r="CA2809" s="14">
        <f t="shared" si="260"/>
        <v>69.233000000000004</v>
      </c>
      <c r="CB2809" s="14">
        <f t="shared" si="261"/>
        <v>-51.067</v>
      </c>
      <c r="CC2809" s="14">
        <f t="shared" si="262"/>
        <v>0.51403609505075309</v>
      </c>
      <c r="CD2809" s="14">
        <f t="shared" si="263"/>
        <v>3272.7172146327648</v>
      </c>
      <c r="CE2809" s="101"/>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0">
        <v>0</v>
      </c>
      <c r="BZ2810" s="121" t="str">
        <f t="shared" si="259"/>
        <v>Ust Kara</v>
      </c>
      <c r="CA2810" s="14">
        <f t="shared" si="260"/>
        <v>69.25</v>
      </c>
      <c r="CB2810" s="14">
        <f t="shared" si="261"/>
        <v>64.983000000000004</v>
      </c>
      <c r="CC2810" s="14">
        <f t="shared" si="262"/>
        <v>0.60101192848805196</v>
      </c>
      <c r="CD2810" s="14">
        <f t="shared" si="263"/>
        <v>3826.4668639043307</v>
      </c>
      <c r="CE2810" s="101"/>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0">
        <v>0</v>
      </c>
      <c r="BZ2811" s="121" t="str">
        <f t="shared" si="259"/>
        <v>Croker River</v>
      </c>
      <c r="CA2811" s="14">
        <f t="shared" si="260"/>
        <v>69.275999999999996</v>
      </c>
      <c r="CB2811" s="14">
        <f t="shared" si="261"/>
        <v>-119.21899999999999</v>
      </c>
      <c r="CC2811" s="14">
        <f t="shared" si="262"/>
        <v>0.89595565314830572</v>
      </c>
      <c r="CD2811" s="14">
        <f t="shared" si="263"/>
        <v>5704.2871460543874</v>
      </c>
      <c r="CE2811" s="101"/>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0">
        <v>0</v>
      </c>
      <c r="BZ2812" s="121" t="str">
        <f t="shared" si="259"/>
        <v>Deputatsky</v>
      </c>
      <c r="CA2812" s="14">
        <f t="shared" si="260"/>
        <v>69.332999999999998</v>
      </c>
      <c r="CB2812" s="14">
        <f t="shared" si="261"/>
        <v>139.667</v>
      </c>
      <c r="CC2812" s="14">
        <f t="shared" si="262"/>
        <v>0.97095068030134846</v>
      </c>
      <c r="CD2812" s="14">
        <f t="shared" si="263"/>
        <v>6181.7585118567858</v>
      </c>
      <c r="CE2812" s="101"/>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0">
        <v>0</v>
      </c>
      <c r="BZ2813" s="121" t="str">
        <f t="shared" si="259"/>
        <v>Norilsk</v>
      </c>
      <c r="CA2813" s="14">
        <f t="shared" si="260"/>
        <v>69.346999999999994</v>
      </c>
      <c r="CB2813" s="14">
        <f t="shared" si="261"/>
        <v>88.263999999999996</v>
      </c>
      <c r="CC2813" s="14">
        <f t="shared" si="262"/>
        <v>0.73983273079725442</v>
      </c>
      <c r="CD2813" s="14">
        <f t="shared" si="263"/>
        <v>4710.2982404180784</v>
      </c>
      <c r="CE2813" s="101"/>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0">
        <v>0</v>
      </c>
      <c r="BZ2814" s="121" t="str">
        <f t="shared" si="259"/>
        <v>Paulatuk Ruben AP</v>
      </c>
      <c r="CA2814" s="14">
        <f t="shared" si="260"/>
        <v>69.358000000000004</v>
      </c>
      <c r="CB2814" s="14">
        <f t="shared" si="261"/>
        <v>-124.08199999999999</v>
      </c>
      <c r="CC2814" s="14">
        <f t="shared" si="262"/>
        <v>0.91510668690431418</v>
      </c>
      <c r="CD2814" s="14">
        <f t="shared" si="263"/>
        <v>5826.2161670993282</v>
      </c>
      <c r="CE2814" s="101"/>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0">
        <v>0</v>
      </c>
      <c r="BZ2815" s="121" t="str">
        <f t="shared" si="259"/>
        <v>Tomtor</v>
      </c>
      <c r="CA2815" s="14">
        <f t="shared" si="260"/>
        <v>69.5</v>
      </c>
      <c r="CB2815" s="14">
        <f t="shared" si="261"/>
        <v>132.19999999999999</v>
      </c>
      <c r="CC2815" s="14">
        <f t="shared" si="262"/>
        <v>0.9442823737529924</v>
      </c>
      <c r="CD2815" s="14">
        <f t="shared" si="263"/>
        <v>6011.9692173573576</v>
      </c>
      <c r="CE2815" s="101"/>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0">
        <v>0</v>
      </c>
      <c r="BZ2816" s="121" t="str">
        <f t="shared" si="259"/>
        <v>Herschel Island</v>
      </c>
      <c r="CA2816" s="14">
        <f t="shared" si="260"/>
        <v>69.567999999999998</v>
      </c>
      <c r="CB2816" s="14">
        <f t="shared" si="261"/>
        <v>-138.91300000000001</v>
      </c>
      <c r="CC2816" s="14">
        <f t="shared" si="262"/>
        <v>0.96450100537742378</v>
      </c>
      <c r="CD2816" s="14">
        <f t="shared" si="263"/>
        <v>6140.6953212451826</v>
      </c>
      <c r="CE2816" s="101"/>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0">
        <v>0</v>
      </c>
      <c r="BZ2817" s="121" t="str">
        <f t="shared" si="259"/>
        <v>Clinton Point AP</v>
      </c>
      <c r="CA2817" s="14">
        <f t="shared" si="260"/>
        <v>69.582999999999998</v>
      </c>
      <c r="CB2817" s="14">
        <f t="shared" si="261"/>
        <v>-120.75</v>
      </c>
      <c r="CC2817" s="14">
        <f t="shared" si="262"/>
        <v>0.89856314813375604</v>
      </c>
      <c r="CD2817" s="14">
        <f t="shared" si="263"/>
        <v>5720.8883026815492</v>
      </c>
      <c r="CE2817" s="101"/>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0">
        <v>0</v>
      </c>
      <c r="BZ2818" s="121" t="str">
        <f t="shared" si="259"/>
        <v>Pelly Island</v>
      </c>
      <c r="CA2818" s="14">
        <f t="shared" si="260"/>
        <v>69.617000000000004</v>
      </c>
      <c r="CB2818" s="14">
        <f t="shared" si="261"/>
        <v>-135.43299999999999</v>
      </c>
      <c r="CC2818" s="14">
        <f t="shared" si="262"/>
        <v>0.95279974933560108</v>
      </c>
      <c r="CD2818" s="14">
        <f t="shared" si="263"/>
        <v>6066.1968522668167</v>
      </c>
      <c r="CE2818" s="101"/>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0">
        <v>0</v>
      </c>
      <c r="BZ2819" s="121" t="str">
        <f t="shared" si="259"/>
        <v>Krasnoarmeysky</v>
      </c>
      <c r="CA2819" s="14">
        <f t="shared" si="260"/>
        <v>69.617000000000004</v>
      </c>
      <c r="CB2819" s="14">
        <f t="shared" si="261"/>
        <v>172.03299999999999</v>
      </c>
      <c r="CC2819" s="14">
        <f t="shared" si="262"/>
        <v>1.025316952039067</v>
      </c>
      <c r="CD2819" s="14">
        <f t="shared" si="263"/>
        <v>6527.8926357530218</v>
      </c>
      <c r="CE2819" s="101"/>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0">
        <v>0</v>
      </c>
      <c r="BZ2820" s="121" t="str">
        <f t="shared" si="259"/>
        <v>Morrasale</v>
      </c>
      <c r="CA2820" s="14">
        <f t="shared" si="260"/>
        <v>69.713999999999999</v>
      </c>
      <c r="CB2820" s="14">
        <f t="shared" si="261"/>
        <v>66.813999999999993</v>
      </c>
      <c r="CC2820" s="14">
        <f t="shared" si="262"/>
        <v>0.61166091586768045</v>
      </c>
      <c r="CD2820" s="14">
        <f t="shared" si="263"/>
        <v>3894.2658466047114</v>
      </c>
      <c r="CE2820" s="101"/>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0">
        <v>0</v>
      </c>
      <c r="BZ2821" s="121" t="str">
        <f t="shared" si="259"/>
        <v>Amderma</v>
      </c>
      <c r="CA2821" s="14">
        <f t="shared" si="260"/>
        <v>69.75</v>
      </c>
      <c r="CB2821" s="14">
        <f t="shared" si="261"/>
        <v>61.7</v>
      </c>
      <c r="CC2821" s="14">
        <f t="shared" si="262"/>
        <v>0.58074640989899418</v>
      </c>
      <c r="CD2821" s="14">
        <f t="shared" si="263"/>
        <v>3697.4422444496968</v>
      </c>
      <c r="CE2821" s="101"/>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0">
        <v>0</v>
      </c>
      <c r="BZ2822" s="121" t="str">
        <f t="shared" si="259"/>
        <v>Sahanya</v>
      </c>
      <c r="CA2822" s="14">
        <f t="shared" si="260"/>
        <v>69.75</v>
      </c>
      <c r="CB2822" s="14">
        <f t="shared" si="261"/>
        <v>128.19999999999999</v>
      </c>
      <c r="CC2822" s="14">
        <f t="shared" si="262"/>
        <v>0.9264239537957526</v>
      </c>
      <c r="CD2822" s="14">
        <f t="shared" si="263"/>
        <v>5898.2698896585325</v>
      </c>
      <c r="CE2822" s="101"/>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0">
        <v>0</v>
      </c>
      <c r="BZ2823" s="121" t="str">
        <f t="shared" si="259"/>
        <v>Nordstraum Kvaenangen</v>
      </c>
      <c r="CA2823" s="14">
        <f t="shared" si="260"/>
        <v>69.834999999999994</v>
      </c>
      <c r="CB2823" s="14">
        <f t="shared" si="261"/>
        <v>21.891999999999999</v>
      </c>
      <c r="CC2823" s="14">
        <f t="shared" si="262"/>
        <v>0.36641248633309909</v>
      </c>
      <c r="CD2823" s="14">
        <f t="shared" si="263"/>
        <v>2332.8409487670842</v>
      </c>
      <c r="CE2823" s="101"/>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0">
        <v>0</v>
      </c>
      <c r="BZ2824" s="121" t="str">
        <f t="shared" si="259"/>
        <v>Billings Cape</v>
      </c>
      <c r="CA2824" s="14">
        <f t="shared" si="260"/>
        <v>69.869</v>
      </c>
      <c r="CB2824" s="14">
        <f t="shared" si="261"/>
        <v>175.845</v>
      </c>
      <c r="CC2824" s="14">
        <f t="shared" si="262"/>
        <v>1.0226757106021547</v>
      </c>
      <c r="CD2824" s="14">
        <f t="shared" si="263"/>
        <v>6511.0766253564534</v>
      </c>
      <c r="CE2824" s="101"/>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0">
        <v>0</v>
      </c>
      <c r="BZ2825" s="121"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1"/>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0">
        <v>0</v>
      </c>
      <c r="BZ2826" s="121" t="str">
        <f t="shared" si="265"/>
        <v>Ayon</v>
      </c>
      <c r="CA2826" s="14">
        <f t="shared" si="266"/>
        <v>69.917000000000002</v>
      </c>
      <c r="CB2826" s="14">
        <f t="shared" si="267"/>
        <v>167.96700000000001</v>
      </c>
      <c r="CC2826" s="14">
        <f t="shared" si="268"/>
        <v>1.0170443461983887</v>
      </c>
      <c r="CD2826" s="14">
        <f t="shared" si="269"/>
        <v>6475.2233780776696</v>
      </c>
      <c r="CE2826" s="101"/>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0">
        <v>0</v>
      </c>
      <c r="BZ2827" s="121" t="str">
        <f t="shared" si="265"/>
        <v>Vaida Guba Bay</v>
      </c>
      <c r="CA2827" s="14">
        <f t="shared" si="266"/>
        <v>69.936000000000007</v>
      </c>
      <c r="CB2827" s="14">
        <f t="shared" si="267"/>
        <v>31.978999999999999</v>
      </c>
      <c r="CC2827" s="14">
        <f t="shared" si="268"/>
        <v>0.41262941160706318</v>
      </c>
      <c r="CD2827" s="14">
        <f t="shared" si="269"/>
        <v>2627.0905713282477</v>
      </c>
      <c r="CE2827" s="101"/>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0">
        <v>0</v>
      </c>
      <c r="BZ2828" s="121" t="str">
        <f t="shared" si="265"/>
        <v>Val Karkay</v>
      </c>
      <c r="CA2828" s="14">
        <f t="shared" si="266"/>
        <v>70.084999999999994</v>
      </c>
      <c r="CB2828" s="14">
        <f t="shared" si="267"/>
        <v>170.92500000000001</v>
      </c>
      <c r="CC2828" s="14">
        <f t="shared" si="268"/>
        <v>1.0164835879328329</v>
      </c>
      <c r="CD2828" s="14">
        <f t="shared" si="269"/>
        <v>6471.6531944921171</v>
      </c>
      <c r="CE2828" s="101"/>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0">
        <v>0</v>
      </c>
      <c r="BZ2829" s="121" t="str">
        <f t="shared" si="265"/>
        <v>Barter Island LRRS AP</v>
      </c>
      <c r="CA2829" s="14">
        <f t="shared" si="266"/>
        <v>70.132999999999996</v>
      </c>
      <c r="CB2829" s="14">
        <f t="shared" si="267"/>
        <v>-143.63300000000001</v>
      </c>
      <c r="CC2829" s="14">
        <f t="shared" si="268"/>
        <v>0.96927331757328039</v>
      </c>
      <c r="CD2829" s="14">
        <f t="shared" si="269"/>
        <v>6171.0792348017585</v>
      </c>
      <c r="CE2829" s="101"/>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0">
        <v>0</v>
      </c>
      <c r="BZ2830" s="121" t="str">
        <f t="shared" si="265"/>
        <v>Cape Parry AP</v>
      </c>
      <c r="CA2830" s="14">
        <f t="shared" si="266"/>
        <v>70.167000000000002</v>
      </c>
      <c r="CB2830" s="14">
        <f t="shared" si="267"/>
        <v>-124.717</v>
      </c>
      <c r="CC2830" s="14">
        <f t="shared" si="268"/>
        <v>0.90688227512808195</v>
      </c>
      <c r="CD2830" s="14">
        <f t="shared" si="269"/>
        <v>5773.8537469123839</v>
      </c>
      <c r="CE2830" s="101"/>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0">
        <v>0</v>
      </c>
      <c r="BZ2831" s="121" t="str">
        <f t="shared" si="265"/>
        <v>Seyakha</v>
      </c>
      <c r="CA2831" s="14">
        <f t="shared" si="266"/>
        <v>70.17</v>
      </c>
      <c r="CB2831" s="14">
        <f t="shared" si="267"/>
        <v>72.513999999999996</v>
      </c>
      <c r="CC2831" s="14">
        <f t="shared" si="268"/>
        <v>0.64466180362847259</v>
      </c>
      <c r="CD2831" s="14">
        <f t="shared" si="269"/>
        <v>4104.3728303608705</v>
      </c>
      <c r="CE2831" s="101"/>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0">
        <v>0</v>
      </c>
      <c r="BZ2832" s="121" t="str">
        <f t="shared" si="265"/>
        <v>Torsvag Lighthouse</v>
      </c>
      <c r="CA2832" s="14">
        <f t="shared" si="266"/>
        <v>70.245999999999995</v>
      </c>
      <c r="CB2832" s="14">
        <f t="shared" si="267"/>
        <v>19.5</v>
      </c>
      <c r="CC2832" s="14">
        <f t="shared" si="268"/>
        <v>0.36320912735834066</v>
      </c>
      <c r="CD2832" s="14">
        <f t="shared" si="269"/>
        <v>2312.4461006965316</v>
      </c>
      <c r="CE2832" s="101"/>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0">
        <v>0</v>
      </c>
      <c r="BZ2833" s="121" t="str">
        <f t="shared" si="265"/>
        <v>Prudhoe Bay</v>
      </c>
      <c r="CA2833" s="14">
        <f t="shared" si="266"/>
        <v>70.25</v>
      </c>
      <c r="CB2833" s="14">
        <f t="shared" si="267"/>
        <v>-148.333</v>
      </c>
      <c r="CC2833" s="14">
        <f t="shared" si="268"/>
        <v>0.97915225446235787</v>
      </c>
      <c r="CD2833" s="14">
        <f t="shared" si="269"/>
        <v>6233.9755316385836</v>
      </c>
      <c r="CE2833" s="101"/>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0">
        <v>0</v>
      </c>
      <c r="BZ2834" s="121" t="str">
        <f t="shared" si="265"/>
        <v>Alpine AF</v>
      </c>
      <c r="CA2834" s="14">
        <f t="shared" si="266"/>
        <v>70.343999999999994</v>
      </c>
      <c r="CB2834" s="14">
        <f t="shared" si="267"/>
        <v>-150.94499999999999</v>
      </c>
      <c r="CC2834" s="14">
        <f t="shared" si="268"/>
        <v>0.98346946547547731</v>
      </c>
      <c r="CD2834" s="14">
        <f t="shared" si="269"/>
        <v>6261.4619493004466</v>
      </c>
      <c r="CE2834" s="101"/>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0">
        <v>0</v>
      </c>
      <c r="BZ2835" s="121" t="str">
        <f t="shared" si="265"/>
        <v>Bolvansky Cape</v>
      </c>
      <c r="CA2835" s="14">
        <f t="shared" si="266"/>
        <v>70.447000000000003</v>
      </c>
      <c r="CB2835" s="14">
        <f t="shared" si="267"/>
        <v>59.091000000000001</v>
      </c>
      <c r="CC2835" s="14">
        <f t="shared" si="268"/>
        <v>0.56575282136319804</v>
      </c>
      <c r="CD2835" s="14">
        <f t="shared" si="269"/>
        <v>3601.9824590714429</v>
      </c>
      <c r="CE2835" s="101"/>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0">
        <v>0</v>
      </c>
      <c r="BZ2836" s="121" t="str">
        <f t="shared" si="265"/>
        <v>Ittoqqortoormiit Scoresbysund</v>
      </c>
      <c r="CA2836" s="14">
        <f t="shared" si="266"/>
        <v>70.483000000000004</v>
      </c>
      <c r="CB2836" s="14">
        <f t="shared" si="267"/>
        <v>-21.95</v>
      </c>
      <c r="CC2836" s="14">
        <f t="shared" si="268"/>
        <v>0.3745438857402989</v>
      </c>
      <c r="CD2836" s="14">
        <f t="shared" si="269"/>
        <v>2384.6111864512104</v>
      </c>
      <c r="CE2836" s="101"/>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0">
        <v>0</v>
      </c>
      <c r="BZ2837" s="121" t="str">
        <f t="shared" si="265"/>
        <v>Clyde River AP</v>
      </c>
      <c r="CA2837" s="14">
        <f t="shared" si="266"/>
        <v>70.486000000000004</v>
      </c>
      <c r="CB2837" s="14">
        <f t="shared" si="267"/>
        <v>-68.516999999999996</v>
      </c>
      <c r="CC2837" s="14">
        <f t="shared" si="268"/>
        <v>0.6195383022249179</v>
      </c>
      <c r="CD2837" s="14">
        <f t="shared" si="269"/>
        <v>3944.4188576205993</v>
      </c>
      <c r="CE2837" s="101"/>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0">
        <v>0</v>
      </c>
      <c r="BZ2838" s="121" t="str">
        <f t="shared" si="265"/>
        <v>Oliktok LRRS AP</v>
      </c>
      <c r="CA2838" s="14">
        <f t="shared" si="266"/>
        <v>70.5</v>
      </c>
      <c r="CB2838" s="14">
        <f t="shared" si="267"/>
        <v>-149.88</v>
      </c>
      <c r="CC2838" s="14">
        <f t="shared" si="268"/>
        <v>0.97863047429516681</v>
      </c>
      <c r="CD2838" s="14">
        <f t="shared" si="269"/>
        <v>6230.6535101854952</v>
      </c>
      <c r="CE2838" s="101"/>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0">
        <v>0</v>
      </c>
      <c r="BZ2839" s="121" t="str">
        <f t="shared" si="265"/>
        <v>Alazeja River</v>
      </c>
      <c r="CA2839" s="14">
        <f t="shared" si="266"/>
        <v>70.55</v>
      </c>
      <c r="CB2839" s="14">
        <f t="shared" si="267"/>
        <v>154.25</v>
      </c>
      <c r="CC2839" s="14">
        <f t="shared" si="268"/>
        <v>0.98713089489224315</v>
      </c>
      <c r="CD2839" s="14">
        <f t="shared" si="269"/>
        <v>6284.7731976695504</v>
      </c>
      <c r="CE2839" s="101"/>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0">
        <v>0</v>
      </c>
      <c r="BZ2840" s="121" t="str">
        <f t="shared" si="265"/>
        <v>Hasvik Sluskfjellet</v>
      </c>
      <c r="CA2840" s="14">
        <f t="shared" si="266"/>
        <v>70.606999999999999</v>
      </c>
      <c r="CB2840" s="14">
        <f t="shared" si="267"/>
        <v>22.443000000000001</v>
      </c>
      <c r="CC2840" s="14">
        <f t="shared" si="268"/>
        <v>0.37878357007640034</v>
      </c>
      <c r="CD2840" s="14">
        <f t="shared" si="269"/>
        <v>2411.6040144743047</v>
      </c>
      <c r="CE2840" s="101"/>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0">
        <v>0</v>
      </c>
      <c r="BZ2841" s="121" t="str">
        <f t="shared" si="265"/>
        <v>Wainwright AP</v>
      </c>
      <c r="CA2841" s="14">
        <f t="shared" si="266"/>
        <v>70.617000000000004</v>
      </c>
      <c r="CB2841" s="14">
        <f t="shared" si="267"/>
        <v>-159.85</v>
      </c>
      <c r="CC2841" s="14">
        <f t="shared" si="268"/>
        <v>0.99509926145291683</v>
      </c>
      <c r="CD2841" s="14">
        <f t="shared" si="269"/>
        <v>6335.5054529852905</v>
      </c>
      <c r="CE2841" s="101"/>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0">
        <v>0</v>
      </c>
      <c r="BZ2842" s="121" t="str">
        <f t="shared" si="265"/>
        <v>Chokurdakh AP</v>
      </c>
      <c r="CA2842" s="14">
        <f t="shared" si="266"/>
        <v>70.617000000000004</v>
      </c>
      <c r="CB2842" s="14">
        <f t="shared" si="267"/>
        <v>147.88300000000001</v>
      </c>
      <c r="CC2842" s="14">
        <f t="shared" si="268"/>
        <v>0.97269332268156528</v>
      </c>
      <c r="CD2842" s="14">
        <f t="shared" si="269"/>
        <v>6192.8534053313797</v>
      </c>
      <c r="CE2842" s="101"/>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0">
        <v>0</v>
      </c>
      <c r="BZ2843" s="121" t="str">
        <f t="shared" si="265"/>
        <v>Chetyrehstolbovoy Island</v>
      </c>
      <c r="CA2843" s="14">
        <f t="shared" si="266"/>
        <v>70.632000000000005</v>
      </c>
      <c r="CB2843" s="14">
        <f t="shared" si="267"/>
        <v>162.46600000000001</v>
      </c>
      <c r="CC2843" s="14">
        <f t="shared" si="268"/>
        <v>0.99874818972464896</v>
      </c>
      <c r="CD2843" s="14">
        <f t="shared" si="269"/>
        <v>6358.7371102265561</v>
      </c>
      <c r="CE2843" s="101"/>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0">
        <v>0</v>
      </c>
      <c r="BZ2844" s="121" t="str">
        <f t="shared" si="265"/>
        <v>Gateshead Island</v>
      </c>
      <c r="CA2844" s="14">
        <f t="shared" si="266"/>
        <v>70.632999999999996</v>
      </c>
      <c r="CB2844" s="14">
        <f t="shared" si="267"/>
        <v>-100.267</v>
      </c>
      <c r="CC2844" s="14">
        <f t="shared" si="268"/>
        <v>0.79275792821433966</v>
      </c>
      <c r="CD2844" s="14">
        <f t="shared" si="269"/>
        <v>5047.2574663215255</v>
      </c>
      <c r="CE2844" s="101"/>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0">
        <v>0</v>
      </c>
      <c r="BZ2845" s="121" t="str">
        <f t="shared" si="265"/>
        <v>Nuussuaataa Nuussuaq</v>
      </c>
      <c r="CA2845" s="14">
        <f t="shared" si="266"/>
        <v>70.683000000000007</v>
      </c>
      <c r="CB2845" s="14">
        <f t="shared" si="267"/>
        <v>-54.616999999999997</v>
      </c>
      <c r="CC2845" s="14">
        <f t="shared" si="268"/>
        <v>0.53927601697231109</v>
      </c>
      <c r="CD2845" s="14">
        <f t="shared" si="269"/>
        <v>3433.4124027022208</v>
      </c>
      <c r="CE2845" s="101"/>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0">
        <v>0</v>
      </c>
      <c r="BZ2846" s="121" t="str">
        <f t="shared" si="265"/>
        <v>Kyusyur</v>
      </c>
      <c r="CA2846" s="14">
        <f t="shared" si="266"/>
        <v>70.683000000000007</v>
      </c>
      <c r="CB2846" s="14">
        <f t="shared" si="267"/>
        <v>127.4</v>
      </c>
      <c r="CC2846" s="14">
        <f t="shared" si="268"/>
        <v>0.91070279961287326</v>
      </c>
      <c r="CD2846" s="14">
        <f t="shared" si="269"/>
        <v>5798.1779069678523</v>
      </c>
      <c r="CE2846" s="101"/>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0">
        <v>0</v>
      </c>
      <c r="BZ2847" s="121" t="str">
        <f t="shared" si="265"/>
        <v>Makkaur Lighthouse</v>
      </c>
      <c r="CA2847" s="14">
        <f t="shared" si="266"/>
        <v>70.706999999999994</v>
      </c>
      <c r="CB2847" s="14">
        <f t="shared" si="267"/>
        <v>30.079000000000001</v>
      </c>
      <c r="CC2847" s="14">
        <f t="shared" si="268"/>
        <v>0.41165874673806174</v>
      </c>
      <c r="CD2847" s="14">
        <f t="shared" si="269"/>
        <v>2620.9106324932</v>
      </c>
      <c r="CE2847" s="101"/>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0">
        <v>0</v>
      </c>
      <c r="BZ2848" s="121" t="str">
        <f t="shared" si="265"/>
        <v>Menshikova Cape</v>
      </c>
      <c r="CA2848" s="14">
        <f t="shared" si="266"/>
        <v>70.716999999999999</v>
      </c>
      <c r="CB2848" s="14">
        <f t="shared" si="267"/>
        <v>57.616999999999997</v>
      </c>
      <c r="CC2848" s="14">
        <f t="shared" si="268"/>
        <v>0.55764946417637795</v>
      </c>
      <c r="CD2848" s="14">
        <f t="shared" si="269"/>
        <v>3550.3907579886509</v>
      </c>
      <c r="CE2848" s="101"/>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0">
        <v>0</v>
      </c>
      <c r="BZ2849" s="121" t="str">
        <f t="shared" si="265"/>
        <v>Qaarsut Uummannaq AP</v>
      </c>
      <c r="CA2849" s="14">
        <f t="shared" si="266"/>
        <v>70.733000000000004</v>
      </c>
      <c r="CB2849" s="14">
        <f t="shared" si="267"/>
        <v>-52.7</v>
      </c>
      <c r="CC2849" s="14">
        <f t="shared" si="268"/>
        <v>0.52855386962579287</v>
      </c>
      <c r="CD2849" s="14">
        <f t="shared" si="269"/>
        <v>3365.1476319270978</v>
      </c>
      <c r="CE2849" s="101"/>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0">
        <v>0</v>
      </c>
      <c r="BZ2850" s="121" t="str">
        <f t="shared" si="265"/>
        <v>Holman CS</v>
      </c>
      <c r="CA2850" s="14">
        <f t="shared" si="266"/>
        <v>70.75</v>
      </c>
      <c r="CB2850" s="14">
        <f t="shared" si="267"/>
        <v>-117.8</v>
      </c>
      <c r="CC2850" s="14">
        <f t="shared" si="268"/>
        <v>0.87180110689132084</v>
      </c>
      <c r="CD2850" s="14">
        <f t="shared" si="269"/>
        <v>5550.5022268473576</v>
      </c>
      <c r="CE2850" s="101"/>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0">
        <v>0</v>
      </c>
      <c r="BZ2851" s="121" t="str">
        <f t="shared" si="265"/>
        <v>Constable Point</v>
      </c>
      <c r="CA2851" s="14">
        <f t="shared" si="266"/>
        <v>70.75</v>
      </c>
      <c r="CB2851" s="14">
        <f t="shared" si="267"/>
        <v>-22.65</v>
      </c>
      <c r="CC2851" s="14">
        <f t="shared" si="268"/>
        <v>0.38071913721348266</v>
      </c>
      <c r="CD2851" s="14">
        <f t="shared" si="269"/>
        <v>2423.9272033526681</v>
      </c>
      <c r="CE2851" s="101"/>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0">
        <v>0</v>
      </c>
      <c r="BZ2852" s="121" t="str">
        <f t="shared" si="265"/>
        <v>Kresti</v>
      </c>
      <c r="CA2852" s="14">
        <f t="shared" si="266"/>
        <v>70.849999999999994</v>
      </c>
      <c r="CB2852" s="14">
        <f t="shared" si="267"/>
        <v>89.882999999999996</v>
      </c>
      <c r="CC2852" s="14">
        <f t="shared" si="268"/>
        <v>0.73867467482122595</v>
      </c>
      <c r="CD2852" s="14">
        <f t="shared" si="269"/>
        <v>4702.925237306531</v>
      </c>
      <c r="CE2852" s="101"/>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0">
        <v>0</v>
      </c>
      <c r="BZ2853" s="121" t="str">
        <f t="shared" si="265"/>
        <v>Berlevag AP</v>
      </c>
      <c r="CA2853" s="14">
        <f t="shared" si="266"/>
        <v>70.870999999999995</v>
      </c>
      <c r="CB2853" s="14">
        <f t="shared" si="267"/>
        <v>29.035</v>
      </c>
      <c r="CC2853" s="14">
        <f t="shared" si="268"/>
        <v>0.40884625680160158</v>
      </c>
      <c r="CD2853" s="14">
        <f t="shared" si="269"/>
        <v>2603.0043330724839</v>
      </c>
      <c r="CE2853" s="101"/>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0">
        <v>0</v>
      </c>
      <c r="BZ2854" s="121" t="str">
        <f t="shared" si="265"/>
        <v>Gyda</v>
      </c>
      <c r="CA2854" s="14">
        <f t="shared" si="266"/>
        <v>70.882999999999996</v>
      </c>
      <c r="CB2854" s="14">
        <f t="shared" si="267"/>
        <v>78.5</v>
      </c>
      <c r="CC2854" s="14">
        <f t="shared" si="268"/>
        <v>0.67653693910885704</v>
      </c>
      <c r="CD2854" s="14">
        <f t="shared" si="269"/>
        <v>4307.312479171148</v>
      </c>
      <c r="CE2854" s="101"/>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0">
        <v>0</v>
      </c>
      <c r="BZ2855" s="121" t="str">
        <f t="shared" si="265"/>
        <v>Lonely AFS AP</v>
      </c>
      <c r="CA2855" s="14">
        <f t="shared" si="266"/>
        <v>70.917000000000002</v>
      </c>
      <c r="CB2855" s="14">
        <f t="shared" si="267"/>
        <v>-153.233</v>
      </c>
      <c r="CC2855" s="14">
        <f t="shared" si="268"/>
        <v>0.97876713177066887</v>
      </c>
      <c r="CD2855" s="14">
        <f t="shared" si="269"/>
        <v>6231.5235682940402</v>
      </c>
      <c r="CE2855" s="101"/>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0">
        <v>0</v>
      </c>
      <c r="BZ2856" s="121" t="str">
        <f t="shared" si="265"/>
        <v>Jan Mayen</v>
      </c>
      <c r="CA2856" s="14">
        <f t="shared" si="266"/>
        <v>70.962000000000003</v>
      </c>
      <c r="CB2856" s="14">
        <f t="shared" si="267"/>
        <v>-8.6170000000000009</v>
      </c>
      <c r="CC2856" s="14">
        <f t="shared" si="268"/>
        <v>0.34633445720056349</v>
      </c>
      <c r="CD2856" s="14">
        <f t="shared" si="269"/>
        <v>2205.0100197513711</v>
      </c>
      <c r="CE2856" s="101"/>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0">
        <v>0</v>
      </c>
      <c r="BZ2857" s="121" t="str">
        <f t="shared" si="265"/>
        <v>Volochanka</v>
      </c>
      <c r="CA2857" s="14">
        <f t="shared" si="266"/>
        <v>70.966999999999999</v>
      </c>
      <c r="CB2857" s="14">
        <f t="shared" si="267"/>
        <v>94.5</v>
      </c>
      <c r="CC2857" s="14">
        <f t="shared" si="268"/>
        <v>0.76187573800285502</v>
      </c>
      <c r="CD2857" s="14">
        <f t="shared" si="269"/>
        <v>4850.639609124727</v>
      </c>
      <c r="CE2857" s="101"/>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0">
        <v>0</v>
      </c>
      <c r="BZ2858" s="121" t="str">
        <f t="shared" si="265"/>
        <v>Honningsvag AP</v>
      </c>
      <c r="CA2858" s="14">
        <f t="shared" si="266"/>
        <v>71.010999999999996</v>
      </c>
      <c r="CB2858" s="14">
        <f t="shared" si="267"/>
        <v>25.978000000000002</v>
      </c>
      <c r="CC2858" s="14">
        <f t="shared" si="268"/>
        <v>0.39769471167972015</v>
      </c>
      <c r="CD2858" s="14">
        <f t="shared" si="269"/>
        <v>2532.0057124668006</v>
      </c>
      <c r="CE2858" s="101"/>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0">
        <v>0</v>
      </c>
      <c r="BZ2859" s="121" t="str">
        <f t="shared" si="265"/>
        <v>Russkoye Ustye</v>
      </c>
      <c r="CA2859" s="14">
        <f t="shared" si="266"/>
        <v>71.016999999999996</v>
      </c>
      <c r="CB2859" s="14">
        <f t="shared" si="267"/>
        <v>149</v>
      </c>
      <c r="CC2859" s="14">
        <f t="shared" si="268"/>
        <v>0.96879737026480994</v>
      </c>
      <c r="CD2859" s="14">
        <f t="shared" si="269"/>
        <v>6168.0490177320107</v>
      </c>
      <c r="CE2859" s="101"/>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0">
        <v>0</v>
      </c>
      <c r="BZ2860" s="121" t="str">
        <f t="shared" si="265"/>
        <v>Mehamn AP</v>
      </c>
      <c r="CA2860" s="14">
        <f t="shared" si="266"/>
        <v>71.033000000000001</v>
      </c>
      <c r="CB2860" s="14">
        <f t="shared" si="267"/>
        <v>27.83</v>
      </c>
      <c r="CC2860" s="14">
        <f t="shared" si="268"/>
        <v>0.40556011376387519</v>
      </c>
      <c r="CD2860" s="14">
        <f t="shared" si="269"/>
        <v>2582.0824231271308</v>
      </c>
      <c r="CE2860" s="101"/>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0">
        <v>0</v>
      </c>
      <c r="BZ2861" s="121" t="str">
        <f t="shared" si="265"/>
        <v>Fruholmen Lighthouse</v>
      </c>
      <c r="CA2861" s="14">
        <f t="shared" si="266"/>
        <v>71.093000000000004</v>
      </c>
      <c r="CB2861" s="14">
        <f t="shared" si="267"/>
        <v>23.981999999999999</v>
      </c>
      <c r="CC2861" s="14">
        <f t="shared" si="268"/>
        <v>0.39096534203788336</v>
      </c>
      <c r="CD2861" s="14">
        <f t="shared" si="269"/>
        <v>2489.1617875313509</v>
      </c>
      <c r="CE2861" s="101"/>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0">
        <v>0</v>
      </c>
      <c r="BZ2862" s="121" t="str">
        <f t="shared" si="265"/>
        <v>Vrangelya Island</v>
      </c>
      <c r="CA2862" s="14">
        <f t="shared" si="266"/>
        <v>71.233000000000004</v>
      </c>
      <c r="CB2862" s="14">
        <f t="shared" si="267"/>
        <v>-179.417</v>
      </c>
      <c r="CC2862" s="14">
        <f t="shared" si="268"/>
        <v>0.99948078693933506</v>
      </c>
      <c r="CD2862" s="14">
        <f t="shared" si="269"/>
        <v>6363.4013420557594</v>
      </c>
      <c r="CE2862" s="101"/>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0">
        <v>0</v>
      </c>
      <c r="BZ2863" s="121" t="str">
        <f t="shared" si="265"/>
        <v>Barrow Post Rogers Meml AP</v>
      </c>
      <c r="CA2863" s="14">
        <f t="shared" si="266"/>
        <v>71.289000000000001</v>
      </c>
      <c r="CB2863" s="14">
        <f t="shared" si="267"/>
        <v>-156.78299999999999</v>
      </c>
      <c r="CC2863" s="14">
        <f t="shared" si="268"/>
        <v>0.97899552032313231</v>
      </c>
      <c r="CD2863" s="14">
        <f t="shared" si="269"/>
        <v>6232.9776512941817</v>
      </c>
      <c r="CE2863" s="101"/>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0">
        <v>0</v>
      </c>
      <c r="BZ2864" s="121" t="str">
        <f t="shared" si="265"/>
        <v>Kharasovoy Cape</v>
      </c>
      <c r="CA2864" s="14">
        <f t="shared" si="266"/>
        <v>71.400000000000006</v>
      </c>
      <c r="CB2864" s="14">
        <f t="shared" si="267"/>
        <v>67.632999999999996</v>
      </c>
      <c r="CC2864" s="14">
        <f t="shared" si="268"/>
        <v>0.61466083524818471</v>
      </c>
      <c r="CD2864" s="14">
        <f t="shared" si="269"/>
        <v>3913.3654543824832</v>
      </c>
      <c r="CE2864" s="101"/>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0">
        <v>0</v>
      </c>
      <c r="BZ2865" s="121" t="str">
        <f t="shared" si="265"/>
        <v>Tambey</v>
      </c>
      <c r="CA2865" s="14">
        <f t="shared" si="266"/>
        <v>71.478999999999999</v>
      </c>
      <c r="CB2865" s="14">
        <f t="shared" si="267"/>
        <v>71.813999999999993</v>
      </c>
      <c r="CC2865" s="14">
        <f t="shared" si="268"/>
        <v>0.63770707912466029</v>
      </c>
      <c r="CD2865" s="14">
        <f t="shared" si="269"/>
        <v>4060.094137043804</v>
      </c>
      <c r="CE2865" s="101"/>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0">
        <v>0</v>
      </c>
      <c r="BZ2866" s="121" t="str">
        <f t="shared" si="265"/>
        <v>Lake Khargy</v>
      </c>
      <c r="CA2866" s="14">
        <f t="shared" si="266"/>
        <v>71.5</v>
      </c>
      <c r="CB2866" s="14">
        <f t="shared" si="267"/>
        <v>132.667</v>
      </c>
      <c r="CC2866" s="14">
        <f t="shared" si="268"/>
        <v>0.91720503920468621</v>
      </c>
      <c r="CD2866" s="14">
        <f t="shared" si="269"/>
        <v>5839.5757614194781</v>
      </c>
      <c r="CE2866" s="101"/>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0">
        <v>0</v>
      </c>
      <c r="BZ2867" s="121" t="str">
        <f t="shared" si="265"/>
        <v>Uedey</v>
      </c>
      <c r="CA2867" s="14">
        <f t="shared" si="266"/>
        <v>71.5</v>
      </c>
      <c r="CB2867" s="14">
        <f t="shared" si="267"/>
        <v>136.583</v>
      </c>
      <c r="CC2867" s="14">
        <f t="shared" si="268"/>
        <v>0.9292295542440111</v>
      </c>
      <c r="CD2867" s="14">
        <f t="shared" si="269"/>
        <v>5916.1323257263548</v>
      </c>
      <c r="CE2867" s="101"/>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0">
        <v>0</v>
      </c>
      <c r="BZ2868" s="121" t="str">
        <f t="shared" si="265"/>
        <v>Mostakh Island</v>
      </c>
      <c r="CA2868" s="14">
        <f t="shared" si="266"/>
        <v>71.569999999999993</v>
      </c>
      <c r="CB2868" s="14">
        <f t="shared" si="267"/>
        <v>130.02699999999999</v>
      </c>
      <c r="CC2868" s="14">
        <f t="shared" si="268"/>
        <v>0.90761023505419403</v>
      </c>
      <c r="CD2868" s="14">
        <f t="shared" si="269"/>
        <v>5778.4884544838715</v>
      </c>
      <c r="CE2868" s="101"/>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0">
        <v>0</v>
      </c>
      <c r="BZ2869" s="121" t="str">
        <f t="shared" si="265"/>
        <v>Tiksi AP</v>
      </c>
      <c r="CA2869" s="14">
        <f t="shared" si="266"/>
        <v>71.697999999999993</v>
      </c>
      <c r="CB2869" s="14">
        <f t="shared" si="267"/>
        <v>128.90299999999999</v>
      </c>
      <c r="CC2869" s="14">
        <f t="shared" si="268"/>
        <v>0.90206820395921428</v>
      </c>
      <c r="CD2869" s="14">
        <f t="shared" si="269"/>
        <v>5743.203966209212</v>
      </c>
      <c r="CE2869" s="101"/>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0">
        <v>0</v>
      </c>
      <c r="BZ2870" s="121" t="str">
        <f t="shared" si="265"/>
        <v>Sopochnaya Karga</v>
      </c>
      <c r="CA2870" s="14">
        <f t="shared" si="266"/>
        <v>71.882999999999996</v>
      </c>
      <c r="CB2870" s="14">
        <f t="shared" si="267"/>
        <v>82.7</v>
      </c>
      <c r="CC2870" s="14">
        <f t="shared" si="268"/>
        <v>0.69497342437353993</v>
      </c>
      <c r="CD2870" s="14">
        <f t="shared" si="269"/>
        <v>4424.6921793205956</v>
      </c>
      <c r="CE2870" s="101"/>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0">
        <v>0</v>
      </c>
      <c r="BZ2871" s="121" t="str">
        <f t="shared" si="265"/>
        <v>Tyumyati</v>
      </c>
      <c r="CA2871" s="14">
        <f t="shared" si="266"/>
        <v>71.924000000000007</v>
      </c>
      <c r="CB2871" s="14">
        <f t="shared" si="267"/>
        <v>123.58799999999999</v>
      </c>
      <c r="CC2871" s="14">
        <f t="shared" si="268"/>
        <v>0.88039445297389141</v>
      </c>
      <c r="CD2871" s="14">
        <f t="shared" si="269"/>
        <v>5605.2135436721974</v>
      </c>
      <c r="CE2871" s="101"/>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0">
        <v>0</v>
      </c>
      <c r="BZ2872" s="121" t="str">
        <f t="shared" si="265"/>
        <v>Saskylakh</v>
      </c>
      <c r="CA2872" s="14">
        <f t="shared" si="266"/>
        <v>71.966999999999999</v>
      </c>
      <c r="CB2872" s="14">
        <f t="shared" si="267"/>
        <v>114.083</v>
      </c>
      <c r="CC2872" s="14">
        <f t="shared" si="268"/>
        <v>0.84300568503274043</v>
      </c>
      <c r="CD2872" s="14">
        <f t="shared" si="269"/>
        <v>5367.1702123710502</v>
      </c>
      <c r="CE2872" s="101"/>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0">
        <v>0</v>
      </c>
      <c r="BZ2873" s="121" t="str">
        <f t="shared" si="265"/>
        <v>Khatanga AP</v>
      </c>
      <c r="CA2873" s="14">
        <f t="shared" si="266"/>
        <v>71.977000000000004</v>
      </c>
      <c r="CB2873" s="14">
        <f t="shared" si="267"/>
        <v>102.491</v>
      </c>
      <c r="CC2873" s="14">
        <f t="shared" si="268"/>
        <v>0.79228343060671524</v>
      </c>
      <c r="CD2873" s="14">
        <f t="shared" si="269"/>
        <v>5044.2364790723304</v>
      </c>
      <c r="CE2873" s="101"/>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0">
        <v>0</v>
      </c>
      <c r="BZ2874" s="121" t="str">
        <f t="shared" si="265"/>
        <v>Mongatalyang</v>
      </c>
      <c r="CA2874" s="14">
        <f t="shared" si="266"/>
        <v>71.983000000000004</v>
      </c>
      <c r="CB2874" s="14">
        <f t="shared" si="267"/>
        <v>75.400000000000006</v>
      </c>
      <c r="CC2874" s="14">
        <f t="shared" si="268"/>
        <v>0.6559944118748765</v>
      </c>
      <c r="CD2874" s="14">
        <f t="shared" si="269"/>
        <v>4176.5242268324237</v>
      </c>
      <c r="CE2874" s="101"/>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0">
        <v>0</v>
      </c>
      <c r="BZ2875" s="121" t="str">
        <f t="shared" si="265"/>
        <v>Sachs Harbour AP</v>
      </c>
      <c r="CA2875" s="14">
        <f t="shared" si="266"/>
        <v>71.992999999999995</v>
      </c>
      <c r="CB2875" s="14">
        <f t="shared" si="267"/>
        <v>-125.254</v>
      </c>
      <c r="CC2875" s="14">
        <f t="shared" si="268"/>
        <v>0.88476322874524682</v>
      </c>
      <c r="CD2875" s="14">
        <f t="shared" si="269"/>
        <v>5633.0282590422803</v>
      </c>
      <c r="CE2875" s="101"/>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0">
        <v>0</v>
      </c>
      <c r="BZ2876" s="121" t="str">
        <f t="shared" si="265"/>
        <v>Fort Ross</v>
      </c>
      <c r="CA2876" s="14">
        <f t="shared" si="266"/>
        <v>72.018000000000001</v>
      </c>
      <c r="CB2876" s="14">
        <f t="shared" si="267"/>
        <v>-94.197999999999993</v>
      </c>
      <c r="CC2876" s="14">
        <f t="shared" si="268"/>
        <v>0.75152762825933528</v>
      </c>
      <c r="CD2876" s="14">
        <f t="shared" si="269"/>
        <v>4784.7562261821677</v>
      </c>
      <c r="CE2876" s="101"/>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0">
        <v>0</v>
      </c>
      <c r="BZ2877" s="121" t="str">
        <f t="shared" si="265"/>
        <v>Leskino</v>
      </c>
      <c r="CA2877" s="14">
        <f t="shared" si="266"/>
        <v>72.332999999999998</v>
      </c>
      <c r="CB2877" s="14">
        <f t="shared" si="267"/>
        <v>79.5</v>
      </c>
      <c r="CC2877" s="14">
        <f t="shared" si="268"/>
        <v>0.6764470743964911</v>
      </c>
      <c r="CD2877" s="14">
        <f t="shared" si="269"/>
        <v>4306.7403368761225</v>
      </c>
      <c r="CE2877" s="101"/>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0">
        <v>0</v>
      </c>
      <c r="BZ2878" s="121" t="str">
        <f t="shared" si="265"/>
        <v>Malye Karmakuly Bay</v>
      </c>
      <c r="CA2878" s="14">
        <f t="shared" si="266"/>
        <v>72.367000000000004</v>
      </c>
      <c r="CB2878" s="14">
        <f t="shared" si="267"/>
        <v>52.7</v>
      </c>
      <c r="CC2878" s="14">
        <f t="shared" si="268"/>
        <v>0.53582350126568978</v>
      </c>
      <c r="CD2878" s="14">
        <f t="shared" si="269"/>
        <v>3411.4312467179629</v>
      </c>
      <c r="CE2878" s="101"/>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0">
        <v>0</v>
      </c>
      <c r="BZ2879" s="121" t="str">
        <f t="shared" si="265"/>
        <v>Summit</v>
      </c>
      <c r="CA2879" s="14">
        <f t="shared" si="266"/>
        <v>72.582999999999998</v>
      </c>
      <c r="CB2879" s="14">
        <f t="shared" si="267"/>
        <v>-38.450000000000003</v>
      </c>
      <c r="CC2879" s="14">
        <f t="shared" si="268"/>
        <v>0.46714843566550995</v>
      </c>
      <c r="CD2879" s="14">
        <f t="shared" si="269"/>
        <v>2974.1972244971075</v>
      </c>
      <c r="CE2879" s="101"/>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0">
        <v>0</v>
      </c>
      <c r="BZ2880" s="121" t="str">
        <f t="shared" si="265"/>
        <v>Taymyrlyr</v>
      </c>
      <c r="CA2880" s="14">
        <f t="shared" si="266"/>
        <v>72.599999999999994</v>
      </c>
      <c r="CB2880" s="14">
        <f t="shared" si="267"/>
        <v>121.85</v>
      </c>
      <c r="CC2880" s="14">
        <f t="shared" si="268"/>
        <v>0.86546551197124</v>
      </c>
      <c r="CD2880" s="14">
        <f t="shared" si="269"/>
        <v>5510.1653501970086</v>
      </c>
      <c r="CE2880" s="101"/>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0">
        <v>0</v>
      </c>
      <c r="BZ2881" s="121" t="str">
        <f t="shared" si="265"/>
        <v>Pond Inlet AP</v>
      </c>
      <c r="CA2881" s="14">
        <f t="shared" si="266"/>
        <v>72.688999999999993</v>
      </c>
      <c r="CB2881" s="14">
        <f t="shared" si="267"/>
        <v>-77.968999999999994</v>
      </c>
      <c r="CC2881" s="14">
        <f t="shared" si="268"/>
        <v>0.66634612223932199</v>
      </c>
      <c r="CD2881" s="14">
        <f t="shared" si="269"/>
        <v>4242.4305338735039</v>
      </c>
      <c r="CE2881" s="101"/>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0">
        <v>0</v>
      </c>
      <c r="BZ2882" s="121" t="str">
        <f t="shared" si="265"/>
        <v>Upernavik AP</v>
      </c>
      <c r="CA2882" s="14">
        <f t="shared" si="266"/>
        <v>72.783000000000001</v>
      </c>
      <c r="CB2882" s="14">
        <f t="shared" si="267"/>
        <v>-56.133000000000003</v>
      </c>
      <c r="CC2882" s="14">
        <f t="shared" si="268"/>
        <v>0.55388342799427359</v>
      </c>
      <c r="CD2882" s="14">
        <f t="shared" si="269"/>
        <v>3526.4135089923798</v>
      </c>
      <c r="CE2882" s="101"/>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0">
        <v>0</v>
      </c>
      <c r="BZ2883" s="121" t="str">
        <f t="shared" si="265"/>
        <v>Svatoy Cape</v>
      </c>
      <c r="CA2883" s="14">
        <f t="shared" si="266"/>
        <v>72.820999999999998</v>
      </c>
      <c r="CB2883" s="14">
        <f t="shared" si="267"/>
        <v>140.81200000000001</v>
      </c>
      <c r="CC2883" s="14">
        <f t="shared" si="268"/>
        <v>0.92105350501213845</v>
      </c>
      <c r="CD2883" s="14">
        <f t="shared" si="269"/>
        <v>5864.0778156900651</v>
      </c>
      <c r="CE2883" s="101"/>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0">
        <v>0</v>
      </c>
      <c r="BZ2884" s="121" t="str">
        <f t="shared" si="265"/>
        <v>Nanisivik AP</v>
      </c>
      <c r="CA2884" s="14">
        <f t="shared" si="266"/>
        <v>72.981999999999999</v>
      </c>
      <c r="CB2884" s="14">
        <f t="shared" si="267"/>
        <v>-84.614000000000004</v>
      </c>
      <c r="CC2884" s="14">
        <f t="shared" si="268"/>
        <v>0.69857711123904498</v>
      </c>
      <c r="CD2884" s="14">
        <f t="shared" si="269"/>
        <v>4447.635797783264</v>
      </c>
      <c r="CE2884" s="101"/>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0">
        <v>0</v>
      </c>
      <c r="BZ2885" s="121" t="str">
        <f t="shared" si="265"/>
        <v>Arctic Bay AP</v>
      </c>
      <c r="CA2885" s="14">
        <f t="shared" si="266"/>
        <v>72.992999999999995</v>
      </c>
      <c r="CB2885" s="14">
        <f t="shared" si="267"/>
        <v>-85.012</v>
      </c>
      <c r="CC2885" s="14">
        <f t="shared" si="268"/>
        <v>0.70048183901277628</v>
      </c>
      <c r="CD2885" s="14">
        <f t="shared" si="269"/>
        <v>4459.7626414705037</v>
      </c>
      <c r="CE2885" s="101"/>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0">
        <v>0</v>
      </c>
      <c r="BZ2886" s="121" t="str">
        <f t="shared" si="265"/>
        <v>Ust Olenek</v>
      </c>
      <c r="CA2886" s="14">
        <f t="shared" si="266"/>
        <v>73</v>
      </c>
      <c r="CB2886" s="14">
        <f t="shared" si="267"/>
        <v>119.867</v>
      </c>
      <c r="CC2886" s="14">
        <f t="shared" si="268"/>
        <v>0.85330061474253716</v>
      </c>
      <c r="CD2886" s="14">
        <f t="shared" si="269"/>
        <v>5432.7150136196069</v>
      </c>
      <c r="CE2886" s="101"/>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0">
        <v>0</v>
      </c>
      <c r="BZ2887" s="121" t="str">
        <f t="shared" si="265"/>
        <v>Antipinsky</v>
      </c>
      <c r="CA2887" s="14">
        <f t="shared" si="266"/>
        <v>73.167000000000002</v>
      </c>
      <c r="CB2887" s="14">
        <f t="shared" si="267"/>
        <v>128.833</v>
      </c>
      <c r="CC2887" s="14">
        <f t="shared" si="268"/>
        <v>0.88176198676280471</v>
      </c>
      <c r="CD2887" s="14">
        <f t="shared" si="269"/>
        <v>5613.9202306454672</v>
      </c>
      <c r="CE2887" s="101"/>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0">
        <v>0</v>
      </c>
      <c r="BZ2888" s="121" t="str">
        <f t="shared" si="265"/>
        <v>Tareya Stream</v>
      </c>
      <c r="CA2888" s="14">
        <f t="shared" si="266"/>
        <v>73.248999999999995</v>
      </c>
      <c r="CB2888" s="14">
        <f t="shared" si="267"/>
        <v>90.986999999999995</v>
      </c>
      <c r="CC2888" s="14">
        <f t="shared" si="268"/>
        <v>0.72876776211903305</v>
      </c>
      <c r="CD2888" s="14">
        <f t="shared" si="269"/>
        <v>4639.8508266639692</v>
      </c>
      <c r="CE2888" s="101"/>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0">
        <v>0</v>
      </c>
      <c r="BZ2889" s="121" t="str">
        <f t="shared" ref="BZ2889:BZ2951" si="271">B2889</f>
        <v>Imeni Popova Stn Bely Island</v>
      </c>
      <c r="CA2889" s="14">
        <f t="shared" ref="CA2889:CA2951" si="272">C2889</f>
        <v>73.332999999999998</v>
      </c>
      <c r="CB2889" s="14">
        <f t="shared" ref="CB2889:CB2951" si="273">D2889</f>
        <v>70.05</v>
      </c>
      <c r="CC2889" s="14">
        <f t="shared" ref="CC2889:CC2951" si="274">2 * ASIN( SQRT( SIN((RADIANS(CA2889) - $CB$4) / 2) ^ 2 + COS(RADIANS(CA2889)) * COS($CB$4) * (SIN((RADIANS(CB2889) - $CB$5) / 2)) ^ 2 ))</f>
        <v>0.62603885588355146</v>
      </c>
      <c r="CD2889" s="14">
        <f t="shared" ref="CD2889:CD2951" si="275">DEGREES(CC2889) * 60 * 1.852</f>
        <v>3985.8059782296164</v>
      </c>
      <c r="CE2889" s="101"/>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0">
        <v>0</v>
      </c>
      <c r="BZ2890" s="121" t="str">
        <f t="shared" si="271"/>
        <v>Vilkickogo Island</v>
      </c>
      <c r="CA2890" s="14">
        <f t="shared" si="272"/>
        <v>73.5</v>
      </c>
      <c r="CB2890" s="14">
        <f t="shared" si="273"/>
        <v>76</v>
      </c>
      <c r="CC2890" s="14">
        <f t="shared" si="274"/>
        <v>0.65531934714597495</v>
      </c>
      <c r="CD2890" s="14">
        <f t="shared" si="275"/>
        <v>4172.2262874843127</v>
      </c>
      <c r="CE2890" s="101"/>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0">
        <v>0</v>
      </c>
      <c r="BZ2891" s="121" t="str">
        <f t="shared" si="271"/>
        <v>Dikson Island</v>
      </c>
      <c r="CA2891" s="14">
        <f t="shared" si="272"/>
        <v>73.513999999999996</v>
      </c>
      <c r="CB2891" s="14">
        <f t="shared" si="273"/>
        <v>80.406000000000006</v>
      </c>
      <c r="CC2891" s="14">
        <f t="shared" si="274"/>
        <v>0.67681233689602338</v>
      </c>
      <c r="CD2891" s="14">
        <f t="shared" si="275"/>
        <v>4309.0658561958526</v>
      </c>
      <c r="CE2891" s="101"/>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0">
        <v>0</v>
      </c>
      <c r="BZ2892" s="121" t="str">
        <f t="shared" si="271"/>
        <v>Terpay Tumus Cape</v>
      </c>
      <c r="CA2892" s="14">
        <f t="shared" si="272"/>
        <v>73.566999999999993</v>
      </c>
      <c r="CB2892" s="14">
        <f t="shared" si="273"/>
        <v>118.75</v>
      </c>
      <c r="CC2892" s="14">
        <f t="shared" si="274"/>
        <v>0.8424112253793351</v>
      </c>
      <c r="CD2892" s="14">
        <f t="shared" si="275"/>
        <v>5363.3854619229087</v>
      </c>
      <c r="CE2892" s="101"/>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0">
        <v>0</v>
      </c>
      <c r="BZ2893" s="121" t="str">
        <f t="shared" si="271"/>
        <v>Kasisty Cape</v>
      </c>
      <c r="CA2893" s="14">
        <f t="shared" si="272"/>
        <v>73.667000000000002</v>
      </c>
      <c r="CB2893" s="14">
        <f t="shared" si="273"/>
        <v>109.75</v>
      </c>
      <c r="CC2893" s="14">
        <f t="shared" si="274"/>
        <v>0.8071213513002431</v>
      </c>
      <c r="CD2893" s="14">
        <f t="shared" si="275"/>
        <v>5138.7051729065042</v>
      </c>
      <c r="CE2893" s="101"/>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0">
        <v>0</v>
      </c>
      <c r="BZ2894" s="121" t="str">
        <f t="shared" si="271"/>
        <v>Makarova Bay</v>
      </c>
      <c r="CA2894" s="14">
        <f t="shared" si="272"/>
        <v>73.683000000000007</v>
      </c>
      <c r="CB2894" s="14">
        <f t="shared" si="273"/>
        <v>85.25</v>
      </c>
      <c r="CC2894" s="14">
        <f t="shared" si="274"/>
        <v>0.6993436140545537</v>
      </c>
      <c r="CD2894" s="14">
        <f t="shared" si="275"/>
        <v>4452.5158966392255</v>
      </c>
      <c r="CE2894" s="101"/>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0">
        <v>0</v>
      </c>
      <c r="BZ2895" s="121" t="str">
        <f t="shared" si="271"/>
        <v>Stefansson Island</v>
      </c>
      <c r="CA2895" s="14">
        <f t="shared" si="272"/>
        <v>73.75</v>
      </c>
      <c r="CB2895" s="14">
        <f t="shared" si="273"/>
        <v>-105.283</v>
      </c>
      <c r="CC2895" s="14">
        <f t="shared" si="274"/>
        <v>0.78735747008888946</v>
      </c>
      <c r="CD2895" s="14">
        <f t="shared" si="275"/>
        <v>5012.8743316657401</v>
      </c>
      <c r="CE2895" s="101"/>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0">
        <v>0</v>
      </c>
      <c r="BZ2896" s="121" t="str">
        <f t="shared" si="271"/>
        <v>Dunay Island</v>
      </c>
      <c r="CA2896" s="14">
        <f t="shared" si="272"/>
        <v>73.900000000000006</v>
      </c>
      <c r="CB2896" s="14">
        <f t="shared" si="273"/>
        <v>124.6</v>
      </c>
      <c r="CC2896" s="14">
        <f t="shared" si="274"/>
        <v>0.85841544060286423</v>
      </c>
      <c r="CD2896" s="14">
        <f t="shared" si="275"/>
        <v>5465.2796113280401</v>
      </c>
      <c r="CE2896" s="101"/>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0">
        <v>0</v>
      </c>
      <c r="BZ2897" s="121"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1"/>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0">
        <v>0</v>
      </c>
      <c r="BZ2898" s="121" t="str">
        <f t="shared" si="271"/>
        <v>Stolbovoy Island</v>
      </c>
      <c r="CA2898" s="14">
        <f t="shared" si="272"/>
        <v>74.117000000000004</v>
      </c>
      <c r="CB2898" s="14">
        <f t="shared" si="273"/>
        <v>135.86699999999999</v>
      </c>
      <c r="CC2898" s="14">
        <f t="shared" si="274"/>
        <v>0.88892459565452042</v>
      </c>
      <c r="CD2898" s="14">
        <f t="shared" si="275"/>
        <v>5659.5224629542408</v>
      </c>
      <c r="CE2898" s="101"/>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0">
        <v>0</v>
      </c>
      <c r="BZ2899" s="121" t="str">
        <f t="shared" si="271"/>
        <v>Aulvik Natl Park</v>
      </c>
      <c r="CA2899" s="14">
        <f t="shared" si="272"/>
        <v>74.138999999999996</v>
      </c>
      <c r="CB2899" s="14">
        <f t="shared" si="273"/>
        <v>-119.989</v>
      </c>
      <c r="CC2899" s="14">
        <f t="shared" si="274"/>
        <v>0.83923815507522381</v>
      </c>
      <c r="CD2899" s="14">
        <f t="shared" si="275"/>
        <v>5343.1834529443768</v>
      </c>
      <c r="CE2899" s="101"/>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0">
        <v>0</v>
      </c>
      <c r="BZ2900" s="121" t="str">
        <f t="shared" si="271"/>
        <v>Daneborg</v>
      </c>
      <c r="CA2900" s="14">
        <f t="shared" si="272"/>
        <v>74.3</v>
      </c>
      <c r="CB2900" s="14">
        <f t="shared" si="273"/>
        <v>-20.216999999999999</v>
      </c>
      <c r="CC2900" s="14">
        <f t="shared" si="274"/>
        <v>0.42367020793453236</v>
      </c>
      <c r="CD2900" s="14">
        <f t="shared" si="275"/>
        <v>2697.3840868071461</v>
      </c>
      <c r="CE2900" s="101"/>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0">
        <v>0</v>
      </c>
      <c r="BZ2901" s="121" t="str">
        <f t="shared" si="271"/>
        <v>Bjornoya Island</v>
      </c>
      <c r="CA2901" s="14">
        <f t="shared" si="272"/>
        <v>74.498999999999995</v>
      </c>
      <c r="CB2901" s="14">
        <f t="shared" si="273"/>
        <v>18.991</v>
      </c>
      <c r="CC2901" s="14">
        <f t="shared" si="274"/>
        <v>0.42421686141717119</v>
      </c>
      <c r="CD2901" s="14">
        <f t="shared" si="275"/>
        <v>2700.8644693722931</v>
      </c>
      <c r="CE2901" s="101"/>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0">
        <v>0</v>
      </c>
      <c r="BZ2902" s="121" t="str">
        <f t="shared" si="271"/>
        <v>Lake Taymyr</v>
      </c>
      <c r="CA2902" s="14">
        <f t="shared" si="272"/>
        <v>74.5</v>
      </c>
      <c r="CB2902" s="14">
        <f t="shared" si="273"/>
        <v>102.5</v>
      </c>
      <c r="CC2902" s="14">
        <f t="shared" si="274"/>
        <v>0.77008027256637923</v>
      </c>
      <c r="CD2902" s="14">
        <f t="shared" si="275"/>
        <v>4902.875476921994</v>
      </c>
      <c r="CE2902" s="101"/>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0">
        <v>0</v>
      </c>
      <c r="BZ2903" s="121" t="str">
        <f t="shared" si="271"/>
        <v>Preobrazheniya Island</v>
      </c>
      <c r="CA2903" s="14">
        <f t="shared" si="272"/>
        <v>74.668000000000006</v>
      </c>
      <c r="CB2903" s="14">
        <f t="shared" si="273"/>
        <v>112.959</v>
      </c>
      <c r="CC2903" s="14">
        <f t="shared" si="274"/>
        <v>0.80891392957692243</v>
      </c>
      <c r="CD2903" s="14">
        <f t="shared" si="275"/>
        <v>5150.1179936036315</v>
      </c>
      <c r="CE2903" s="101"/>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0">
        <v>0</v>
      </c>
      <c r="BZ2904" s="121" t="str">
        <f t="shared" si="271"/>
        <v>Sannikova Strait</v>
      </c>
      <c r="CA2904" s="14">
        <f t="shared" si="272"/>
        <v>74.671000000000006</v>
      </c>
      <c r="CB2904" s="14">
        <f t="shared" si="273"/>
        <v>138.917</v>
      </c>
      <c r="CC2904" s="14">
        <f t="shared" si="274"/>
        <v>0.88855755235997269</v>
      </c>
      <c r="CD2904" s="14">
        <f t="shared" si="275"/>
        <v>5657.1856058343856</v>
      </c>
      <c r="CE2904" s="101"/>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0">
        <v>0</v>
      </c>
      <c r="BZ2905" s="121" t="str">
        <f t="shared" si="271"/>
        <v>Zemlya Bunge</v>
      </c>
      <c r="CA2905" s="14">
        <f t="shared" si="272"/>
        <v>74.882999999999996</v>
      </c>
      <c r="CB2905" s="14">
        <f t="shared" si="273"/>
        <v>142.19999999999999</v>
      </c>
      <c r="CC2905" s="14">
        <f t="shared" si="274"/>
        <v>0.89300497464193163</v>
      </c>
      <c r="CD2905" s="14">
        <f t="shared" si="275"/>
        <v>5685.5010404955865</v>
      </c>
      <c r="CE2905" s="101"/>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0">
        <v>0</v>
      </c>
      <c r="BZ2906" s="121" t="str">
        <f t="shared" si="271"/>
        <v>Sterlegova Cape</v>
      </c>
      <c r="CA2906" s="14">
        <f t="shared" si="272"/>
        <v>75.411000000000001</v>
      </c>
      <c r="CB2906" s="14">
        <f t="shared" si="273"/>
        <v>88.924999999999997</v>
      </c>
      <c r="CC2906" s="14">
        <f t="shared" si="274"/>
        <v>0.70741689233986471</v>
      </c>
      <c r="CD2906" s="14">
        <f t="shared" si="275"/>
        <v>4503.9160941686414</v>
      </c>
      <c r="CE2906" s="101"/>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0">
        <v>0</v>
      </c>
      <c r="BZ2907" s="121" t="str">
        <f t="shared" si="271"/>
        <v>Pronchishchevoy</v>
      </c>
      <c r="CA2907" s="14">
        <f t="shared" si="272"/>
        <v>75.543999999999997</v>
      </c>
      <c r="CB2907" s="14">
        <f t="shared" si="273"/>
        <v>113.511</v>
      </c>
      <c r="CC2907" s="14">
        <f t="shared" si="274"/>
        <v>0.80155833944621135</v>
      </c>
      <c r="CD2907" s="14">
        <f t="shared" si="275"/>
        <v>5103.287106285914</v>
      </c>
      <c r="CE2907" s="101"/>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0">
        <v>0</v>
      </c>
      <c r="BZ2908" s="121" t="str">
        <f t="shared" si="271"/>
        <v>Izvesty Tsik Troynoy Island</v>
      </c>
      <c r="CA2908" s="14">
        <f t="shared" si="272"/>
        <v>75.95</v>
      </c>
      <c r="CB2908" s="14">
        <f t="shared" si="273"/>
        <v>82.95</v>
      </c>
      <c r="CC2908" s="14">
        <f t="shared" si="274"/>
        <v>0.68014318497664095</v>
      </c>
      <c r="CD2908" s="14">
        <f t="shared" si="275"/>
        <v>4330.2723900515866</v>
      </c>
      <c r="CE2908" s="101"/>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0">
        <v>0</v>
      </c>
      <c r="BZ2909" s="121" t="str">
        <f t="shared" si="271"/>
        <v>Kotelny Island</v>
      </c>
      <c r="CA2909" s="14">
        <f t="shared" si="272"/>
        <v>75.968999999999994</v>
      </c>
      <c r="CB2909" s="14">
        <f t="shared" si="273"/>
        <v>138.131</v>
      </c>
      <c r="CC2909" s="14">
        <f t="shared" si="274"/>
        <v>0.86755663961250995</v>
      </c>
      <c r="CD2909" s="14">
        <f t="shared" si="275"/>
        <v>5523.4789472293405</v>
      </c>
      <c r="CE2909" s="101"/>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0">
        <v>0</v>
      </c>
      <c r="BZ2910" s="121" t="str">
        <f t="shared" si="271"/>
        <v>Zohova Island</v>
      </c>
      <c r="CA2910" s="14">
        <f t="shared" si="272"/>
        <v>76.150000000000006</v>
      </c>
      <c r="CB2910" s="14">
        <f t="shared" si="273"/>
        <v>152.833</v>
      </c>
      <c r="CC2910" s="14">
        <f t="shared" si="274"/>
        <v>0.8928978690239171</v>
      </c>
      <c r="CD2910" s="14">
        <f t="shared" si="275"/>
        <v>5684.8191304055463</v>
      </c>
      <c r="CE2910" s="101"/>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0">
        <v>0</v>
      </c>
      <c r="BZ2911" s="121" t="str">
        <f t="shared" si="271"/>
        <v>Russkaya Gavan</v>
      </c>
      <c r="CA2911" s="14">
        <f t="shared" si="272"/>
        <v>76.183000000000007</v>
      </c>
      <c r="CB2911" s="14">
        <f t="shared" si="273"/>
        <v>63.567</v>
      </c>
      <c r="CC2911" s="14">
        <f t="shared" si="274"/>
        <v>0.59898144717354795</v>
      </c>
      <c r="CD2911" s="14">
        <f t="shared" si="275"/>
        <v>3813.5393842663275</v>
      </c>
      <c r="CE2911" s="101"/>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0">
        <v>0</v>
      </c>
      <c r="BZ2912" s="121" t="str">
        <f t="shared" si="271"/>
        <v>Mould Bay AP</v>
      </c>
      <c r="CA2912" s="14">
        <f t="shared" si="272"/>
        <v>76.236999999999995</v>
      </c>
      <c r="CB2912" s="14">
        <f t="shared" si="273"/>
        <v>-119.34699999999999</v>
      </c>
      <c r="CC2912" s="14">
        <f t="shared" si="274"/>
        <v>0.81237006024013203</v>
      </c>
      <c r="CD2912" s="14">
        <f t="shared" si="275"/>
        <v>5172.1221649573763</v>
      </c>
      <c r="CE2912" s="101"/>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0">
        <v>0</v>
      </c>
      <c r="BZ2913" s="121" t="str">
        <f t="shared" si="271"/>
        <v>Pravdy Island</v>
      </c>
      <c r="CA2913" s="14">
        <f t="shared" si="272"/>
        <v>76.27</v>
      </c>
      <c r="CB2913" s="14">
        <f t="shared" si="273"/>
        <v>94.748000000000005</v>
      </c>
      <c r="CC2913" s="14">
        <f t="shared" si="274"/>
        <v>0.72611703043067322</v>
      </c>
      <c r="CD2913" s="14">
        <f t="shared" si="275"/>
        <v>4622.9743946168937</v>
      </c>
      <c r="CE2913" s="101"/>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0">
        <v>0</v>
      </c>
      <c r="BZ2914" s="121" t="str">
        <f t="shared" si="271"/>
        <v>Hopen Island</v>
      </c>
      <c r="CA2914" s="14">
        <f t="shared" si="272"/>
        <v>76.510000000000005</v>
      </c>
      <c r="CB2914" s="14">
        <f t="shared" si="273"/>
        <v>25.013000000000002</v>
      </c>
      <c r="CC2914" s="14">
        <f t="shared" si="274"/>
        <v>0.46792309001275639</v>
      </c>
      <c r="CD2914" s="14">
        <f t="shared" si="275"/>
        <v>2979.1292217674027</v>
      </c>
      <c r="CE2914" s="101"/>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0">
        <v>0</v>
      </c>
      <c r="BZ2915" s="121" t="str">
        <f t="shared" si="271"/>
        <v>Kitsissut Carey Islands</v>
      </c>
      <c r="CA2915" s="14">
        <f t="shared" si="272"/>
        <v>76.691000000000003</v>
      </c>
      <c r="CB2915" s="14">
        <f t="shared" si="273"/>
        <v>-73.066999999999993</v>
      </c>
      <c r="CC2915" s="14">
        <f t="shared" si="274"/>
        <v>0.63753310255837559</v>
      </c>
      <c r="CD2915" s="14">
        <f t="shared" si="275"/>
        <v>4058.9864792180119</v>
      </c>
      <c r="CE2915" s="101"/>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0">
        <v>0</v>
      </c>
      <c r="BZ2916" s="121" t="str">
        <f t="shared" si="271"/>
        <v>Danmarkshavn Port</v>
      </c>
      <c r="CA2916" s="14">
        <f t="shared" si="272"/>
        <v>76.766999999999996</v>
      </c>
      <c r="CB2916" s="14">
        <f t="shared" si="273"/>
        <v>-18.667000000000002</v>
      </c>
      <c r="CC2916" s="14">
        <f t="shared" si="274"/>
        <v>0.45806094421518384</v>
      </c>
      <c r="CD2916" s="14">
        <f t="shared" si="275"/>
        <v>2916.3398288907265</v>
      </c>
      <c r="CE2916" s="101"/>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0">
        <v>0</v>
      </c>
      <c r="BZ2917" s="121" t="str">
        <f t="shared" si="271"/>
        <v>Andreya Island</v>
      </c>
      <c r="CA2917" s="14">
        <f t="shared" si="272"/>
        <v>76.78</v>
      </c>
      <c r="CB2917" s="14">
        <f t="shared" si="273"/>
        <v>110.80500000000001</v>
      </c>
      <c r="CC2917" s="14">
        <f t="shared" si="274"/>
        <v>0.77977699445117687</v>
      </c>
      <c r="CD2917" s="14">
        <f t="shared" si="275"/>
        <v>4964.6116642120141</v>
      </c>
      <c r="CE2917" s="101"/>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0">
        <v>0</v>
      </c>
      <c r="BZ2918" s="121" t="str">
        <f t="shared" si="271"/>
        <v>Zhelaniya Cape</v>
      </c>
      <c r="CA2918" s="14">
        <f t="shared" si="272"/>
        <v>76.953000000000003</v>
      </c>
      <c r="CB2918" s="14">
        <f t="shared" si="273"/>
        <v>68.554000000000002</v>
      </c>
      <c r="CC2918" s="14">
        <f t="shared" si="274"/>
        <v>0.6205493861735718</v>
      </c>
      <c r="CD2918" s="14">
        <f t="shared" si="275"/>
        <v>3950.8561328937908</v>
      </c>
      <c r="CE2918" s="101"/>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0">
        <v>0</v>
      </c>
      <c r="BZ2919" s="121" t="str">
        <f t="shared" si="271"/>
        <v>Russky Island</v>
      </c>
      <c r="CA2919" s="14">
        <f t="shared" si="272"/>
        <v>77.096999999999994</v>
      </c>
      <c r="CB2919" s="14">
        <f t="shared" si="273"/>
        <v>96.379000000000005</v>
      </c>
      <c r="CC2919" s="14">
        <f t="shared" si="274"/>
        <v>0.72701549575876134</v>
      </c>
      <c r="CD2919" s="14">
        <f t="shared" si="275"/>
        <v>4628.6946601280042</v>
      </c>
      <c r="CE2919" s="101"/>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0">
        <v>0</v>
      </c>
      <c r="BZ2920" s="121" t="str">
        <f t="shared" si="271"/>
        <v>Isachenko Island</v>
      </c>
      <c r="CA2920" s="14">
        <f t="shared" si="272"/>
        <v>77.283000000000001</v>
      </c>
      <c r="CB2920" s="14">
        <f t="shared" si="273"/>
        <v>89.667000000000002</v>
      </c>
      <c r="CC2920" s="14">
        <f t="shared" si="274"/>
        <v>0.70135667963954906</v>
      </c>
      <c r="CD2920" s="14">
        <f t="shared" si="275"/>
        <v>4465.3324954299169</v>
      </c>
      <c r="CE2920" s="101"/>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0">
        <v>0</v>
      </c>
      <c r="BZ2921" s="121" t="str">
        <f t="shared" si="271"/>
        <v>Qaanaaq</v>
      </c>
      <c r="CA2921" s="14">
        <f t="shared" si="272"/>
        <v>77.466999999999999</v>
      </c>
      <c r="CB2921" s="14">
        <f t="shared" si="273"/>
        <v>-69.216999999999999</v>
      </c>
      <c r="CC2921" s="14">
        <f t="shared" si="274"/>
        <v>0.62303255136613855</v>
      </c>
      <c r="CD2921" s="14">
        <f t="shared" si="275"/>
        <v>3966.6657181558689</v>
      </c>
      <c r="CE2921" s="101"/>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0">
        <v>0</v>
      </c>
      <c r="BZ2922" s="121" t="str">
        <f t="shared" si="271"/>
        <v>Uyedineniya Island</v>
      </c>
      <c r="CA2922" s="14">
        <f t="shared" si="272"/>
        <v>77.5</v>
      </c>
      <c r="CB2922" s="14">
        <f t="shared" si="273"/>
        <v>82.272000000000006</v>
      </c>
      <c r="CC2922" s="14">
        <f t="shared" si="274"/>
        <v>0.67302068540139348</v>
      </c>
      <c r="CD2922" s="14">
        <f t="shared" si="275"/>
        <v>4284.9255220095183</v>
      </c>
      <c r="CE2922" s="101"/>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0">
        <v>0</v>
      </c>
      <c r="BZ2923" s="121" t="str">
        <f t="shared" si="271"/>
        <v>Geyberga Island</v>
      </c>
      <c r="CA2923" s="14">
        <f t="shared" si="272"/>
        <v>77.617000000000004</v>
      </c>
      <c r="CB2923" s="14">
        <f t="shared" si="273"/>
        <v>101.483</v>
      </c>
      <c r="CC2923" s="14">
        <f t="shared" si="274"/>
        <v>0.74129116375669912</v>
      </c>
      <c r="CD2923" s="14">
        <f t="shared" si="275"/>
        <v>4719.583655778436</v>
      </c>
      <c r="CE2923" s="101"/>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0">
        <v>0</v>
      </c>
      <c r="BZ2924" s="121" t="str">
        <f t="shared" si="271"/>
        <v>Akseloya</v>
      </c>
      <c r="CA2924" s="14">
        <f t="shared" si="272"/>
        <v>77.688999999999993</v>
      </c>
      <c r="CB2924" s="14">
        <f t="shared" si="273"/>
        <v>14.784000000000001</v>
      </c>
      <c r="CC2924" s="14">
        <f t="shared" si="274"/>
        <v>0.46707382194388913</v>
      </c>
      <c r="CD2924" s="14">
        <f t="shared" si="275"/>
        <v>2973.7221807919132</v>
      </c>
      <c r="CE2924" s="101"/>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0">
        <v>0</v>
      </c>
      <c r="BZ2925" s="121" t="str">
        <f t="shared" si="271"/>
        <v>Fedorova Obs</v>
      </c>
      <c r="CA2925" s="14">
        <f t="shared" si="272"/>
        <v>77.716999999999999</v>
      </c>
      <c r="CB2925" s="14">
        <f t="shared" si="273"/>
        <v>104.3</v>
      </c>
      <c r="CC2925" s="14">
        <f t="shared" si="274"/>
        <v>0.74989819870891017</v>
      </c>
      <c r="CD2925" s="14">
        <f t="shared" si="275"/>
        <v>4774.3821256257061</v>
      </c>
      <c r="CE2925" s="101"/>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0">
        <v>0</v>
      </c>
      <c r="BZ2926" s="121" t="str">
        <f t="shared" si="271"/>
        <v>Isfjord Radio</v>
      </c>
      <c r="CA2926" s="14">
        <f t="shared" si="272"/>
        <v>78.058000000000007</v>
      </c>
      <c r="CB2926" s="14">
        <f t="shared" si="273"/>
        <v>13.634</v>
      </c>
      <c r="CC2926" s="14">
        <f t="shared" si="274"/>
        <v>0.47169516200750916</v>
      </c>
      <c r="CD2926" s="14">
        <f t="shared" si="275"/>
        <v>3003.1448990144304</v>
      </c>
      <c r="CE2926" s="101"/>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0">
        <v>0</v>
      </c>
      <c r="BZ2927" s="121" t="str">
        <f t="shared" si="271"/>
        <v>Maly Taymyr Island</v>
      </c>
      <c r="CA2927" s="14">
        <f t="shared" si="272"/>
        <v>78.132999999999996</v>
      </c>
      <c r="CB2927" s="14">
        <f t="shared" si="273"/>
        <v>107.2</v>
      </c>
      <c r="CC2927" s="14">
        <f t="shared" si="274"/>
        <v>0.75566785570598638</v>
      </c>
      <c r="CD2927" s="14">
        <f t="shared" si="275"/>
        <v>4811.1158413290623</v>
      </c>
      <c r="CE2927" s="101"/>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0">
        <v>0</v>
      </c>
      <c r="BZ2928" s="121" t="str">
        <f t="shared" si="271"/>
        <v>Solnechnaya Bay</v>
      </c>
      <c r="CA2928" s="14">
        <f t="shared" si="272"/>
        <v>78.233000000000004</v>
      </c>
      <c r="CB2928" s="14">
        <f t="shared" si="273"/>
        <v>103.117</v>
      </c>
      <c r="CC2928" s="14">
        <f t="shared" si="274"/>
        <v>0.74197462142697845</v>
      </c>
      <c r="CD2928" s="14">
        <f t="shared" si="275"/>
        <v>4723.9350305253301</v>
      </c>
      <c r="CE2928" s="101"/>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0">
        <v>0</v>
      </c>
      <c r="BZ2929" s="121" t="str">
        <f t="shared" si="271"/>
        <v>Edgeoya</v>
      </c>
      <c r="CA2929" s="14">
        <f t="shared" si="272"/>
        <v>78.251000000000005</v>
      </c>
      <c r="CB2929" s="14">
        <f t="shared" si="273"/>
        <v>22.823</v>
      </c>
      <c r="CC2929" s="14">
        <f t="shared" si="274"/>
        <v>0.48866407417787561</v>
      </c>
      <c r="CD2929" s="14">
        <f t="shared" si="275"/>
        <v>3111.1809912426747</v>
      </c>
      <c r="CE2929" s="101"/>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0">
        <v>0</v>
      </c>
      <c r="BZ2930" s="121" t="str">
        <f t="shared" si="271"/>
        <v>Krasnoflotskaya Island</v>
      </c>
      <c r="CA2930" s="14">
        <f t="shared" si="272"/>
        <v>78.617000000000004</v>
      </c>
      <c r="CB2930" s="14">
        <f t="shared" si="273"/>
        <v>98.7</v>
      </c>
      <c r="CC2930" s="14">
        <f t="shared" si="274"/>
        <v>0.72512322464712387</v>
      </c>
      <c r="CD2930" s="14">
        <f t="shared" si="275"/>
        <v>4616.6471243587566</v>
      </c>
      <c r="CE2930" s="101"/>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0">
        <v>0</v>
      </c>
      <c r="BZ2931" s="121" t="str">
        <f t="shared" si="271"/>
        <v>Pyramiden</v>
      </c>
      <c r="CA2931" s="14">
        <f t="shared" si="272"/>
        <v>78.656000000000006</v>
      </c>
      <c r="CB2931" s="14">
        <f t="shared" si="273"/>
        <v>16.36</v>
      </c>
      <c r="CC2931" s="14">
        <f t="shared" si="274"/>
        <v>0.48484126330052624</v>
      </c>
      <c r="CD2931" s="14">
        <f t="shared" si="275"/>
        <v>3086.8422743956576</v>
      </c>
      <c r="CE2931" s="101"/>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0">
        <v>0</v>
      </c>
      <c r="BZ2932" s="121" t="str">
        <f t="shared" si="271"/>
        <v>Isachsen</v>
      </c>
      <c r="CA2932" s="14">
        <f t="shared" si="272"/>
        <v>78.792000000000002</v>
      </c>
      <c r="CB2932" s="14">
        <f t="shared" si="273"/>
        <v>-103.55500000000001</v>
      </c>
      <c r="CC2932" s="14">
        <f t="shared" si="274"/>
        <v>0.73842739112064082</v>
      </c>
      <c r="CD2932" s="14">
        <f t="shared" si="275"/>
        <v>4701.3508544342094</v>
      </c>
      <c r="CE2932" s="101"/>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0">
        <v>0</v>
      </c>
      <c r="BZ2933" s="121" t="str">
        <f t="shared" si="271"/>
        <v>Ny Alesund</v>
      </c>
      <c r="CA2933" s="14">
        <f t="shared" si="272"/>
        <v>78.923000000000002</v>
      </c>
      <c r="CB2933" s="14">
        <f t="shared" si="273"/>
        <v>11.933</v>
      </c>
      <c r="CC2933" s="14">
        <f t="shared" si="274"/>
        <v>0.48429665826072743</v>
      </c>
      <c r="CD2933" s="14">
        <f t="shared" si="275"/>
        <v>3083.3749336659184</v>
      </c>
      <c r="CE2933" s="101"/>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0">
        <v>0</v>
      </c>
      <c r="BZ2934" s="121" t="str">
        <f t="shared" si="271"/>
        <v>Kongsoya</v>
      </c>
      <c r="CA2934" s="14">
        <f t="shared" si="272"/>
        <v>78.927000000000007</v>
      </c>
      <c r="CB2934" s="14">
        <f t="shared" si="273"/>
        <v>28.891999999999999</v>
      </c>
      <c r="CC2934" s="14">
        <f t="shared" si="274"/>
        <v>0.51026304661636823</v>
      </c>
      <c r="CD2934" s="14">
        <f t="shared" si="275"/>
        <v>3248.6953206806766</v>
      </c>
      <c r="CE2934" s="101"/>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0">
        <v>0</v>
      </c>
      <c r="BZ2935" s="121" t="str">
        <f t="shared" si="271"/>
        <v>Peschany Cape</v>
      </c>
      <c r="CA2935" s="14">
        <f t="shared" si="272"/>
        <v>79.382999999999996</v>
      </c>
      <c r="CB2935" s="14">
        <f t="shared" si="273"/>
        <v>102.417</v>
      </c>
      <c r="CC2935" s="14">
        <f t="shared" si="274"/>
        <v>0.73123097858920239</v>
      </c>
      <c r="CD2935" s="14">
        <f t="shared" si="275"/>
        <v>4655.5334042551285</v>
      </c>
      <c r="CE2935" s="101"/>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0">
        <v>0</v>
      </c>
      <c r="BZ2936" s="121" t="str">
        <f t="shared" si="271"/>
        <v>Vize Island</v>
      </c>
      <c r="CA2936" s="14">
        <f t="shared" si="272"/>
        <v>79.491</v>
      </c>
      <c r="CB2936" s="14">
        <f t="shared" si="273"/>
        <v>76.980999999999995</v>
      </c>
      <c r="CC2936" s="14">
        <f t="shared" si="274"/>
        <v>0.65201041909968338</v>
      </c>
      <c r="CD2936" s="14">
        <f t="shared" si="275"/>
        <v>4151.1593120649886</v>
      </c>
      <c r="CE2936" s="101"/>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0">
        <v>0</v>
      </c>
      <c r="BZ2937" s="121" t="str">
        <f t="shared" si="271"/>
        <v>Golomyanny Sredny Island</v>
      </c>
      <c r="CA2937" s="14">
        <f t="shared" si="272"/>
        <v>79.55</v>
      </c>
      <c r="CB2937" s="14">
        <f t="shared" si="273"/>
        <v>90.566999999999993</v>
      </c>
      <c r="CC2937" s="14">
        <f t="shared" si="274"/>
        <v>0.69459486590216701</v>
      </c>
      <c r="CD2937" s="14">
        <f t="shared" si="275"/>
        <v>4422.282008443618</v>
      </c>
      <c r="CE2937" s="101"/>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0">
        <v>0</v>
      </c>
      <c r="BZ2938" s="121" t="str">
        <f t="shared" si="271"/>
        <v>Eureka AP</v>
      </c>
      <c r="CA2938" s="14">
        <f t="shared" si="272"/>
        <v>79.983000000000004</v>
      </c>
      <c r="CB2938" s="14">
        <f t="shared" si="273"/>
        <v>-85.933000000000007</v>
      </c>
      <c r="CC2938" s="14">
        <f t="shared" si="274"/>
        <v>0.67845019856323052</v>
      </c>
      <c r="CD2938" s="14">
        <f t="shared" si="275"/>
        <v>4319.4936415694192</v>
      </c>
      <c r="CE2938" s="101"/>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0">
        <v>0</v>
      </c>
      <c r="BZ2939" s="121" t="str">
        <f t="shared" si="271"/>
        <v>Verlegenhuken</v>
      </c>
      <c r="CA2939" s="14">
        <f t="shared" si="272"/>
        <v>80.058999999999997</v>
      </c>
      <c r="CB2939" s="14">
        <f t="shared" si="273"/>
        <v>16.25</v>
      </c>
      <c r="CC2939" s="14">
        <f t="shared" si="274"/>
        <v>0.50746481298992097</v>
      </c>
      <c r="CD2939" s="14">
        <f t="shared" si="275"/>
        <v>3230.879787008992</v>
      </c>
      <c r="CE2939" s="101"/>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0">
        <v>0</v>
      </c>
      <c r="BZ2940" s="121" t="str">
        <f t="shared" si="271"/>
        <v>Kvitoya</v>
      </c>
      <c r="CA2940" s="14">
        <f t="shared" si="272"/>
        <v>80.084000000000003</v>
      </c>
      <c r="CB2940" s="14">
        <f t="shared" si="273"/>
        <v>31.471</v>
      </c>
      <c r="CC2940" s="14">
        <f t="shared" si="274"/>
        <v>0.5311004800912188</v>
      </c>
      <c r="CD2940" s="14">
        <f t="shared" si="275"/>
        <v>3381.3611546532411</v>
      </c>
      <c r="CE2940" s="101"/>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0">
        <v>0</v>
      </c>
      <c r="BZ2941" s="121" t="str">
        <f t="shared" si="271"/>
        <v>Viktoria Island</v>
      </c>
      <c r="CA2941" s="14">
        <f t="shared" si="272"/>
        <v>80.153999999999996</v>
      </c>
      <c r="CB2941" s="14">
        <f t="shared" si="273"/>
        <v>36.737000000000002</v>
      </c>
      <c r="CC2941" s="14">
        <f t="shared" si="274"/>
        <v>0.54277623642859929</v>
      </c>
      <c r="CD2941" s="14">
        <f t="shared" si="275"/>
        <v>3455.6972744843397</v>
      </c>
      <c r="CE2941" s="101"/>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0">
        <v>0</v>
      </c>
      <c r="BZ2942" s="121" t="str">
        <f t="shared" si="271"/>
        <v>Tikhaya Bay</v>
      </c>
      <c r="CA2942" s="14">
        <f t="shared" si="272"/>
        <v>80.367000000000004</v>
      </c>
      <c r="CB2942" s="14">
        <f t="shared" si="273"/>
        <v>52.917000000000002</v>
      </c>
      <c r="CC2942" s="14">
        <f t="shared" si="274"/>
        <v>0.58404452191705358</v>
      </c>
      <c r="CD2942" s="14">
        <f t="shared" si="275"/>
        <v>3718.4403573861518</v>
      </c>
      <c r="CE2942" s="101"/>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0">
        <v>0</v>
      </c>
      <c r="BZ2943" s="121" t="str">
        <f t="shared" si="271"/>
        <v>Krenkel Obs Heiss Island</v>
      </c>
      <c r="CA2943" s="14">
        <f t="shared" si="272"/>
        <v>80.617000000000004</v>
      </c>
      <c r="CB2943" s="14">
        <f t="shared" si="273"/>
        <v>58.05</v>
      </c>
      <c r="CC2943" s="14">
        <f t="shared" si="274"/>
        <v>0.59936568430807313</v>
      </c>
      <c r="CD2943" s="14">
        <f t="shared" si="275"/>
        <v>3815.9857095278589</v>
      </c>
      <c r="CE2943" s="101"/>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0">
        <v>0</v>
      </c>
      <c r="BZ2944" s="121" t="str">
        <f t="shared" si="271"/>
        <v>Henrik Kroeyer Holme Islands</v>
      </c>
      <c r="CA2944" s="14">
        <f t="shared" si="272"/>
        <v>80.650000000000006</v>
      </c>
      <c r="CB2944" s="14">
        <f t="shared" si="273"/>
        <v>-13.717000000000001</v>
      </c>
      <c r="CC2944" s="14">
        <f t="shared" si="274"/>
        <v>0.51456956226846884</v>
      </c>
      <c r="CD2944" s="14">
        <f t="shared" si="275"/>
        <v>3276.113644112465</v>
      </c>
      <c r="CE2944" s="101"/>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0">
        <v>0</v>
      </c>
      <c r="BZ2945" s="121" t="str">
        <f t="shared" si="271"/>
        <v>Karl XII Oya</v>
      </c>
      <c r="CA2945" s="14">
        <f t="shared" si="272"/>
        <v>80.653000000000006</v>
      </c>
      <c r="CB2945" s="14">
        <f t="shared" si="273"/>
        <v>25.007999999999999</v>
      </c>
      <c r="CC2945" s="14">
        <f t="shared" si="274"/>
        <v>0.52809498213879691</v>
      </c>
      <c r="CD2945" s="14">
        <f t="shared" si="275"/>
        <v>3362.2260297424828</v>
      </c>
      <c r="CE2945" s="101"/>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0">
        <v>0</v>
      </c>
      <c r="BZ2946" s="121" t="str">
        <f t="shared" si="271"/>
        <v>Nagurskoye</v>
      </c>
      <c r="CA2946" s="14">
        <f t="shared" si="272"/>
        <v>80.816999999999993</v>
      </c>
      <c r="CB2946" s="14">
        <f t="shared" si="273"/>
        <v>47.417000000000002</v>
      </c>
      <c r="CC2946" s="14">
        <f t="shared" si="274"/>
        <v>0.57411463556607145</v>
      </c>
      <c r="CD2946" s="14">
        <f t="shared" si="275"/>
        <v>3655.2196802525791</v>
      </c>
      <c r="CE2946" s="101"/>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0">
        <v>0</v>
      </c>
      <c r="BZ2947" s="121" t="str">
        <f t="shared" si="271"/>
        <v>Ushakov Island</v>
      </c>
      <c r="CA2947" s="14">
        <f t="shared" si="272"/>
        <v>80.832999999999998</v>
      </c>
      <c r="CB2947" s="14">
        <f t="shared" si="273"/>
        <v>79.7</v>
      </c>
      <c r="CC2947" s="14">
        <f t="shared" si="274"/>
        <v>0.65970166608797498</v>
      </c>
      <c r="CD2947" s="14">
        <f t="shared" si="275"/>
        <v>4200.1272282540049</v>
      </c>
      <c r="CE2947" s="101"/>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0">
        <v>0</v>
      </c>
      <c r="BZ2948" s="121" t="str">
        <f t="shared" si="271"/>
        <v>Svartevaeg</v>
      </c>
      <c r="CA2948" s="14">
        <f t="shared" si="272"/>
        <v>81.161000000000001</v>
      </c>
      <c r="CB2948" s="14">
        <f t="shared" si="273"/>
        <v>-91.816000000000003</v>
      </c>
      <c r="CC2948" s="14">
        <f t="shared" si="274"/>
        <v>0.69125037398340672</v>
      </c>
      <c r="CD2948" s="14">
        <f t="shared" si="275"/>
        <v>4400.9886082678067</v>
      </c>
      <c r="CE2948" s="101"/>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0">
        <v>0</v>
      </c>
      <c r="BZ2949" s="121" t="str">
        <f t="shared" si="271"/>
        <v>Station Nord AWS</v>
      </c>
      <c r="CA2949" s="14">
        <f t="shared" si="272"/>
        <v>81.599999999999994</v>
      </c>
      <c r="CB2949" s="14">
        <f t="shared" si="273"/>
        <v>-16.649999999999999</v>
      </c>
      <c r="CC2949" s="14">
        <f t="shared" si="274"/>
        <v>0.53280833446189613</v>
      </c>
      <c r="CD2949" s="14">
        <f t="shared" si="275"/>
        <v>3392.2345630633054</v>
      </c>
      <c r="CE2949" s="101"/>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0">
        <v>0</v>
      </c>
      <c r="BZ2950" s="121" t="str">
        <f t="shared" si="271"/>
        <v>CFB Alert</v>
      </c>
      <c r="CA2950" s="14">
        <f t="shared" si="272"/>
        <v>82.5</v>
      </c>
      <c r="CB2950" s="14">
        <f t="shared" si="273"/>
        <v>-62.332999999999998</v>
      </c>
      <c r="CC2950" s="14">
        <f t="shared" si="274"/>
        <v>0.62019106107623223</v>
      </c>
      <c r="CD2950" s="14">
        <f t="shared" si="275"/>
        <v>3948.5747819812982</v>
      </c>
      <c r="CE2950" s="101"/>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0">
        <v>0</v>
      </c>
      <c r="BZ2951" s="121" t="str">
        <f t="shared" si="271"/>
        <v>Cape Morris Jesup</v>
      </c>
      <c r="CA2951" s="14">
        <f t="shared" si="272"/>
        <v>83.587999999999994</v>
      </c>
      <c r="CB2951" s="14">
        <f t="shared" si="273"/>
        <v>-33.295999999999999</v>
      </c>
      <c r="CC2951" s="14">
        <f t="shared" si="274"/>
        <v>0.58104845454456655</v>
      </c>
      <c r="CD2951" s="14">
        <f t="shared" si="275"/>
        <v>3699.3652742148629</v>
      </c>
      <c r="CE2951" s="101"/>
    </row>
    <row r="2952" spans="1:83" x14ac:dyDescent="0.25">
      <c r="A2952" s="101"/>
      <c r="B2952" s="101"/>
      <c r="C2952" s="101"/>
      <c r="D2952" s="101"/>
      <c r="E2952" s="101"/>
      <c r="F2952" s="101"/>
      <c r="G2952" s="101"/>
      <c r="H2952" s="101"/>
      <c r="I2952" s="101"/>
      <c r="J2952" s="101"/>
      <c r="K2952" s="101"/>
      <c r="L2952" s="101"/>
      <c r="M2952" s="101"/>
      <c r="N2952" s="101"/>
      <c r="O2952" s="101"/>
      <c r="P2952" s="101"/>
      <c r="Q2952" s="101"/>
      <c r="R2952" s="101"/>
      <c r="S2952" s="101"/>
      <c r="T2952" s="101"/>
      <c r="U2952" s="101"/>
      <c r="V2952" s="101"/>
      <c r="W2952" s="101"/>
      <c r="X2952" s="101"/>
      <c r="Y2952" s="101"/>
      <c r="Z2952" s="101"/>
      <c r="AA2952" s="101"/>
      <c r="AB2952" s="101"/>
      <c r="AC2952" s="101"/>
      <c r="AD2952" s="101"/>
      <c r="AE2952" s="101"/>
      <c r="AF2952" s="101"/>
      <c r="AG2952" s="101"/>
      <c r="AH2952" s="101"/>
      <c r="AI2952" s="101"/>
      <c r="AJ2952" s="101"/>
      <c r="AK2952" s="101"/>
      <c r="AL2952" s="101"/>
      <c r="AM2952" s="101"/>
      <c r="AN2952" s="101"/>
      <c r="AO2952" s="101"/>
      <c r="AP2952" s="101"/>
      <c r="AQ2952" s="101"/>
      <c r="AR2952" s="101"/>
      <c r="AS2952" s="101"/>
      <c r="AT2952" s="101"/>
      <c r="AU2952" s="101"/>
      <c r="AV2952" s="101"/>
      <c r="AW2952" s="101"/>
      <c r="AX2952" s="101"/>
      <c r="AY2952" s="101"/>
      <c r="AZ2952" s="101"/>
      <c r="BA2952" s="101"/>
      <c r="BB2952" s="101"/>
      <c r="BC2952" s="101"/>
      <c r="BD2952" s="101"/>
      <c r="BE2952" s="101"/>
      <c r="BF2952" s="101"/>
      <c r="BG2952" s="101"/>
      <c r="BH2952" s="101"/>
      <c r="BI2952" s="101"/>
      <c r="BJ2952" s="101"/>
      <c r="BK2952" s="101"/>
      <c r="BL2952" s="101"/>
      <c r="BM2952" s="101"/>
      <c r="BN2952" s="101"/>
      <c r="BO2952" s="101"/>
      <c r="BP2952" s="101"/>
      <c r="BQ2952" s="101"/>
      <c r="BR2952" s="101"/>
      <c r="BS2952" s="101"/>
      <c r="BT2952" s="101"/>
      <c r="BU2952" s="101"/>
      <c r="BV2952" s="101"/>
      <c r="BW2952" s="101"/>
      <c r="BX2952" s="101"/>
      <c r="BY2952" s="101"/>
      <c r="BZ2952" s="101"/>
      <c r="CA2952" s="101"/>
      <c r="CB2952" s="101"/>
      <c r="CC2952" s="101"/>
      <c r="CD2952" s="101"/>
      <c r="CE2952" s="101"/>
    </row>
  </sheetData>
  <sheetProtection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13.125" style="141" bestFit="1" customWidth="1"/>
    <col min="6" max="6" width="62.75" style="141" bestFit="1" customWidth="1"/>
    <col min="7" max="7" width="18.75" style="141" bestFit="1" customWidth="1"/>
    <col min="8" max="8" width="16.5" style="95" bestFit="1" customWidth="1"/>
    <col min="9" max="9" width="10.25" style="141" bestFit="1" customWidth="1"/>
    <col min="10" max="10" width="7.625" style="141" bestFit="1" customWidth="1"/>
    <col min="11" max="11" width="7.125" style="141" bestFit="1" customWidth="1"/>
    <col min="12" max="12" width="19" style="141" customWidth="1"/>
    <col min="13" max="13" width="13.875" style="141" customWidth="1"/>
    <col min="14" max="20" width="10.875" style="141" customWidth="1"/>
    <col min="21" max="21" width="14.125" style="141" customWidth="1"/>
    <col min="22" max="22" width="9.5" style="95" customWidth="1"/>
    <col min="23" max="23" width="14" style="141" customWidth="1"/>
    <col min="25" max="25" width="64.375" style="141" bestFit="1" customWidth="1"/>
    <col min="26" max="26" width="28.375" style="141" bestFit="1" customWidth="1"/>
    <col min="27" max="27" width="13.625" style="141" customWidth="1"/>
    <col min="28" max="28" width="13.875" style="141" customWidth="1"/>
    <col min="31" max="31" width="26.5" style="141" customWidth="1"/>
  </cols>
  <sheetData>
    <row r="1" spans="2:28" x14ac:dyDescent="0.25">
      <c r="D1" s="98"/>
      <c r="E1" s="3" t="str">
        <f ca="1">MID(CELL("filename", A1),FIND("]", CELL("filename", A1)) + 1, 255)</f>
        <v>Walls+doors</v>
      </c>
      <c r="F1" s="98"/>
      <c r="G1" s="98"/>
      <c r="H1" s="98"/>
      <c r="I1" s="98"/>
      <c r="J1" s="98"/>
      <c r="K1" s="98"/>
      <c r="L1" s="98"/>
      <c r="M1" s="98"/>
      <c r="N1" s="98"/>
      <c r="O1" s="98"/>
      <c r="P1" s="98"/>
      <c r="Q1" s="98"/>
      <c r="R1" s="98"/>
      <c r="S1" s="98"/>
      <c r="T1" s="98"/>
      <c r="U1" s="98"/>
      <c r="V1" s="98"/>
      <c r="W1" s="98"/>
      <c r="X1" s="101"/>
      <c r="Y1" s="101"/>
      <c r="Z1" s="101"/>
      <c r="AA1" s="101"/>
      <c r="AB1" s="101"/>
    </row>
    <row r="2" spans="2:28" x14ac:dyDescent="0.25">
      <c r="B2" s="160" t="s">
        <v>3236</v>
      </c>
      <c r="D2" s="98"/>
      <c r="E2" s="98"/>
      <c r="F2" s="98"/>
      <c r="G2" s="98"/>
      <c r="H2" s="98"/>
      <c r="I2" s="98"/>
      <c r="J2" s="98"/>
      <c r="K2" s="98"/>
      <c r="L2" s="98"/>
      <c r="M2" s="98"/>
      <c r="N2" s="98"/>
      <c r="O2" s="98"/>
      <c r="P2" s="98"/>
      <c r="Q2" s="98"/>
      <c r="R2" s="98"/>
      <c r="S2" s="98"/>
      <c r="T2" s="98"/>
      <c r="U2" s="98"/>
      <c r="V2" s="98"/>
      <c r="W2" s="98"/>
      <c r="X2" s="101"/>
      <c r="Y2" s="101"/>
      <c r="Z2" s="101"/>
      <c r="AA2" s="101"/>
      <c r="AB2" s="101"/>
    </row>
    <row r="3" spans="2:28" x14ac:dyDescent="0.25">
      <c r="B3" s="160"/>
      <c r="D3" s="98"/>
      <c r="E3" s="98" t="s">
        <v>162</v>
      </c>
      <c r="F3" s="98" t="s">
        <v>52</v>
      </c>
      <c r="G3" s="98" t="s">
        <v>50</v>
      </c>
      <c r="H3" s="98" t="s">
        <v>55</v>
      </c>
      <c r="I3" s="98" t="s">
        <v>55</v>
      </c>
      <c r="J3" s="98" t="s">
        <v>55</v>
      </c>
      <c r="K3" s="98" t="s">
        <v>36</v>
      </c>
      <c r="L3" s="98"/>
      <c r="M3" s="162" t="s">
        <v>3237</v>
      </c>
      <c r="N3" s="163"/>
      <c r="O3" s="163"/>
      <c r="P3" s="163"/>
      <c r="Q3" s="163"/>
      <c r="R3" s="163"/>
      <c r="S3" s="163"/>
      <c r="T3" s="163"/>
      <c r="U3" s="163"/>
      <c r="V3" s="12"/>
      <c r="W3" s="98"/>
      <c r="X3" s="101"/>
      <c r="Y3" s="101" t="s">
        <v>3238</v>
      </c>
      <c r="Z3" s="101" t="s">
        <v>3239</v>
      </c>
      <c r="AA3" s="101"/>
      <c r="AB3" s="101"/>
    </row>
    <row r="4" spans="2:28" x14ac:dyDescent="0.25">
      <c r="B4" s="160"/>
      <c r="D4" s="98"/>
      <c r="E4" s="125" t="s">
        <v>3240</v>
      </c>
      <c r="F4" s="125" t="s">
        <v>3241</v>
      </c>
      <c r="G4" s="125" t="s">
        <v>3242</v>
      </c>
      <c r="H4" s="125" t="s">
        <v>58</v>
      </c>
      <c r="I4" s="125" t="s">
        <v>58</v>
      </c>
      <c r="J4" s="125" t="s">
        <v>58</v>
      </c>
      <c r="K4" s="125" t="s">
        <v>56</v>
      </c>
      <c r="L4" s="98"/>
      <c r="M4" s="98" t="s">
        <v>162</v>
      </c>
      <c r="N4" s="98" t="s">
        <v>3243</v>
      </c>
      <c r="O4" s="98" t="s">
        <v>3243</v>
      </c>
      <c r="P4" s="98" t="s">
        <v>3243</v>
      </c>
      <c r="Q4" s="98" t="s">
        <v>3243</v>
      </c>
      <c r="R4" s="98" t="s">
        <v>3243</v>
      </c>
      <c r="S4" s="98" t="s">
        <v>3243</v>
      </c>
      <c r="T4" s="98" t="s">
        <v>3243</v>
      </c>
      <c r="U4" s="98" t="s">
        <v>163</v>
      </c>
      <c r="V4" s="98"/>
      <c r="W4" s="98"/>
      <c r="X4" s="101"/>
      <c r="Y4" s="101" t="s">
        <v>3244</v>
      </c>
      <c r="Z4" s="101">
        <f>Z11+Z12+AA14/Z14</f>
        <v>0.2288235294117647</v>
      </c>
      <c r="AA4" s="101"/>
      <c r="AB4" s="101"/>
    </row>
    <row r="5" spans="2:28" x14ac:dyDescent="0.25">
      <c r="B5" s="160"/>
      <c r="D5" s="98"/>
      <c r="E5" s="96"/>
      <c r="F5" s="96"/>
      <c r="G5" s="96"/>
      <c r="H5" s="96" t="s">
        <v>3245</v>
      </c>
      <c r="I5" s="96" t="s">
        <v>3246</v>
      </c>
      <c r="J5" s="96" t="s">
        <v>3247</v>
      </c>
      <c r="K5" s="96"/>
      <c r="L5" s="98"/>
      <c r="M5" s="116" t="s">
        <v>172</v>
      </c>
      <c r="N5" s="116" t="s">
        <v>3248</v>
      </c>
      <c r="O5" s="116" t="s">
        <v>3249</v>
      </c>
      <c r="P5" s="116" t="s">
        <v>3250</v>
      </c>
      <c r="Q5" s="116" t="s">
        <v>3251</v>
      </c>
      <c r="R5" s="116" t="s">
        <v>3252</v>
      </c>
      <c r="S5" s="116" t="s">
        <v>3253</v>
      </c>
      <c r="T5" s="116" t="s">
        <v>3254</v>
      </c>
      <c r="U5" s="116" t="s">
        <v>3255</v>
      </c>
      <c r="V5" s="98"/>
      <c r="W5" s="98"/>
      <c r="X5" s="101"/>
      <c r="Y5" s="101" t="s">
        <v>3256</v>
      </c>
      <c r="Z5" s="101">
        <f>Z11+Z12+AA15/Z15+AA17/Z17</f>
        <v>0.26081196581196581</v>
      </c>
      <c r="AA5" s="101"/>
      <c r="AB5" s="101"/>
    </row>
    <row r="6" spans="2:28" x14ac:dyDescent="0.25">
      <c r="B6" s="160"/>
      <c r="D6" s="98"/>
      <c r="E6" s="7">
        <v>1</v>
      </c>
      <c r="F6" s="97"/>
      <c r="G6" s="6"/>
      <c r="H6" s="98" t="str">
        <f>IF(OR( F6 = $Y$4,  F6 = $Y$5,  F6 = $Y$6,  F6 = $Y$7), IF( F6 = $Y$4, 1 / ($Z$4 +  G6 / $Z$18), 1) * IF( F6 = $Y$5, 1 / ($Z$5 +  G6 / $Z$19), 1) * IF( F6 = $Y$6, 1 / ($Z$6 +  G6 / $Z$18), 1) * IF( F6 = $Y$7, 1 / ($Z$7 +  G6 / $Z$19), 1), "")</f>
        <v/>
      </c>
      <c r="I6" s="58"/>
      <c r="J6" s="98" t="str">
        <f>IF( OR(F6 = $Y$8, F6 = $Y$9),  I6, IF( H6 &lt;&gt; "",  H6, ""))</f>
        <v/>
      </c>
      <c r="K6" s="58"/>
      <c r="L6" s="98"/>
      <c r="M6" s="4" t="s">
        <v>183</v>
      </c>
      <c r="N6" s="142">
        <f>IF($J$6&lt;&gt;"",$J$6*$K$6*Weather!$R31,0)</f>
        <v>0</v>
      </c>
      <c r="O6" s="142">
        <f>IF($J$7&lt;&gt;"",$J$7*$K$7*Weather!$R31,0)</f>
        <v>0</v>
      </c>
      <c r="P6" s="142">
        <f>IF($J$8&lt;&gt;"",$J$8*$K$8*Weather!$R31,0)</f>
        <v>0</v>
      </c>
      <c r="Q6" s="142">
        <f>IF($J$9&lt;&gt;"",$J$9*$K$9*Weather!$R31,0)</f>
        <v>0</v>
      </c>
      <c r="R6" s="142">
        <f>IF($J$10&lt;&gt;"",$J$10*$K$10*Weather!$R31,0)</f>
        <v>0</v>
      </c>
      <c r="S6" s="142">
        <f>IF($J$11&lt;&gt;"",$J$11*$K$11*Weather!$R31,0)</f>
        <v>0</v>
      </c>
      <c r="T6" s="142">
        <f t="shared" ref="T6:T18" si="0">SUM(N6:S6)</f>
        <v>0</v>
      </c>
      <c r="U6" s="142" t="e">
        <f t="shared" ref="U6:U18" si="1">T6/i.tfa</f>
        <v>#DIV/0!</v>
      </c>
      <c r="V6" s="98"/>
      <c r="W6" s="98"/>
      <c r="X6" s="101"/>
      <c r="Y6" s="101" t="s">
        <v>3257</v>
      </c>
      <c r="Z6" s="101">
        <f>Z11+Z12+AA16/Z16</f>
        <v>0.25333333333333335</v>
      </c>
      <c r="AA6" s="101"/>
      <c r="AB6" s="101"/>
    </row>
    <row r="7" spans="2:28" x14ac:dyDescent="0.25">
      <c r="B7" s="160"/>
      <c r="D7" s="98"/>
      <c r="E7" s="7">
        <v>2</v>
      </c>
      <c r="F7" s="97"/>
      <c r="G7" s="6"/>
      <c r="H7" s="98" t="str">
        <f>IF(OR( F7 = $Y$4,  F7 = $Y$5,  F7 = $Y$6,  F7 = $Y$7), IF( F7 = $Y$4, 1 / ($Z$4 +  G7 / $Z$18), 1) * IF( F7 = $Y$5, 1 / ($Z$5 +  G7 / $Z$19), 1) * IF( F7 = $Y$6, 1 / ($Z$6 +  G7 / $Z$18), 1) * IF( F7 = $Y$7, 1 / ($Z$7 +  G7 / $Z$19), 1), "")</f>
        <v/>
      </c>
      <c r="I7" s="58"/>
      <c r="J7" s="98" t="str">
        <f>IF( OR(F7 = $Y$8, F7 = $Y$9),  I7, IF( H7 &lt;&gt; "",  H7, ""))</f>
        <v/>
      </c>
      <c r="K7" s="58"/>
      <c r="L7" s="98"/>
      <c r="M7" s="4" t="s">
        <v>184</v>
      </c>
      <c r="N7" s="142">
        <f>IF($J$6&lt;&gt;"",$J$6*$K$6*Weather!$R32,0)</f>
        <v>0</v>
      </c>
      <c r="O7" s="142">
        <f>IF($J$7&lt;&gt;"",$J$7*$K$7*Weather!$R32,0)</f>
        <v>0</v>
      </c>
      <c r="P7" s="142">
        <f>IF($J$8&lt;&gt;"",$J$8*$K$8*Weather!$R32,0)</f>
        <v>0</v>
      </c>
      <c r="Q7" s="142">
        <f>IF($J$9&lt;&gt;"",$J$9*$K$9*Weather!$R32,0)</f>
        <v>0</v>
      </c>
      <c r="R7" s="142">
        <f>IF($J$10&lt;&gt;"",$J$10*$K$10*Weather!$R32,0)</f>
        <v>0</v>
      </c>
      <c r="S7" s="142">
        <f>IF($J$11&lt;&gt;"",$J$11*$K$11*Weather!$R32,0)</f>
        <v>0</v>
      </c>
      <c r="T7" s="142">
        <f t="shared" si="0"/>
        <v>0</v>
      </c>
      <c r="U7" s="142" t="e">
        <f t="shared" si="1"/>
        <v>#DIV/0!</v>
      </c>
      <c r="V7" s="98"/>
      <c r="W7" s="98"/>
      <c r="X7" s="101"/>
      <c r="Y7" s="101" t="s">
        <v>3258</v>
      </c>
      <c r="Z7" s="101">
        <f>Z11+Z12+AA14/Z14+AA17/Z17</f>
        <v>0.2427124183006536</v>
      </c>
      <c r="AA7" s="101"/>
      <c r="AB7" s="101"/>
    </row>
    <row r="8" spans="2:28" x14ac:dyDescent="0.25">
      <c r="B8" s="160"/>
      <c r="D8" s="98"/>
      <c r="E8" s="7">
        <v>3</v>
      </c>
      <c r="F8" s="97"/>
      <c r="G8" s="6"/>
      <c r="H8" s="98" t="str">
        <f>IF(OR( F8 = $Y$4,  F8 = $Y$5,  F8 = $Y$6,  F8 = $Y$7), IF( F8 = $Y$4, 1 / ($Z$4 +  G8 / $Z$18), 1) * IF( F8 = $Y$5, 1 / ($Z$5 +  G8 / $Z$19), 1) * IF( F8 = $Y$6, 1 / ($Z$6 +  G8 / $Z$18), 1) * IF( F8 = $Y$7, 1 / ($Z$7 +  G8 / $Z$19), 1), "")</f>
        <v/>
      </c>
      <c r="I8" s="58"/>
      <c r="J8" s="98" t="str">
        <f>IF( OR(F8 = $Y$8, F8 = $Y$9),  I8, IF( H8 &lt;&gt; "",  H8, ""))</f>
        <v/>
      </c>
      <c r="K8" s="58"/>
      <c r="L8" s="98"/>
      <c r="M8" s="4" t="s">
        <v>185</v>
      </c>
      <c r="N8" s="142">
        <f>IF($J$6&lt;&gt;"",$J$6*$K$6*Weather!$R33,0)</f>
        <v>0</v>
      </c>
      <c r="O8" s="142">
        <f>IF($J$7&lt;&gt;"",$J$7*$K$7*Weather!$R33,0)</f>
        <v>0</v>
      </c>
      <c r="P8" s="142">
        <f>IF($J$8&lt;&gt;"",$J$8*$K$8*Weather!$R33,0)</f>
        <v>0</v>
      </c>
      <c r="Q8" s="142">
        <f>IF($J$9&lt;&gt;"",$J$9*$K$9*Weather!$R33,0)</f>
        <v>0</v>
      </c>
      <c r="R8" s="142">
        <f>IF($J$10&lt;&gt;"",$J$10*$K$10*Weather!$R33,0)</f>
        <v>0</v>
      </c>
      <c r="S8" s="142">
        <f>IF($J$11&lt;&gt;"",$J$11*$K$11*Weather!$R33,0)</f>
        <v>0</v>
      </c>
      <c r="T8" s="142">
        <f t="shared" si="0"/>
        <v>0</v>
      </c>
      <c r="U8" s="142" t="e">
        <f t="shared" si="1"/>
        <v>#DIV/0!</v>
      </c>
      <c r="V8" s="98"/>
      <c r="W8" s="98"/>
      <c r="X8" s="101"/>
      <c r="Y8" s="101" t="s">
        <v>3259</v>
      </c>
      <c r="Z8" s="101"/>
      <c r="AA8" s="101"/>
      <c r="AB8" s="101"/>
    </row>
    <row r="9" spans="2:28" x14ac:dyDescent="0.25">
      <c r="B9" s="160"/>
      <c r="D9" s="98"/>
      <c r="E9" s="7">
        <v>4</v>
      </c>
      <c r="F9" s="97"/>
      <c r="G9" s="6"/>
      <c r="H9" s="98" t="str">
        <f>IF(OR( F9 = $Y$4,  F9 = $Y$5,  F9 = $Y$6,  F9 = $Y$7), IF( F9 = $Y$4, 1 / ($Z$4 +  G9 / $Z$18), 1) * IF( F9 = $Y$5, 1 / ($Z$5 +  G9 / $Z$19), 1) * IF( F9 = $Y$6, 1 / ($Z$6 +  G9 / $Z$18), 1) * IF( F9 = $Y$7, 1 / ($Z$7 +  G9 / $Z$19), 1), "")</f>
        <v/>
      </c>
      <c r="I9" s="58"/>
      <c r="J9" s="98" t="str">
        <f>IF( OR(F9 = $Y$8, F9 = $Y$9),  I9, IF( H9 &lt;&gt; "",  H9, ""))</f>
        <v/>
      </c>
      <c r="K9" s="58"/>
      <c r="L9" s="98"/>
      <c r="M9" s="4" t="s">
        <v>186</v>
      </c>
      <c r="N9" s="142">
        <f>IF($J$6&lt;&gt;"",$J$6*$K$6*Weather!$R34,0)</f>
        <v>0</v>
      </c>
      <c r="O9" s="142">
        <f>IF($J$7&lt;&gt;"",$J$7*$K$7*Weather!$R34,0)</f>
        <v>0</v>
      </c>
      <c r="P9" s="142">
        <f>IF($J$8&lt;&gt;"",$J$8*$K$8*Weather!$R34,0)</f>
        <v>0</v>
      </c>
      <c r="Q9" s="142">
        <f>IF($J$9&lt;&gt;"",$J$9*$K$9*Weather!$R34,0)</f>
        <v>0</v>
      </c>
      <c r="R9" s="142">
        <f>IF($J$10&lt;&gt;"",$J$10*$K$10*Weather!$R34,0)</f>
        <v>0</v>
      </c>
      <c r="S9" s="142">
        <f>IF($J$11&lt;&gt;"",$J$11*$K$11*Weather!$R34,0)</f>
        <v>0</v>
      </c>
      <c r="T9" s="142">
        <f t="shared" si="0"/>
        <v>0</v>
      </c>
      <c r="U9" s="142" t="e">
        <f t="shared" si="1"/>
        <v>#DIV/0!</v>
      </c>
      <c r="V9" s="98"/>
      <c r="W9" s="98"/>
      <c r="X9" s="101"/>
      <c r="Y9" s="101" t="s">
        <v>3260</v>
      </c>
      <c r="Z9" s="101"/>
      <c r="AA9" s="101"/>
      <c r="AB9" s="101"/>
    </row>
    <row r="10" spans="2:28" x14ac:dyDescent="0.25">
      <c r="B10" s="160"/>
      <c r="D10" s="98"/>
      <c r="E10" s="7">
        <v>5</v>
      </c>
      <c r="F10" s="97"/>
      <c r="G10" s="6"/>
      <c r="H10" s="98" t="str">
        <f>IF(OR(F10 = $Y$4, F10 = $Y$5, F10 = $Y$6, F10 = $Y$7), IF(F10 = $Y$4, 1 / ($Z$4 + G10 / $Z$18), 1) * IF(F10 = $Y$5, 1 / ($Z$5 + G10 / $Z$19), 1) * IF(F10 = $Y$6, 1 / ($Z$6 + G10 / $Z$18), 1) * IF(F10 = $Y$7, 1 / ($Z$7 + G10 / $Z$19), 1), "")</f>
        <v/>
      </c>
      <c r="I10" s="58"/>
      <c r="J10" s="98" t="str">
        <f>IF(OR(F10 = $Y$8, F10 = $Y$9), I10, IF(H10 &lt;&gt; "", H10, ""))</f>
        <v/>
      </c>
      <c r="K10" s="58"/>
      <c r="L10" s="98"/>
      <c r="M10" s="4" t="s">
        <v>187</v>
      </c>
      <c r="N10" s="142">
        <f>IF($J$6&lt;&gt;"",$J$6*$K$6*Weather!$R35,0)</f>
        <v>0</v>
      </c>
      <c r="O10" s="142">
        <f>IF($J$7&lt;&gt;"",$J$7*$K$7*Weather!$R35,0)</f>
        <v>0</v>
      </c>
      <c r="P10" s="142">
        <f>IF($J$8&lt;&gt;"",$J$8*$K$8*Weather!$R35,0)</f>
        <v>0</v>
      </c>
      <c r="Q10" s="142">
        <f>IF($J$9&lt;&gt;"",$J$9*$K$9*Weather!$R35,0)</f>
        <v>0</v>
      </c>
      <c r="R10" s="142">
        <f>IF($J$10&lt;&gt;"",$J$10*$K$10*Weather!$R35,0)</f>
        <v>0</v>
      </c>
      <c r="S10" s="142">
        <f>IF($J$11&lt;&gt;"",$J$11*$K$11*Weather!$R35,0)</f>
        <v>0</v>
      </c>
      <c r="T10" s="142">
        <f t="shared" si="0"/>
        <v>0</v>
      </c>
      <c r="U10" s="142" t="e">
        <f t="shared" si="1"/>
        <v>#DIV/0!</v>
      </c>
      <c r="V10" s="98"/>
      <c r="W10" s="98"/>
      <c r="X10" s="101"/>
      <c r="Y10" s="101"/>
      <c r="Z10" s="101"/>
      <c r="AA10" s="101"/>
      <c r="AB10" s="101"/>
    </row>
    <row r="11" spans="2:28" x14ac:dyDescent="0.25">
      <c r="B11" s="160"/>
      <c r="D11" s="98"/>
      <c r="E11" s="9">
        <v>6</v>
      </c>
      <c r="F11" s="10"/>
      <c r="G11" s="11"/>
      <c r="H11" s="116" t="str">
        <f>IF(OR(F11 = $Y$4, F11 = $Y$5, F11 = $Y$6, F11 = $Y$7), IF(F11 = $Y$4, 1 / ($Z$4 + G11 / $Z$18), 1) * IF(F11 = $Y$5, 1 / ($Z$5 + G11 / $Z$19), 1) * IF(F11 = $Y$6, 1 / ($Z$6 + G11 / $Z$18), 1) * IF(F11 = $Y$7, 1 / ($Z$7 + G11 / $Z$19), 1), "")</f>
        <v/>
      </c>
      <c r="I11" s="59"/>
      <c r="J11" s="116" t="str">
        <f>IF(OR(F11 = $Y$8, F11 = $Y$9), I11, IF(H11 &lt;&gt; "", H11, ""))</f>
        <v/>
      </c>
      <c r="K11" s="59"/>
      <c r="L11" s="98"/>
      <c r="M11" s="4" t="s">
        <v>188</v>
      </c>
      <c r="N11" s="142">
        <f>IF($J$6&lt;&gt;"",$J$6*$K$6*Weather!$R36,0)</f>
        <v>0</v>
      </c>
      <c r="O11" s="142">
        <f>IF($J$7&lt;&gt;"",$J$7*$K$7*Weather!$R36,0)</f>
        <v>0</v>
      </c>
      <c r="P11" s="142">
        <f>IF($J$8&lt;&gt;"",$J$8*$K$8*Weather!$R36,0)</f>
        <v>0</v>
      </c>
      <c r="Q11" s="142">
        <f>IF($J$9&lt;&gt;"",$J$9*$K$9*Weather!$R36,0)</f>
        <v>0</v>
      </c>
      <c r="R11" s="142">
        <f>IF($J$10&lt;&gt;"",$J$10*$K$10*Weather!$R36,0)</f>
        <v>0</v>
      </c>
      <c r="S11" s="142">
        <f>IF($J$11&lt;&gt;"",$J$11*$K$11*Weather!$R36,0)</f>
        <v>0</v>
      </c>
      <c r="T11" s="142">
        <f t="shared" si="0"/>
        <v>0</v>
      </c>
      <c r="U11" s="142" t="e">
        <f t="shared" si="1"/>
        <v>#DIV/0!</v>
      </c>
      <c r="V11" s="98"/>
      <c r="W11" s="98"/>
      <c r="X11" s="101"/>
      <c r="Y11" s="101" t="s">
        <v>3261</v>
      </c>
      <c r="Z11" s="101">
        <v>0.13</v>
      </c>
      <c r="AA11" s="101"/>
      <c r="AB11" s="101"/>
    </row>
    <row r="12" spans="2:28" x14ac:dyDescent="0.25">
      <c r="B12" s="160"/>
      <c r="D12" s="98"/>
      <c r="E12" s="22" t="s">
        <v>3262</v>
      </c>
      <c r="F12" s="8"/>
      <c r="G12" s="8"/>
      <c r="H12" s="8"/>
      <c r="I12" s="8"/>
      <c r="J12" s="8" t="e">
        <f>SUMPRODUCT(J6:J11,K6:K11) / K12</f>
        <v>#DIV/0!</v>
      </c>
      <c r="K12" s="8">
        <f>SUM(K6:K11)</f>
        <v>0</v>
      </c>
      <c r="L12" s="98"/>
      <c r="M12" s="4" t="s">
        <v>189</v>
      </c>
      <c r="N12" s="142">
        <f>IF($J$6&lt;&gt;"",$J$6*$K$6*Weather!$R37,0)</f>
        <v>0</v>
      </c>
      <c r="O12" s="142">
        <f>IF($J$7&lt;&gt;"",$J$7*$K$7*Weather!$R37,0)</f>
        <v>0</v>
      </c>
      <c r="P12" s="142">
        <f>IF($J$8&lt;&gt;"",$J$8*$K$8*Weather!$R37,0)</f>
        <v>0</v>
      </c>
      <c r="Q12" s="142">
        <f>IF($J$9&lt;&gt;"",$J$9*$K$9*Weather!$R37,0)</f>
        <v>0</v>
      </c>
      <c r="R12" s="142">
        <f>IF($J$10&lt;&gt;"",$J$10*$K$10*Weather!$R37,0)</f>
        <v>0</v>
      </c>
      <c r="S12" s="142">
        <f>IF($J$11&lt;&gt;"",$J$11*$K$11*Weather!$R37,0)</f>
        <v>0</v>
      </c>
      <c r="T12" s="142">
        <f t="shared" si="0"/>
        <v>0</v>
      </c>
      <c r="U12" s="142" t="e">
        <f t="shared" si="1"/>
        <v>#DIV/0!</v>
      </c>
      <c r="V12" s="98"/>
      <c r="W12" s="98"/>
      <c r="X12" s="101"/>
      <c r="Y12" s="101" t="s">
        <v>3263</v>
      </c>
      <c r="Z12" s="101">
        <v>0.04</v>
      </c>
      <c r="AA12" s="101"/>
      <c r="AB12" s="101"/>
    </row>
    <row r="13" spans="2:28" x14ac:dyDescent="0.25">
      <c r="B13" s="160"/>
      <c r="D13" s="98"/>
      <c r="E13" s="98"/>
      <c r="F13" s="98"/>
      <c r="G13" s="98"/>
      <c r="H13" s="98"/>
      <c r="I13" s="98"/>
      <c r="J13" s="98"/>
      <c r="K13" s="98"/>
      <c r="L13" s="98"/>
      <c r="M13" s="4" t="s">
        <v>190</v>
      </c>
      <c r="N13" s="142">
        <f>IF($J$6&lt;&gt;"",$J$6*$K$6*Weather!$R38,0)</f>
        <v>0</v>
      </c>
      <c r="O13" s="142">
        <f>IF($J$7&lt;&gt;"",$J$7*$K$7*Weather!$R38,0)</f>
        <v>0</v>
      </c>
      <c r="P13" s="142">
        <f>IF($J$8&lt;&gt;"",$J$8*$K$8*Weather!$R38,0)</f>
        <v>0</v>
      </c>
      <c r="Q13" s="142">
        <f>IF($J$9&lt;&gt;"",$J$9*$K$9*Weather!$R38,0)</f>
        <v>0</v>
      </c>
      <c r="R13" s="142">
        <f>IF($J$10&lt;&gt;"",$J$10*$K$10*Weather!$R38,0)</f>
        <v>0</v>
      </c>
      <c r="S13" s="142">
        <f>IF($J$11&lt;&gt;"",$J$11*$K$11*Weather!$R38,0)</f>
        <v>0</v>
      </c>
      <c r="T13" s="142">
        <f t="shared" si="0"/>
        <v>0</v>
      </c>
      <c r="U13" s="142" t="e">
        <f t="shared" si="1"/>
        <v>#DIV/0!</v>
      </c>
      <c r="V13" s="98"/>
      <c r="W13" s="98"/>
      <c r="X13" s="101"/>
      <c r="Y13" s="101"/>
      <c r="Z13" s="101" t="s">
        <v>3264</v>
      </c>
      <c r="AA13" s="101" t="s">
        <v>3265</v>
      </c>
      <c r="AB13" s="101"/>
    </row>
    <row r="14" spans="2:28" x14ac:dyDescent="0.25">
      <c r="B14" s="160"/>
      <c r="D14" s="98"/>
      <c r="E14" s="98"/>
      <c r="F14" s="98"/>
      <c r="G14" s="98"/>
      <c r="H14" s="98"/>
      <c r="I14" s="98"/>
      <c r="J14" s="98"/>
      <c r="K14" s="98"/>
      <c r="L14" s="98"/>
      <c r="M14" s="4" t="s">
        <v>191</v>
      </c>
      <c r="N14" s="142">
        <f>IF($J$6&lt;&gt;"",$J$6*$K$6*Weather!$R39,0)</f>
        <v>0</v>
      </c>
      <c r="O14" s="142">
        <f>IF($J$7&lt;&gt;"",$J$7*$K$7*Weather!$R39,0)</f>
        <v>0</v>
      </c>
      <c r="P14" s="142">
        <f>IF($J$8&lt;&gt;"",$J$8*$K$8*Weather!$R39,0)</f>
        <v>0</v>
      </c>
      <c r="Q14" s="142">
        <f>IF($J$9&lt;&gt;"",$J$9*$K$9*Weather!$R39,0)</f>
        <v>0</v>
      </c>
      <c r="R14" s="142">
        <f>IF($J$10&lt;&gt;"",$J$10*$K$10*Weather!$R39,0)</f>
        <v>0</v>
      </c>
      <c r="S14" s="142">
        <f>IF($J$11&lt;&gt;"",$J$11*$K$11*Weather!$R39,0)</f>
        <v>0</v>
      </c>
      <c r="T14" s="142">
        <f t="shared" si="0"/>
        <v>0</v>
      </c>
      <c r="U14" s="142" t="e">
        <f t="shared" si="1"/>
        <v>#DIV/0!</v>
      </c>
      <c r="V14" s="98"/>
      <c r="W14" s="98"/>
      <c r="X14" s="101"/>
      <c r="Y14" s="101" t="s">
        <v>3266</v>
      </c>
      <c r="Z14" s="101">
        <v>0.17</v>
      </c>
      <c r="AA14" s="101">
        <v>0.01</v>
      </c>
      <c r="AB14" s="101"/>
    </row>
    <row r="15" spans="2:28" x14ac:dyDescent="0.25">
      <c r="B15" s="160"/>
      <c r="D15" s="98"/>
      <c r="E15" s="98"/>
      <c r="F15" s="98"/>
      <c r="G15" s="98"/>
      <c r="H15" s="98"/>
      <c r="I15" s="98"/>
      <c r="J15" s="98"/>
      <c r="K15" s="98"/>
      <c r="L15" s="98"/>
      <c r="M15" s="4" t="s">
        <v>192</v>
      </c>
      <c r="N15" s="142">
        <f>IF($J$6&lt;&gt;"",$J$6*$K$6*Weather!$R40,0)</f>
        <v>0</v>
      </c>
      <c r="O15" s="142">
        <f>IF($J$7&lt;&gt;"",$J$7*$K$7*Weather!$R40,0)</f>
        <v>0</v>
      </c>
      <c r="P15" s="142">
        <f>IF($J$8&lt;&gt;"",$J$8*$K$8*Weather!$R40,0)</f>
        <v>0</v>
      </c>
      <c r="Q15" s="142">
        <f>IF($J$9&lt;&gt;"",$J$9*$K$9*Weather!$R40,0)</f>
        <v>0</v>
      </c>
      <c r="R15" s="142">
        <f>IF($J$10&lt;&gt;"",$J$10*$K$10*Weather!$R40,0)</f>
        <v>0</v>
      </c>
      <c r="S15" s="142">
        <f>IF($J$11&lt;&gt;"",$J$11*$K$11*Weather!$R40,0)</f>
        <v>0</v>
      </c>
      <c r="T15" s="142">
        <f t="shared" si="0"/>
        <v>0</v>
      </c>
      <c r="U15" s="142" t="e">
        <f t="shared" si="1"/>
        <v>#DIV/0!</v>
      </c>
      <c r="V15" s="98"/>
      <c r="W15" s="98"/>
      <c r="X15" s="101"/>
      <c r="Y15" s="101" t="s">
        <v>3267</v>
      </c>
      <c r="Z15" s="101">
        <v>1.3</v>
      </c>
      <c r="AA15" s="101">
        <v>0.1</v>
      </c>
      <c r="AB15" s="101"/>
    </row>
    <row r="16" spans="2:28" x14ac:dyDescent="0.25">
      <c r="B16" s="160"/>
      <c r="D16" s="98"/>
      <c r="E16" s="98"/>
      <c r="F16" s="98"/>
      <c r="G16" s="98"/>
      <c r="H16" s="98"/>
      <c r="I16" s="98"/>
      <c r="J16" s="98"/>
      <c r="K16" s="98"/>
      <c r="L16" s="98"/>
      <c r="M16" s="4" t="s">
        <v>193</v>
      </c>
      <c r="N16" s="142">
        <f>IF($J$6&lt;&gt;"",$J$6*$K$6*Weather!$R41,0)</f>
        <v>0</v>
      </c>
      <c r="O16" s="142">
        <f>IF($J$7&lt;&gt;"",$J$7*$K$7*Weather!$R41,0)</f>
        <v>0</v>
      </c>
      <c r="P16" s="142">
        <f>IF($J$8&lt;&gt;"",$J$8*$K$8*Weather!$R41,0)</f>
        <v>0</v>
      </c>
      <c r="Q16" s="142">
        <f>IF($J$9&lt;&gt;"",$J$9*$K$9*Weather!$R41,0)</f>
        <v>0</v>
      </c>
      <c r="R16" s="142">
        <f>IF($J$10&lt;&gt;"",$J$10*$K$10*Weather!$R41,0)</f>
        <v>0</v>
      </c>
      <c r="S16" s="142">
        <f>IF($J$11&lt;&gt;"",$J$11*$K$11*Weather!$R41,0)</f>
        <v>0</v>
      </c>
      <c r="T16" s="142">
        <f t="shared" si="0"/>
        <v>0</v>
      </c>
      <c r="U16" s="142" t="e">
        <f t="shared" si="1"/>
        <v>#DIV/0!</v>
      </c>
      <c r="V16" s="98"/>
      <c r="W16" s="98"/>
      <c r="X16" s="101"/>
      <c r="Y16" s="101" t="s">
        <v>3268</v>
      </c>
      <c r="Z16" s="101">
        <v>0.12</v>
      </c>
      <c r="AA16" s="101">
        <v>0.01</v>
      </c>
      <c r="AB16" s="101"/>
    </row>
    <row r="17" spans="2:28" x14ac:dyDescent="0.25">
      <c r="B17" s="160"/>
      <c r="D17" s="98"/>
      <c r="E17" s="98"/>
      <c r="F17" s="98"/>
      <c r="G17" s="98"/>
      <c r="H17" s="98"/>
      <c r="I17" s="98"/>
      <c r="J17" s="98"/>
      <c r="K17" s="98"/>
      <c r="L17" s="98"/>
      <c r="M17" s="5" t="s">
        <v>194</v>
      </c>
      <c r="N17" s="143">
        <f>IF($J$6&lt;&gt;"",$J$6*$K$6*Weather!$R42,0)</f>
        <v>0</v>
      </c>
      <c r="O17" s="143">
        <f>IF($J$7&lt;&gt;"",$J$7*$K$7*Weather!$R42,0)</f>
        <v>0</v>
      </c>
      <c r="P17" s="143">
        <f>IF($J$8&lt;&gt;"",$J$8*$K$8*Weather!$R42,0)</f>
        <v>0</v>
      </c>
      <c r="Q17" s="143">
        <f>IF($J$9&lt;&gt;"",$J$9*$K$9*Weather!$R42,0)</f>
        <v>0</v>
      </c>
      <c r="R17" s="143">
        <f>IF($J$10&lt;&gt;"",$J$10*$K$10*Weather!$R42,0)</f>
        <v>0</v>
      </c>
      <c r="S17" s="143">
        <f>IF($J$11&lt;&gt;"",$J$11*$K$11*Weather!$R42,0)</f>
        <v>0</v>
      </c>
      <c r="T17" s="143">
        <f t="shared" si="0"/>
        <v>0</v>
      </c>
      <c r="U17" s="143" t="e">
        <f t="shared" si="1"/>
        <v>#DIV/0!</v>
      </c>
      <c r="V17" s="98"/>
      <c r="W17" s="98"/>
      <c r="X17" s="101"/>
      <c r="Y17" s="101" t="s">
        <v>3269</v>
      </c>
      <c r="Z17" s="101">
        <v>0.72</v>
      </c>
      <c r="AA17" s="101">
        <v>0.01</v>
      </c>
      <c r="AB17" s="101"/>
    </row>
    <row r="18" spans="2:28" x14ac:dyDescent="0.25">
      <c r="B18" s="160"/>
      <c r="D18" s="98"/>
      <c r="E18" s="98"/>
      <c r="F18" s="98"/>
      <c r="G18" s="98"/>
      <c r="H18" s="98"/>
      <c r="I18" s="98"/>
      <c r="J18" s="98"/>
      <c r="K18" s="98"/>
      <c r="L18" s="98"/>
      <c r="M18" s="116" t="s">
        <v>3254</v>
      </c>
      <c r="N18" s="143">
        <f t="shared" ref="N18:S18" si="2">SUM(N6:N17)</f>
        <v>0</v>
      </c>
      <c r="O18" s="143">
        <f t="shared" si="2"/>
        <v>0</v>
      </c>
      <c r="P18" s="143">
        <f t="shared" si="2"/>
        <v>0</v>
      </c>
      <c r="Q18" s="143">
        <f t="shared" si="2"/>
        <v>0</v>
      </c>
      <c r="R18" s="143">
        <f t="shared" si="2"/>
        <v>0</v>
      </c>
      <c r="S18" s="143">
        <f t="shared" si="2"/>
        <v>0</v>
      </c>
      <c r="T18" s="143">
        <f t="shared" si="0"/>
        <v>0</v>
      </c>
      <c r="U18" s="143" t="e">
        <f t="shared" si="1"/>
        <v>#DIV/0!</v>
      </c>
      <c r="V18" s="98" t="s">
        <v>3270</v>
      </c>
      <c r="W18" s="98"/>
      <c r="X18" s="101"/>
      <c r="Y18" s="101" t="s">
        <v>3271</v>
      </c>
      <c r="Z18" s="101">
        <v>3.5000000000000003E-2</v>
      </c>
      <c r="AA18" s="101"/>
      <c r="AB18" s="101"/>
    </row>
    <row r="19" spans="2:28" x14ac:dyDescent="0.25">
      <c r="B19" s="160"/>
      <c r="D19" s="98"/>
      <c r="E19" s="98"/>
      <c r="F19" s="98"/>
      <c r="G19" s="98"/>
      <c r="H19" s="98"/>
      <c r="I19" s="98"/>
      <c r="J19" s="98"/>
      <c r="K19" s="98"/>
      <c r="L19" s="98"/>
      <c r="M19" s="8" t="s">
        <v>3255</v>
      </c>
      <c r="N19" s="144" t="e">
        <f t="shared" ref="N19:T19" si="3">N18/i.tfa</f>
        <v>#DIV/0!</v>
      </c>
      <c r="O19" s="144" t="e">
        <f t="shared" si="3"/>
        <v>#DIV/0!</v>
      </c>
      <c r="P19" s="144" t="e">
        <f t="shared" si="3"/>
        <v>#DIV/0!</v>
      </c>
      <c r="Q19" s="144" t="e">
        <f t="shared" si="3"/>
        <v>#DIV/0!</v>
      </c>
      <c r="R19" s="144" t="e">
        <f t="shared" si="3"/>
        <v>#DIV/0!</v>
      </c>
      <c r="S19" s="144" t="e">
        <f t="shared" si="3"/>
        <v>#DIV/0!</v>
      </c>
      <c r="T19" s="144" t="e">
        <f t="shared" si="3"/>
        <v>#DIV/0!</v>
      </c>
      <c r="U19" s="144"/>
      <c r="V19" s="98" t="s">
        <v>3272</v>
      </c>
      <c r="W19" s="98"/>
      <c r="X19" s="101"/>
      <c r="Y19" s="101" t="s">
        <v>3273</v>
      </c>
      <c r="Z19" s="101">
        <v>0.02</v>
      </c>
      <c r="AA19" s="101"/>
      <c r="AB19" s="101"/>
    </row>
    <row r="20" spans="2:28" x14ac:dyDescent="0.25">
      <c r="B20" s="160"/>
      <c r="D20" s="98"/>
      <c r="E20" s="98"/>
      <c r="F20" s="98"/>
      <c r="G20" s="98"/>
      <c r="H20" s="98"/>
      <c r="I20" s="98"/>
      <c r="J20" s="98"/>
      <c r="K20" s="98"/>
      <c r="L20" s="98"/>
      <c r="M20" s="98"/>
      <c r="N20" s="98"/>
      <c r="O20" s="98"/>
      <c r="P20" s="98"/>
      <c r="Q20" s="98"/>
      <c r="R20" s="98"/>
      <c r="S20" s="98"/>
      <c r="T20" s="98"/>
      <c r="U20" s="98"/>
      <c r="V20" s="98"/>
      <c r="W20" s="98"/>
      <c r="X20" s="101"/>
      <c r="Y20" s="101"/>
      <c r="Z20" s="101"/>
      <c r="AA20" s="101"/>
      <c r="AB20" s="101"/>
    </row>
    <row r="21" spans="2:28" x14ac:dyDescent="0.25">
      <c r="B21" s="160"/>
      <c r="D21" s="98"/>
      <c r="E21" s="98"/>
      <c r="F21" s="98"/>
      <c r="G21" s="98"/>
      <c r="H21" s="98"/>
      <c r="I21" s="98"/>
      <c r="J21" s="98"/>
      <c r="K21" s="98"/>
      <c r="L21" s="98"/>
      <c r="M21" s="98"/>
      <c r="N21" s="98"/>
      <c r="O21" s="98"/>
      <c r="P21" s="98"/>
      <c r="Q21" s="98"/>
      <c r="R21" s="98"/>
      <c r="S21" s="98"/>
      <c r="T21" s="98"/>
      <c r="U21" s="98"/>
      <c r="V21" s="98"/>
      <c r="W21" s="98"/>
      <c r="X21" s="101"/>
      <c r="Y21" s="101"/>
      <c r="Z21" s="101"/>
      <c r="AA21" s="101"/>
      <c r="AB21" s="101"/>
    </row>
    <row r="22" spans="2:28" x14ac:dyDescent="0.25">
      <c r="B22" s="160"/>
      <c r="D22" s="98"/>
      <c r="E22" s="98"/>
      <c r="F22" s="98"/>
      <c r="G22" s="98"/>
      <c r="H22" s="98"/>
      <c r="I22" s="98"/>
      <c r="J22" s="98"/>
      <c r="K22" s="98"/>
      <c r="L22" s="98"/>
      <c r="M22" s="98"/>
      <c r="N22" s="98"/>
      <c r="O22" s="98"/>
      <c r="P22" s="98"/>
      <c r="Q22" s="98"/>
      <c r="R22" s="98"/>
      <c r="S22" s="98"/>
      <c r="T22" s="98"/>
      <c r="U22" s="98"/>
      <c r="V22" s="98"/>
      <c r="W22" s="98"/>
      <c r="X22" s="101"/>
      <c r="Y22" s="101"/>
      <c r="Z22" s="101"/>
      <c r="AA22" s="101"/>
      <c r="AB22" s="101"/>
    </row>
    <row r="23" spans="2:28" x14ac:dyDescent="0.25">
      <c r="B23" s="160"/>
      <c r="D23" s="98"/>
      <c r="E23" s="98"/>
      <c r="F23" s="98"/>
      <c r="G23" s="98"/>
      <c r="H23" s="98"/>
      <c r="I23" s="98"/>
      <c r="J23" s="98"/>
      <c r="K23" s="98"/>
      <c r="L23" s="98"/>
      <c r="M23" s="98"/>
      <c r="N23" s="98"/>
      <c r="O23" s="98"/>
      <c r="P23" s="98"/>
      <c r="Q23" s="98"/>
      <c r="R23" s="98"/>
      <c r="S23" s="98"/>
      <c r="T23" s="98"/>
      <c r="U23" s="98"/>
      <c r="V23" s="98"/>
      <c r="W23" s="98"/>
      <c r="X23" s="101"/>
      <c r="Y23" s="101"/>
      <c r="Z23" s="101"/>
      <c r="AA23" s="101"/>
      <c r="AB23" s="101"/>
    </row>
    <row r="24" spans="2:28" x14ac:dyDescent="0.25">
      <c r="B24" s="160"/>
      <c r="D24" s="98"/>
      <c r="E24" s="98"/>
      <c r="F24" s="98"/>
      <c r="G24" s="98"/>
      <c r="H24" s="98"/>
      <c r="I24" s="98"/>
      <c r="J24" s="98"/>
      <c r="K24" s="98"/>
      <c r="L24" s="98"/>
      <c r="M24" s="98"/>
      <c r="N24" s="98"/>
      <c r="O24" s="98"/>
      <c r="P24" s="98"/>
      <c r="Q24" s="98"/>
      <c r="R24" s="98"/>
      <c r="S24" s="98"/>
      <c r="T24" s="98"/>
      <c r="U24" s="98"/>
      <c r="V24" s="98"/>
      <c r="W24" s="98"/>
      <c r="X24" s="101"/>
      <c r="Y24" s="101"/>
      <c r="Z24" s="101"/>
      <c r="AA24" s="101"/>
      <c r="AB24" s="101"/>
    </row>
    <row r="25" spans="2:28" x14ac:dyDescent="0.25">
      <c r="B25" s="160"/>
      <c r="D25" s="98"/>
      <c r="E25" s="98"/>
      <c r="F25" s="98"/>
      <c r="G25" s="98"/>
      <c r="H25" s="98"/>
      <c r="I25" s="98"/>
      <c r="J25" s="98"/>
      <c r="K25" s="98"/>
      <c r="L25" s="98"/>
      <c r="M25" s="98"/>
      <c r="N25" s="98"/>
      <c r="O25" s="98"/>
      <c r="P25" s="98"/>
      <c r="Q25" s="98"/>
      <c r="R25" s="98"/>
      <c r="S25" s="98"/>
      <c r="T25" s="98"/>
      <c r="U25" s="98"/>
      <c r="V25" s="98"/>
      <c r="W25" s="98"/>
      <c r="X25" s="101"/>
      <c r="Y25" s="101"/>
      <c r="Z25" s="101"/>
      <c r="AA25" s="101"/>
      <c r="AB25" s="101"/>
    </row>
    <row r="26" spans="2:28" x14ac:dyDescent="0.25">
      <c r="B26" s="160"/>
      <c r="D26" s="98"/>
      <c r="E26" s="98"/>
      <c r="F26" s="98"/>
      <c r="G26" s="98"/>
      <c r="H26" s="98"/>
      <c r="I26" s="98"/>
      <c r="J26" s="98"/>
      <c r="K26" s="98"/>
      <c r="L26" s="98"/>
      <c r="M26" s="98"/>
      <c r="N26" s="98"/>
      <c r="O26" s="98"/>
      <c r="P26" s="98"/>
      <c r="Q26" s="98"/>
      <c r="R26" s="98"/>
      <c r="S26" s="98"/>
      <c r="T26" s="98"/>
      <c r="U26" s="98"/>
      <c r="V26" s="98"/>
      <c r="W26" s="98"/>
      <c r="X26" s="101"/>
      <c r="Y26" s="101"/>
      <c r="Z26" s="101"/>
      <c r="AA26" s="101"/>
      <c r="AB26" s="101"/>
    </row>
    <row r="27" spans="2:28" x14ac:dyDescent="0.25">
      <c r="B27" s="160"/>
      <c r="D27" s="98"/>
      <c r="E27" s="98"/>
      <c r="F27" s="98"/>
      <c r="G27" s="98"/>
      <c r="H27" s="98"/>
      <c r="I27" s="98"/>
      <c r="J27" s="98"/>
      <c r="K27" s="98"/>
      <c r="L27" s="98"/>
      <c r="M27" s="98"/>
      <c r="N27" s="98"/>
      <c r="O27" s="98"/>
      <c r="P27" s="98"/>
      <c r="Q27" s="98"/>
      <c r="R27" s="98"/>
      <c r="S27" s="98"/>
      <c r="T27" s="98"/>
      <c r="U27" s="98"/>
      <c r="V27" s="98"/>
      <c r="W27" s="98"/>
      <c r="X27" s="101"/>
      <c r="Y27" s="101"/>
      <c r="Z27" s="101"/>
      <c r="AA27" s="101"/>
      <c r="AB27" s="101"/>
    </row>
    <row r="28" spans="2:28" x14ac:dyDescent="0.25">
      <c r="B28" s="160"/>
      <c r="E28" s="95"/>
      <c r="F28" s="95"/>
      <c r="G28" s="95"/>
      <c r="I28" s="95"/>
      <c r="J28" s="95"/>
      <c r="K28" s="95"/>
      <c r="L28" s="95"/>
      <c r="M28" s="95"/>
      <c r="N28" s="95"/>
      <c r="O28" s="95"/>
      <c r="P28" s="95"/>
      <c r="Q28" s="95"/>
      <c r="R28" s="95"/>
      <c r="S28" s="95"/>
      <c r="T28" s="95"/>
      <c r="U28" s="95"/>
      <c r="W28" s="95"/>
    </row>
    <row r="29" spans="2:28" x14ac:dyDescent="0.25">
      <c r="B29" s="160"/>
      <c r="E29" s="95"/>
      <c r="F29" s="95"/>
      <c r="G29" s="95"/>
      <c r="I29" s="95"/>
      <c r="J29" s="95"/>
      <c r="K29" s="95"/>
      <c r="L29" s="95"/>
      <c r="M29" s="95"/>
      <c r="N29" s="95"/>
      <c r="O29" s="95"/>
      <c r="P29" s="95"/>
      <c r="Q29" s="95"/>
      <c r="R29" s="95"/>
      <c r="S29" s="95"/>
      <c r="T29" s="95"/>
      <c r="U29" s="95"/>
      <c r="W29" s="95"/>
    </row>
    <row r="30" spans="2:28" x14ac:dyDescent="0.25">
      <c r="B30" s="160"/>
      <c r="E30" s="95"/>
      <c r="F30" s="95"/>
      <c r="G30" s="95"/>
      <c r="I30" s="95"/>
      <c r="J30" s="95"/>
      <c r="K30" s="95"/>
      <c r="L30" s="95"/>
      <c r="M30" s="95"/>
      <c r="N30" s="95"/>
      <c r="O30" s="95"/>
      <c r="P30" s="95"/>
      <c r="Q30" s="95"/>
      <c r="R30" s="95"/>
      <c r="S30" s="95"/>
      <c r="T30" s="95"/>
      <c r="U30" s="95"/>
      <c r="W30" s="95"/>
    </row>
    <row r="31" spans="2:28" x14ac:dyDescent="0.25">
      <c r="B31" s="160"/>
      <c r="E31" s="95"/>
      <c r="F31" s="95"/>
      <c r="G31" s="95"/>
      <c r="I31" s="95"/>
      <c r="J31" s="95"/>
      <c r="K31" s="95"/>
      <c r="L31" s="95"/>
      <c r="M31" s="95"/>
      <c r="N31" s="95"/>
      <c r="O31" s="95"/>
      <c r="P31" s="95"/>
      <c r="Q31" s="95"/>
      <c r="R31" s="95"/>
      <c r="S31" s="95"/>
      <c r="T31" s="95"/>
      <c r="U31" s="95"/>
      <c r="W31" s="95"/>
    </row>
    <row r="32" spans="2:28" x14ac:dyDescent="0.25">
      <c r="B32" s="160"/>
      <c r="E32" s="95"/>
      <c r="F32" s="95"/>
      <c r="G32" s="95"/>
      <c r="I32" s="95"/>
      <c r="J32" s="95"/>
      <c r="K32" s="95"/>
      <c r="L32" s="95"/>
      <c r="M32" s="95"/>
      <c r="N32" s="95"/>
      <c r="O32" s="95"/>
      <c r="P32" s="95"/>
      <c r="Q32" s="95"/>
      <c r="R32" s="95"/>
      <c r="S32" s="95"/>
      <c r="T32" s="95"/>
      <c r="U32" s="95"/>
      <c r="W32" s="95"/>
    </row>
    <row r="33" spans="2:23" x14ac:dyDescent="0.25">
      <c r="B33" s="160"/>
      <c r="E33" s="95"/>
      <c r="F33" s="95"/>
      <c r="G33" s="95"/>
      <c r="I33" s="95"/>
      <c r="J33" s="95"/>
      <c r="K33" s="95"/>
      <c r="L33" s="95"/>
      <c r="M33" s="95"/>
      <c r="N33" s="95"/>
      <c r="O33" s="95"/>
      <c r="P33" s="95"/>
      <c r="Q33" s="95"/>
      <c r="R33" s="95"/>
      <c r="S33" s="95"/>
      <c r="T33" s="95"/>
      <c r="U33" s="95"/>
      <c r="W33" s="95"/>
    </row>
    <row r="34" spans="2:23" x14ac:dyDescent="0.25">
      <c r="B34" s="160"/>
      <c r="E34" s="95"/>
      <c r="F34" s="95"/>
      <c r="G34" s="95"/>
      <c r="I34" s="95"/>
      <c r="J34" s="95"/>
      <c r="K34" s="95"/>
      <c r="L34" s="95"/>
      <c r="M34" s="95"/>
      <c r="N34" s="95"/>
      <c r="O34" s="95"/>
      <c r="P34" s="95"/>
      <c r="Q34" s="95"/>
      <c r="R34" s="95"/>
      <c r="S34" s="95"/>
      <c r="T34" s="95"/>
      <c r="U34" s="95"/>
      <c r="W34" s="95"/>
    </row>
    <row r="35" spans="2:23" x14ac:dyDescent="0.25">
      <c r="B35" s="160"/>
      <c r="E35" s="95"/>
      <c r="F35" s="95"/>
      <c r="G35" s="95"/>
      <c r="I35" s="95"/>
      <c r="J35" s="95"/>
      <c r="K35" s="95"/>
      <c r="L35" s="95"/>
      <c r="M35" s="95"/>
      <c r="N35" s="95"/>
      <c r="O35" s="95"/>
      <c r="P35" s="95"/>
      <c r="Q35" s="95"/>
      <c r="R35" s="95"/>
      <c r="S35" s="95"/>
      <c r="T35" s="95"/>
      <c r="U35" s="95"/>
      <c r="W35" s="95"/>
    </row>
    <row r="36" spans="2:23" x14ac:dyDescent="0.25">
      <c r="B36" s="160"/>
      <c r="E36" s="95"/>
      <c r="F36" s="95"/>
      <c r="G36" s="95"/>
      <c r="I36" s="95"/>
      <c r="J36" s="95"/>
      <c r="K36" s="95"/>
      <c r="L36" s="95"/>
      <c r="M36" s="95"/>
      <c r="N36" s="95"/>
      <c r="O36" s="95"/>
      <c r="P36" s="95"/>
      <c r="Q36" s="95"/>
      <c r="R36" s="95"/>
      <c r="S36" s="95"/>
      <c r="T36" s="95"/>
      <c r="U36" s="95"/>
      <c r="W36" s="95"/>
    </row>
    <row r="37" spans="2:23" x14ac:dyDescent="0.25">
      <c r="B37" s="160"/>
      <c r="E37" s="95"/>
      <c r="F37" s="95"/>
      <c r="G37" s="95"/>
      <c r="I37" s="95"/>
      <c r="J37" s="95"/>
      <c r="K37" s="95"/>
      <c r="L37" s="95"/>
      <c r="M37" s="95"/>
      <c r="N37" s="95"/>
      <c r="O37" s="95"/>
      <c r="P37" s="95"/>
      <c r="Q37" s="95"/>
      <c r="R37" s="95"/>
      <c r="S37" s="95"/>
      <c r="T37" s="95"/>
      <c r="U37" s="95"/>
      <c r="W37" s="95"/>
    </row>
    <row r="38" spans="2:23" x14ac:dyDescent="0.25">
      <c r="B38" s="160"/>
      <c r="E38" s="95"/>
      <c r="F38" s="95"/>
      <c r="G38" s="95"/>
      <c r="I38" s="95"/>
      <c r="J38" s="95"/>
      <c r="K38" s="95"/>
      <c r="L38" s="95"/>
      <c r="M38" s="95"/>
      <c r="N38" s="95"/>
      <c r="O38" s="95"/>
      <c r="P38" s="95"/>
      <c r="Q38" s="95"/>
      <c r="R38" s="95"/>
      <c r="S38" s="95"/>
      <c r="T38" s="95"/>
      <c r="U38" s="95"/>
      <c r="W38" s="95"/>
    </row>
    <row r="39" spans="2:23" x14ac:dyDescent="0.25">
      <c r="B39" s="160"/>
      <c r="E39" s="95"/>
      <c r="F39" s="95"/>
      <c r="G39" s="95"/>
      <c r="I39" s="95"/>
      <c r="J39" s="95"/>
      <c r="K39" s="95"/>
      <c r="L39" s="95"/>
      <c r="M39" s="95"/>
      <c r="N39" s="95"/>
      <c r="O39" s="95"/>
      <c r="P39" s="95"/>
      <c r="Q39" s="95"/>
      <c r="R39" s="95"/>
      <c r="S39" s="95"/>
      <c r="T39" s="95"/>
      <c r="U39" s="95"/>
      <c r="W39" s="95"/>
    </row>
    <row r="40" spans="2:23" x14ac:dyDescent="0.25">
      <c r="B40" s="160"/>
      <c r="E40" s="95"/>
      <c r="F40" s="95"/>
      <c r="G40" s="95"/>
      <c r="I40" s="95"/>
      <c r="J40" s="95"/>
      <c r="K40" s="95"/>
      <c r="L40" s="95"/>
      <c r="M40" s="95"/>
      <c r="N40" s="95"/>
      <c r="O40" s="95"/>
      <c r="P40" s="95"/>
      <c r="Q40" s="95"/>
      <c r="R40" s="95"/>
      <c r="S40" s="95"/>
      <c r="T40" s="95"/>
      <c r="U40" s="95"/>
      <c r="W40" s="95"/>
    </row>
    <row r="41" spans="2:23" x14ac:dyDescent="0.25">
      <c r="B41" s="160"/>
      <c r="E41" s="95"/>
      <c r="F41" s="95"/>
      <c r="G41" s="95"/>
      <c r="I41" s="95"/>
      <c r="J41" s="95"/>
      <c r="K41" s="95"/>
      <c r="L41" s="95"/>
      <c r="M41" s="95"/>
      <c r="N41" s="95"/>
      <c r="O41" s="95"/>
      <c r="P41" s="95"/>
      <c r="Q41" s="95"/>
      <c r="R41" s="95"/>
      <c r="S41" s="95"/>
      <c r="T41" s="95"/>
      <c r="U41" s="95"/>
      <c r="W41" s="95"/>
    </row>
    <row r="42" spans="2:23" x14ac:dyDescent="0.25">
      <c r="B42" s="160"/>
      <c r="E42" s="95"/>
      <c r="F42" s="95"/>
      <c r="G42" s="95"/>
      <c r="I42" s="95"/>
      <c r="J42" s="95"/>
      <c r="K42" s="95"/>
      <c r="L42" s="95"/>
      <c r="M42" s="95"/>
      <c r="N42" s="95"/>
      <c r="O42" s="95"/>
      <c r="P42" s="95"/>
      <c r="Q42" s="95"/>
      <c r="R42" s="95"/>
      <c r="S42" s="95"/>
      <c r="T42" s="95"/>
      <c r="U42" s="95"/>
      <c r="W42" s="95"/>
    </row>
    <row r="43" spans="2:23" x14ac:dyDescent="0.25">
      <c r="B43" s="160"/>
      <c r="E43" s="95"/>
      <c r="F43" s="95"/>
      <c r="G43" s="95"/>
      <c r="I43" s="95"/>
      <c r="J43" s="95"/>
      <c r="K43" s="95"/>
      <c r="L43" s="95"/>
      <c r="M43" s="95"/>
      <c r="N43" s="95"/>
      <c r="O43" s="95"/>
      <c r="P43" s="95"/>
      <c r="Q43" s="95"/>
      <c r="R43" s="95"/>
      <c r="S43" s="95"/>
      <c r="T43" s="95"/>
      <c r="U43" s="95"/>
      <c r="W43" s="95"/>
    </row>
    <row r="44" spans="2:23" x14ac:dyDescent="0.25">
      <c r="B44" s="160"/>
      <c r="E44" s="95"/>
      <c r="F44" s="95"/>
      <c r="G44" s="95"/>
      <c r="I44" s="95"/>
      <c r="J44" s="95"/>
      <c r="K44" s="95"/>
      <c r="L44" s="95"/>
      <c r="M44" s="95"/>
      <c r="N44" s="95"/>
      <c r="O44" s="95"/>
      <c r="P44" s="95"/>
      <c r="Q44" s="95"/>
      <c r="R44" s="95"/>
      <c r="S44" s="95"/>
      <c r="T44" s="95"/>
      <c r="U44" s="95"/>
      <c r="W44" s="95"/>
    </row>
    <row r="45" spans="2:23" x14ac:dyDescent="0.25">
      <c r="B45" s="160"/>
      <c r="E45" s="95"/>
      <c r="F45" s="95"/>
      <c r="G45" s="95"/>
      <c r="I45" s="95"/>
      <c r="J45" s="95"/>
      <c r="K45" s="95"/>
      <c r="L45" s="95"/>
      <c r="M45" s="95"/>
      <c r="N45" s="95"/>
      <c r="O45" s="95"/>
      <c r="P45" s="95"/>
      <c r="Q45" s="95"/>
      <c r="R45" s="95"/>
      <c r="S45" s="95"/>
      <c r="T45" s="95"/>
      <c r="U45" s="95"/>
      <c r="W45" s="95"/>
    </row>
    <row r="46" spans="2:23" x14ac:dyDescent="0.25">
      <c r="B46" s="160"/>
      <c r="E46" s="95"/>
      <c r="F46" s="95"/>
      <c r="G46" s="95"/>
      <c r="I46" s="95"/>
      <c r="J46" s="95"/>
      <c r="K46" s="95"/>
      <c r="L46" s="95"/>
      <c r="M46" s="95"/>
      <c r="N46" s="95"/>
      <c r="O46" s="95"/>
      <c r="P46" s="95"/>
      <c r="Q46" s="95"/>
      <c r="R46" s="95"/>
      <c r="S46" s="95"/>
      <c r="T46" s="95"/>
      <c r="U46" s="95"/>
      <c r="W46" s="95"/>
    </row>
    <row r="47" spans="2:23" x14ac:dyDescent="0.25">
      <c r="B47" s="160"/>
      <c r="E47" s="95"/>
      <c r="F47" s="95"/>
      <c r="G47" s="95"/>
      <c r="I47" s="95"/>
      <c r="J47" s="95"/>
      <c r="K47" s="95"/>
      <c r="L47" s="95"/>
      <c r="M47" s="95"/>
      <c r="N47" s="95"/>
      <c r="O47" s="95"/>
      <c r="P47" s="95"/>
      <c r="Q47" s="95"/>
      <c r="R47" s="95"/>
      <c r="S47" s="95"/>
      <c r="T47" s="95"/>
      <c r="U47" s="95"/>
      <c r="W47" s="95"/>
    </row>
    <row r="48" spans="2:23" x14ac:dyDescent="0.25">
      <c r="B48" s="160"/>
      <c r="E48" s="95"/>
      <c r="F48" s="95"/>
      <c r="G48" s="95"/>
      <c r="I48" s="95"/>
      <c r="J48" s="95"/>
      <c r="K48" s="95"/>
      <c r="L48" s="95"/>
      <c r="M48" s="95"/>
      <c r="N48" s="95"/>
      <c r="O48" s="95"/>
      <c r="P48" s="95"/>
      <c r="Q48" s="95"/>
      <c r="R48" s="95"/>
      <c r="S48" s="95"/>
      <c r="T48" s="95"/>
      <c r="U48" s="95"/>
      <c r="W48" s="95"/>
    </row>
    <row r="49" spans="2:23" x14ac:dyDescent="0.25">
      <c r="B49" s="160"/>
      <c r="E49" s="95"/>
      <c r="F49" s="95"/>
      <c r="G49" s="95"/>
      <c r="I49" s="95"/>
      <c r="J49" s="95"/>
      <c r="K49" s="95"/>
      <c r="L49" s="95"/>
      <c r="M49" s="95"/>
      <c r="N49" s="95"/>
      <c r="O49" s="95"/>
      <c r="P49" s="95"/>
      <c r="Q49" s="95"/>
      <c r="R49" s="95"/>
      <c r="S49" s="95"/>
      <c r="T49" s="95"/>
      <c r="U49" s="95"/>
      <c r="W49" s="95"/>
    </row>
    <row r="50" spans="2:23" x14ac:dyDescent="0.25">
      <c r="B50" s="160"/>
      <c r="E50" s="95"/>
      <c r="F50" s="95"/>
      <c r="G50" s="95"/>
      <c r="I50" s="95"/>
      <c r="J50" s="95"/>
      <c r="K50" s="95"/>
      <c r="L50" s="95"/>
      <c r="M50" s="95"/>
      <c r="N50" s="95"/>
      <c r="O50" s="95"/>
      <c r="P50" s="95"/>
      <c r="Q50" s="95"/>
      <c r="R50" s="95"/>
      <c r="S50" s="95"/>
      <c r="T50" s="95"/>
      <c r="U50" s="95"/>
      <c r="W50" s="95"/>
    </row>
    <row r="51" spans="2:23" x14ac:dyDescent="0.25">
      <c r="B51" s="160"/>
      <c r="E51" s="95"/>
      <c r="F51" s="95"/>
      <c r="G51" s="95"/>
      <c r="I51" s="95"/>
      <c r="J51" s="95"/>
      <c r="K51" s="95"/>
      <c r="L51" s="95"/>
      <c r="M51" s="95"/>
      <c r="N51" s="95"/>
      <c r="O51" s="95"/>
      <c r="P51" s="95"/>
      <c r="Q51" s="95"/>
      <c r="R51" s="95"/>
      <c r="S51" s="95"/>
      <c r="T51" s="95"/>
      <c r="U51" s="95"/>
      <c r="W51" s="95"/>
    </row>
    <row r="52" spans="2:23" x14ac:dyDescent="0.25">
      <c r="B52" s="160"/>
      <c r="E52" s="95"/>
      <c r="F52" s="95"/>
      <c r="G52" s="95"/>
      <c r="I52" s="95"/>
      <c r="J52" s="95"/>
      <c r="K52" s="95"/>
      <c r="L52" s="95"/>
      <c r="M52" s="95"/>
      <c r="N52" s="95"/>
      <c r="O52" s="95"/>
      <c r="P52" s="95"/>
      <c r="Q52" s="95"/>
      <c r="R52" s="95"/>
      <c r="S52" s="95"/>
      <c r="T52" s="95"/>
      <c r="U52" s="95"/>
      <c r="W52" s="95"/>
    </row>
    <row r="53" spans="2:23" x14ac:dyDescent="0.25">
      <c r="B53" s="160"/>
      <c r="E53" s="95"/>
      <c r="F53" s="95"/>
      <c r="G53" s="95"/>
      <c r="I53" s="95"/>
      <c r="J53" s="95"/>
      <c r="K53" s="95"/>
      <c r="L53" s="95"/>
      <c r="M53" s="95"/>
      <c r="N53" s="95"/>
      <c r="O53" s="95"/>
      <c r="P53" s="95"/>
      <c r="Q53" s="95"/>
      <c r="R53" s="95"/>
      <c r="S53" s="95"/>
      <c r="T53" s="95"/>
      <c r="U53" s="95"/>
      <c r="W53" s="95"/>
    </row>
    <row r="54" spans="2:23" x14ac:dyDescent="0.25">
      <c r="B54" s="160"/>
      <c r="E54" s="95"/>
      <c r="F54" s="95"/>
      <c r="G54" s="95"/>
      <c r="I54" s="95"/>
      <c r="J54" s="95"/>
      <c r="K54" s="95"/>
      <c r="L54" s="95"/>
      <c r="M54" s="95"/>
      <c r="N54" s="95"/>
      <c r="O54" s="95"/>
      <c r="P54" s="95"/>
      <c r="Q54" s="95"/>
      <c r="R54" s="95"/>
      <c r="S54" s="95"/>
      <c r="T54" s="95"/>
      <c r="U54" s="95"/>
      <c r="W54" s="95"/>
    </row>
    <row r="55" spans="2:23" x14ac:dyDescent="0.25">
      <c r="B55" s="160"/>
      <c r="E55" s="95"/>
      <c r="F55" s="95"/>
      <c r="G55" s="95"/>
      <c r="I55" s="95"/>
      <c r="J55" s="95"/>
      <c r="K55" s="95"/>
      <c r="L55" s="95"/>
      <c r="M55" s="95"/>
      <c r="N55" s="95"/>
      <c r="O55" s="95"/>
      <c r="P55" s="95"/>
      <c r="Q55" s="95"/>
      <c r="R55" s="95"/>
      <c r="S55" s="95"/>
      <c r="T55" s="95"/>
      <c r="U55" s="95"/>
      <c r="W55" s="95"/>
    </row>
    <row r="56" spans="2:23" x14ac:dyDescent="0.25">
      <c r="B56" s="160"/>
      <c r="E56" s="95"/>
      <c r="F56" s="95"/>
      <c r="G56" s="95"/>
      <c r="I56" s="95"/>
      <c r="J56" s="95"/>
      <c r="K56" s="95"/>
      <c r="L56" s="95"/>
      <c r="M56" s="95"/>
      <c r="N56" s="95"/>
      <c r="O56" s="95"/>
      <c r="P56" s="95"/>
      <c r="Q56" s="95"/>
      <c r="R56" s="95"/>
      <c r="S56" s="95"/>
      <c r="T56" s="95"/>
      <c r="U56" s="95"/>
      <c r="W56" s="95"/>
    </row>
    <row r="57" spans="2:23" x14ac:dyDescent="0.25">
      <c r="B57" s="160"/>
      <c r="E57" s="95"/>
      <c r="F57" s="95"/>
      <c r="G57" s="95"/>
      <c r="I57" s="95"/>
      <c r="J57" s="95"/>
      <c r="K57" s="95"/>
      <c r="L57" s="95"/>
      <c r="M57" s="95"/>
      <c r="N57" s="95"/>
      <c r="O57" s="95"/>
      <c r="P57" s="95"/>
      <c r="Q57" s="95"/>
      <c r="R57" s="95"/>
      <c r="S57" s="95"/>
      <c r="T57" s="95"/>
      <c r="U57" s="95"/>
      <c r="W57" s="95"/>
    </row>
    <row r="58" spans="2:23" x14ac:dyDescent="0.25">
      <c r="B58" s="160"/>
      <c r="E58" s="95"/>
      <c r="F58" s="95"/>
      <c r="G58" s="95"/>
      <c r="I58" s="95"/>
      <c r="J58" s="95"/>
      <c r="K58" s="95"/>
      <c r="L58" s="95"/>
      <c r="M58" s="95"/>
      <c r="N58" s="95"/>
      <c r="O58" s="95"/>
      <c r="P58" s="95"/>
      <c r="Q58" s="95"/>
      <c r="R58" s="95"/>
      <c r="S58" s="95"/>
      <c r="T58" s="95"/>
      <c r="U58" s="95"/>
      <c r="W58" s="95"/>
    </row>
    <row r="59" spans="2:23" x14ac:dyDescent="0.25">
      <c r="B59" s="160"/>
      <c r="E59" s="95"/>
      <c r="F59" s="95"/>
      <c r="G59" s="95"/>
      <c r="I59" s="95"/>
      <c r="J59" s="95"/>
      <c r="K59" s="95"/>
      <c r="L59" s="95"/>
      <c r="M59" s="95"/>
      <c r="N59" s="95"/>
      <c r="O59" s="95"/>
      <c r="P59" s="95"/>
      <c r="Q59" s="95"/>
      <c r="R59" s="95"/>
      <c r="S59" s="95"/>
      <c r="T59" s="95"/>
      <c r="U59" s="95"/>
      <c r="W59" s="95"/>
    </row>
    <row r="60" spans="2:23" x14ac:dyDescent="0.25">
      <c r="B60" s="160"/>
      <c r="E60" s="95"/>
      <c r="F60" s="95"/>
      <c r="G60" s="95"/>
      <c r="I60" s="95"/>
      <c r="J60" s="95"/>
      <c r="K60" s="95"/>
      <c r="L60" s="95"/>
      <c r="M60" s="95"/>
      <c r="N60" s="95"/>
      <c r="O60" s="95"/>
      <c r="P60" s="95"/>
      <c r="Q60" s="95"/>
      <c r="R60" s="95"/>
      <c r="S60" s="95"/>
      <c r="T60" s="95"/>
      <c r="U60" s="95"/>
      <c r="W60" s="95"/>
    </row>
    <row r="61" spans="2:23" x14ac:dyDescent="0.25">
      <c r="B61" s="160"/>
      <c r="E61" s="95"/>
      <c r="F61" s="95"/>
      <c r="G61" s="95"/>
      <c r="I61" s="95"/>
      <c r="J61" s="95"/>
      <c r="K61" s="95"/>
      <c r="L61" s="95"/>
      <c r="M61" s="95"/>
      <c r="N61" s="95"/>
      <c r="O61" s="95"/>
      <c r="P61" s="95"/>
      <c r="Q61" s="95"/>
      <c r="R61" s="95"/>
      <c r="S61" s="95"/>
      <c r="T61" s="95"/>
      <c r="U61" s="95"/>
      <c r="W61" s="95"/>
    </row>
    <row r="62" spans="2:23" x14ac:dyDescent="0.25">
      <c r="B62" s="160"/>
      <c r="E62" s="95"/>
      <c r="F62" s="95"/>
      <c r="G62" s="95"/>
      <c r="I62" s="95"/>
      <c r="J62" s="95"/>
      <c r="K62" s="95"/>
      <c r="L62" s="95"/>
      <c r="M62" s="95"/>
      <c r="N62" s="95"/>
      <c r="O62" s="95"/>
      <c r="P62" s="95"/>
      <c r="Q62" s="95"/>
      <c r="R62" s="95"/>
      <c r="S62" s="95"/>
      <c r="T62" s="95"/>
      <c r="U62" s="95"/>
      <c r="W62" s="95"/>
    </row>
    <row r="63" spans="2:23" x14ac:dyDescent="0.25">
      <c r="B63" s="160"/>
      <c r="E63" s="95"/>
      <c r="F63" s="95"/>
      <c r="G63" s="95"/>
      <c r="I63" s="95"/>
      <c r="J63" s="95"/>
      <c r="K63" s="95"/>
      <c r="L63" s="95"/>
      <c r="M63" s="95"/>
      <c r="N63" s="95"/>
      <c r="O63" s="95"/>
      <c r="P63" s="95"/>
      <c r="Q63" s="95"/>
      <c r="R63" s="95"/>
      <c r="S63" s="95"/>
      <c r="T63" s="95"/>
      <c r="U63" s="95"/>
      <c r="W63" s="95"/>
    </row>
    <row r="64" spans="2:23" x14ac:dyDescent="0.25">
      <c r="B64" s="160"/>
      <c r="E64" s="95"/>
      <c r="F64" s="95"/>
      <c r="G64" s="95"/>
      <c r="I64" s="95"/>
      <c r="J64" s="95"/>
      <c r="K64" s="95"/>
      <c r="L64" s="95"/>
      <c r="M64" s="95"/>
      <c r="N64" s="95"/>
      <c r="O64" s="95"/>
      <c r="P64" s="95"/>
      <c r="Q64" s="95"/>
      <c r="R64" s="95"/>
      <c r="S64" s="95"/>
      <c r="T64" s="95"/>
      <c r="U64" s="95"/>
      <c r="W64" s="95"/>
    </row>
    <row r="65" spans="2:23" x14ac:dyDescent="0.25">
      <c r="B65" s="160"/>
      <c r="E65" s="95"/>
      <c r="F65" s="95"/>
      <c r="G65" s="95"/>
      <c r="I65" s="95"/>
      <c r="J65" s="95"/>
      <c r="K65" s="95"/>
      <c r="L65" s="95"/>
      <c r="M65" s="95"/>
      <c r="N65" s="95"/>
      <c r="O65" s="95"/>
      <c r="P65" s="95"/>
      <c r="Q65" s="95"/>
      <c r="R65" s="95"/>
      <c r="S65" s="95"/>
      <c r="T65" s="95"/>
      <c r="U65" s="95"/>
      <c r="W65" s="95"/>
    </row>
    <row r="66" spans="2:23" x14ac:dyDescent="0.25">
      <c r="B66" s="160"/>
      <c r="E66" s="95"/>
      <c r="F66" s="95"/>
      <c r="G66" s="95"/>
      <c r="I66" s="95"/>
      <c r="J66" s="95"/>
      <c r="K66" s="95"/>
      <c r="L66" s="95"/>
      <c r="M66" s="95"/>
      <c r="N66" s="95"/>
      <c r="O66" s="95"/>
      <c r="P66" s="95"/>
      <c r="Q66" s="95"/>
      <c r="R66" s="95"/>
      <c r="S66" s="95"/>
      <c r="T66" s="95"/>
      <c r="U66" s="95"/>
      <c r="W66" s="95"/>
    </row>
    <row r="67" spans="2:23" x14ac:dyDescent="0.25">
      <c r="B67" s="160"/>
      <c r="E67" s="95"/>
      <c r="F67" s="95"/>
      <c r="G67" s="95"/>
      <c r="I67" s="95"/>
      <c r="J67" s="95"/>
      <c r="K67" s="95"/>
      <c r="L67" s="95"/>
      <c r="M67" s="95"/>
      <c r="N67" s="95"/>
      <c r="O67" s="95"/>
      <c r="P67" s="95"/>
      <c r="Q67" s="95"/>
      <c r="R67" s="95"/>
      <c r="S67" s="95"/>
      <c r="T67" s="95"/>
      <c r="U67" s="95"/>
      <c r="W67" s="95"/>
    </row>
    <row r="68" spans="2:23" x14ac:dyDescent="0.25">
      <c r="B68" s="160"/>
      <c r="E68" s="95"/>
      <c r="F68" s="95"/>
      <c r="G68" s="95"/>
      <c r="I68" s="95"/>
      <c r="J68" s="95"/>
      <c r="K68" s="95"/>
      <c r="L68" s="95"/>
      <c r="M68" s="95"/>
      <c r="N68" s="95"/>
      <c r="O68" s="95"/>
      <c r="P68" s="95"/>
      <c r="Q68" s="95"/>
      <c r="R68" s="95"/>
      <c r="S68" s="95"/>
      <c r="T68" s="95"/>
      <c r="U68" s="95"/>
      <c r="W68" s="95"/>
    </row>
    <row r="69" spans="2:23" x14ac:dyDescent="0.25">
      <c r="B69" s="160"/>
      <c r="E69" s="95"/>
      <c r="F69" s="95"/>
      <c r="G69" s="95"/>
      <c r="I69" s="95"/>
      <c r="J69" s="95"/>
      <c r="K69" s="95"/>
      <c r="L69" s="95"/>
      <c r="M69" s="95"/>
      <c r="N69" s="95"/>
      <c r="O69" s="95"/>
      <c r="P69" s="95"/>
      <c r="Q69" s="95"/>
      <c r="R69" s="95"/>
      <c r="S69" s="95"/>
      <c r="T69" s="95"/>
      <c r="U69" s="95"/>
      <c r="W69" s="95"/>
    </row>
    <row r="70" spans="2:23" x14ac:dyDescent="0.25">
      <c r="B70" s="160"/>
      <c r="E70" s="95"/>
      <c r="F70" s="95"/>
      <c r="G70" s="95"/>
      <c r="I70" s="95"/>
      <c r="J70" s="95"/>
      <c r="K70" s="95"/>
      <c r="L70" s="95"/>
      <c r="M70" s="95"/>
      <c r="N70" s="95"/>
      <c r="O70" s="95"/>
      <c r="P70" s="95"/>
      <c r="Q70" s="95"/>
      <c r="R70" s="95"/>
      <c r="S70" s="95"/>
      <c r="T70" s="95"/>
      <c r="U70" s="95"/>
      <c r="W70" s="95"/>
    </row>
    <row r="71" spans="2:23" x14ac:dyDescent="0.25">
      <c r="E71" s="95"/>
      <c r="F71" s="95"/>
      <c r="G71" s="95"/>
      <c r="I71" s="95"/>
      <c r="J71" s="95"/>
      <c r="K71" s="95"/>
      <c r="L71" s="95"/>
      <c r="M71" s="95"/>
      <c r="N71" s="95"/>
      <c r="O71" s="95"/>
      <c r="P71" s="95"/>
      <c r="Q71" s="95"/>
      <c r="R71" s="95"/>
      <c r="S71" s="95"/>
      <c r="T71" s="95"/>
      <c r="U71" s="95"/>
      <c r="W71" s="95"/>
    </row>
    <row r="72" spans="2:23" x14ac:dyDescent="0.25">
      <c r="E72" s="95"/>
      <c r="F72" s="95"/>
      <c r="G72" s="95"/>
      <c r="I72" s="95"/>
      <c r="J72" s="95"/>
      <c r="K72" s="95"/>
      <c r="L72" s="95"/>
      <c r="M72" s="95"/>
      <c r="N72" s="95"/>
      <c r="O72" s="95"/>
      <c r="P72" s="95"/>
      <c r="Q72" s="95"/>
      <c r="R72" s="95"/>
      <c r="S72" s="95"/>
      <c r="T72" s="95"/>
      <c r="U72" s="95"/>
      <c r="W72" s="95"/>
    </row>
    <row r="73" spans="2:23" x14ac:dyDescent="0.25">
      <c r="E73" s="95"/>
      <c r="F73" s="95"/>
      <c r="G73" s="95"/>
      <c r="I73" s="95"/>
      <c r="J73" s="95"/>
      <c r="K73" s="95"/>
      <c r="L73" s="95"/>
      <c r="M73" s="95"/>
      <c r="N73" s="95"/>
      <c r="O73" s="95"/>
      <c r="P73" s="95"/>
      <c r="Q73" s="95"/>
      <c r="R73" s="95"/>
      <c r="S73" s="95"/>
      <c r="T73" s="95"/>
      <c r="U73" s="95"/>
      <c r="W73" s="95"/>
    </row>
    <row r="74" spans="2:23" x14ac:dyDescent="0.25">
      <c r="E74" s="95"/>
      <c r="F74" s="95"/>
      <c r="G74" s="95"/>
      <c r="I74" s="95"/>
      <c r="J74" s="95"/>
      <c r="K74" s="95"/>
      <c r="L74" s="95"/>
      <c r="M74" s="95"/>
      <c r="N74" s="95"/>
      <c r="O74" s="95"/>
      <c r="P74" s="95"/>
      <c r="Q74" s="95"/>
      <c r="R74" s="95"/>
      <c r="S74" s="95"/>
      <c r="T74" s="95"/>
      <c r="U74" s="95"/>
      <c r="W74" s="95"/>
    </row>
    <row r="75" spans="2:23" x14ac:dyDescent="0.25">
      <c r="E75" s="95"/>
      <c r="F75" s="1"/>
    </row>
  </sheetData>
  <sheetProtection sheet="1" formatColumns="0"/>
  <mergeCells count="2">
    <mergeCell ref="M3:U3"/>
    <mergeCell ref="B2:B70"/>
  </mergeCells>
  <conditionalFormatting sqref="X1:AB27">
    <cfRule type="expression" dxfId="37" priority="2">
      <formula>i.complexity_level&lt;4</formula>
    </cfRule>
  </conditionalFormatting>
  <conditionalFormatting sqref="M3:V19">
    <cfRule type="expression" dxfId="36" priority="1">
      <formula>i.complexity_level&lt;2</formula>
    </cfRule>
  </conditionalFormatting>
  <dataValidations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17.875" style="141" customWidth="1"/>
    <col min="6" max="6" width="15.625" style="141" customWidth="1"/>
    <col min="7" max="7" width="15.875" style="141" customWidth="1"/>
    <col min="8" max="10" width="15.875" style="95" customWidth="1"/>
    <col min="11" max="11" width="34.125" style="95" customWidth="1"/>
    <col min="12" max="12" width="17.625" style="141" customWidth="1"/>
    <col min="13" max="13" width="16.375" style="141" bestFit="1" customWidth="1"/>
    <col min="14" max="15" width="12.5" style="141" bestFit="1" customWidth="1"/>
    <col min="16" max="16" width="10.375" style="141" bestFit="1" customWidth="1"/>
    <col min="17" max="18" width="13.375" style="141" bestFit="1" customWidth="1"/>
  </cols>
  <sheetData>
    <row r="1" spans="1:19" x14ac:dyDescent="0.25">
      <c r="D1" s="98"/>
      <c r="E1" s="3" t="str">
        <f ca="1">MID(CELL("filename", A1),FIND("]", CELL("filename", A1)) + 1, 255)</f>
        <v>Ground floor</v>
      </c>
      <c r="F1" s="98"/>
      <c r="G1" s="98"/>
      <c r="H1" s="98"/>
      <c r="I1" s="98"/>
      <c r="J1" s="98"/>
      <c r="K1" s="98"/>
      <c r="L1" s="98"/>
      <c r="M1" s="98"/>
      <c r="N1" s="98"/>
      <c r="O1" s="98"/>
      <c r="P1" s="98"/>
      <c r="Q1" s="98"/>
      <c r="R1" s="98"/>
      <c r="S1" s="98"/>
    </row>
    <row r="2" spans="1:19" x14ac:dyDescent="0.25">
      <c r="B2" s="160" t="s">
        <v>3274</v>
      </c>
      <c r="D2" s="98"/>
      <c r="E2" s="98"/>
      <c r="F2" s="98"/>
      <c r="G2" s="98"/>
      <c r="H2" s="98"/>
      <c r="I2" s="98"/>
      <c r="J2" s="98"/>
      <c r="K2" s="98"/>
      <c r="L2" s="98"/>
      <c r="M2" s="162" t="s">
        <v>3275</v>
      </c>
      <c r="N2" s="163"/>
      <c r="O2" s="163"/>
      <c r="P2" s="163"/>
      <c r="Q2" s="163"/>
      <c r="R2" s="98"/>
      <c r="S2" s="98"/>
    </row>
    <row r="3" spans="1:19" x14ac:dyDescent="0.25">
      <c r="B3" s="160"/>
      <c r="D3" s="98"/>
      <c r="E3" s="52" t="s">
        <v>162</v>
      </c>
      <c r="F3" s="52" t="s">
        <v>36</v>
      </c>
      <c r="G3" s="52" t="s">
        <v>55</v>
      </c>
      <c r="H3" s="125"/>
      <c r="I3" s="125"/>
      <c r="J3" s="125"/>
      <c r="K3" s="125"/>
      <c r="L3" s="98"/>
      <c r="M3" s="98" t="s">
        <v>162</v>
      </c>
      <c r="N3" s="98" t="s">
        <v>3243</v>
      </c>
      <c r="O3" s="98" t="s">
        <v>3243</v>
      </c>
      <c r="P3" s="98" t="s">
        <v>3243</v>
      </c>
      <c r="Q3" s="98" t="s">
        <v>163</v>
      </c>
      <c r="R3" s="98"/>
      <c r="S3" s="98"/>
    </row>
    <row r="4" spans="1:19" x14ac:dyDescent="0.25">
      <c r="B4" s="160"/>
      <c r="D4" s="98"/>
      <c r="E4" s="96" t="s">
        <v>3276</v>
      </c>
      <c r="F4" s="96" t="s">
        <v>56</v>
      </c>
      <c r="G4" s="96" t="s">
        <v>58</v>
      </c>
      <c r="H4" s="98"/>
      <c r="I4" s="98"/>
      <c r="J4" s="98"/>
      <c r="K4" s="98"/>
      <c r="L4" s="98"/>
      <c r="M4" s="116" t="s">
        <v>172</v>
      </c>
      <c r="N4" s="116" t="s">
        <v>3277</v>
      </c>
      <c r="O4" s="116" t="s">
        <v>3278</v>
      </c>
      <c r="P4" s="116" t="s">
        <v>3254</v>
      </c>
      <c r="Q4" s="116" t="s">
        <v>3255</v>
      </c>
      <c r="R4" s="98"/>
      <c r="S4" s="98"/>
    </row>
    <row r="5" spans="1:19" x14ac:dyDescent="0.25">
      <c r="B5" s="160"/>
      <c r="D5" s="98"/>
      <c r="E5" s="7">
        <v>1</v>
      </c>
      <c r="F5" s="97"/>
      <c r="G5" s="97"/>
      <c r="H5" s="98"/>
      <c r="I5" s="98"/>
      <c r="J5" s="98"/>
      <c r="K5" s="98"/>
      <c r="L5" s="98"/>
      <c r="M5" s="4" t="s">
        <v>183</v>
      </c>
      <c r="N5" s="142">
        <f>$F$5*$G$5*Weather!$S31</f>
        <v>0</v>
      </c>
      <c r="O5" s="142">
        <f>$F$6*$G$6*Weather!$S31</f>
        <v>0</v>
      </c>
      <c r="P5" s="142">
        <f>SUM(N5:O5)</f>
        <v>0</v>
      </c>
      <c r="Q5" s="142" t="e">
        <f t="shared" ref="Q5:Q17" si="0">P5/i.tfa</f>
        <v>#DIV/0!</v>
      </c>
      <c r="R5" s="98"/>
      <c r="S5" s="98"/>
    </row>
    <row r="6" spans="1:19" x14ac:dyDescent="0.25">
      <c r="B6" s="160"/>
      <c r="D6" s="98"/>
      <c r="E6" s="7">
        <v>2</v>
      </c>
      <c r="F6" s="97"/>
      <c r="G6" s="97"/>
      <c r="H6" s="98"/>
      <c r="I6" s="98"/>
      <c r="J6" s="98"/>
      <c r="K6" s="98"/>
      <c r="L6" s="98"/>
      <c r="M6" s="4" t="s">
        <v>184</v>
      </c>
      <c r="N6" s="142">
        <f>$F$5*$G$5*Weather!$S32</f>
        <v>0</v>
      </c>
      <c r="O6" s="142">
        <f>$F$6*$G$6*Weather!$S32</f>
        <v>0</v>
      </c>
      <c r="P6" s="142">
        <f t="shared" ref="P6:P16" si="1">SUM(N6:O6)</f>
        <v>0</v>
      </c>
      <c r="Q6" s="142" t="e">
        <f t="shared" si="0"/>
        <v>#DIV/0!</v>
      </c>
      <c r="R6" s="98"/>
      <c r="S6" s="98"/>
    </row>
    <row r="7" spans="1:19" x14ac:dyDescent="0.25">
      <c r="B7" s="160"/>
      <c r="D7" s="98"/>
      <c r="E7" s="22" t="s">
        <v>3262</v>
      </c>
      <c r="F7" s="8">
        <f>SUM(F5:F6)</f>
        <v>0</v>
      </c>
      <c r="G7" s="8" t="e">
        <f>SUMPRODUCT(G5:G6,F5:F6) / F7</f>
        <v>#DIV/0!</v>
      </c>
      <c r="H7" s="98"/>
      <c r="I7" s="98"/>
      <c r="J7" s="98"/>
      <c r="K7" s="98"/>
      <c r="L7" s="98"/>
      <c r="M7" s="4" t="s">
        <v>185</v>
      </c>
      <c r="N7" s="142">
        <f>$F$5*$G$5*Weather!$S33</f>
        <v>0</v>
      </c>
      <c r="O7" s="142">
        <f>$F$6*$G$6*Weather!$S33</f>
        <v>0</v>
      </c>
      <c r="P7" s="142">
        <f t="shared" si="1"/>
        <v>0</v>
      </c>
      <c r="Q7" s="142" t="e">
        <f t="shared" si="0"/>
        <v>#DIV/0!</v>
      </c>
      <c r="R7" s="98"/>
      <c r="S7" s="98"/>
    </row>
    <row r="8" spans="1:19" s="95" customFormat="1" x14ac:dyDescent="0.25">
      <c r="A8" s="2"/>
      <c r="B8" s="161"/>
      <c r="C8" s="2"/>
      <c r="D8" s="98"/>
      <c r="E8" s="98"/>
      <c r="F8" s="98"/>
      <c r="G8" s="98"/>
      <c r="H8" s="98"/>
      <c r="I8" s="98"/>
      <c r="J8" s="98"/>
      <c r="K8" s="98"/>
      <c r="L8" s="98"/>
      <c r="M8" s="4" t="s">
        <v>186</v>
      </c>
      <c r="N8" s="142">
        <f>$F$5*$G$5*Weather!$S34</f>
        <v>0</v>
      </c>
      <c r="O8" s="142">
        <f>$F$6*$G$6*Weather!$S34</f>
        <v>0</v>
      </c>
      <c r="P8" s="142">
        <f t="shared" si="1"/>
        <v>0</v>
      </c>
      <c r="Q8" s="142" t="e">
        <f t="shared" si="0"/>
        <v>#DIV/0!</v>
      </c>
      <c r="R8" s="98"/>
      <c r="S8" s="98"/>
    </row>
    <row r="9" spans="1:19" s="95" customFormat="1" x14ac:dyDescent="0.25">
      <c r="A9" s="2"/>
      <c r="B9" s="161"/>
      <c r="C9" s="2"/>
      <c r="D9" s="98"/>
      <c r="E9" s="98"/>
      <c r="F9" s="98"/>
      <c r="G9" s="98"/>
      <c r="H9" s="98"/>
      <c r="I9" s="98"/>
      <c r="J9" s="98"/>
      <c r="K9" s="98"/>
      <c r="L9" s="98"/>
      <c r="M9" s="4" t="s">
        <v>187</v>
      </c>
      <c r="N9" s="142">
        <f>$F$5*$G$5*Weather!$S35</f>
        <v>0</v>
      </c>
      <c r="O9" s="142">
        <f>$F$6*$G$6*Weather!$S35</f>
        <v>0</v>
      </c>
      <c r="P9" s="142">
        <f t="shared" si="1"/>
        <v>0</v>
      </c>
      <c r="Q9" s="142" t="e">
        <f t="shared" si="0"/>
        <v>#DIV/0!</v>
      </c>
      <c r="R9" s="98"/>
      <c r="S9" s="98"/>
    </row>
    <row r="10" spans="1:19" s="95" customFormat="1" x14ac:dyDescent="0.25">
      <c r="A10" s="2"/>
      <c r="B10" s="161"/>
      <c r="C10" s="2"/>
      <c r="D10" s="98"/>
      <c r="E10" s="98"/>
      <c r="F10" s="98"/>
      <c r="G10" s="98"/>
      <c r="H10" s="98"/>
      <c r="I10" s="98"/>
      <c r="J10" s="98"/>
      <c r="K10" s="98"/>
      <c r="L10" s="98"/>
      <c r="M10" s="4" t="s">
        <v>188</v>
      </c>
      <c r="N10" s="142">
        <f>$F$5*$G$5*Weather!$S36</f>
        <v>0</v>
      </c>
      <c r="O10" s="142">
        <f>$F$6*$G$6*Weather!$S36</f>
        <v>0</v>
      </c>
      <c r="P10" s="142">
        <f t="shared" si="1"/>
        <v>0</v>
      </c>
      <c r="Q10" s="142" t="e">
        <f t="shared" si="0"/>
        <v>#DIV/0!</v>
      </c>
      <c r="R10" s="98"/>
      <c r="S10" s="98"/>
    </row>
    <row r="11" spans="1:19" s="95" customFormat="1" x14ac:dyDescent="0.25">
      <c r="A11" s="2"/>
      <c r="B11" s="161"/>
      <c r="C11" s="2"/>
      <c r="D11" s="98"/>
      <c r="E11" s="98"/>
      <c r="F11" s="98"/>
      <c r="G11" s="98"/>
      <c r="H11" s="98"/>
      <c r="I11" s="98"/>
      <c r="J11" s="98"/>
      <c r="K11" s="98"/>
      <c r="L11" s="98"/>
      <c r="M11" s="4" t="s">
        <v>189</v>
      </c>
      <c r="N11" s="142">
        <f>$F$5*$G$5*Weather!$S37</f>
        <v>0</v>
      </c>
      <c r="O11" s="142">
        <f>$F$6*$G$6*Weather!$S37</f>
        <v>0</v>
      </c>
      <c r="P11" s="142">
        <f t="shared" si="1"/>
        <v>0</v>
      </c>
      <c r="Q11" s="142" t="e">
        <f t="shared" si="0"/>
        <v>#DIV/0!</v>
      </c>
      <c r="R11" s="98"/>
      <c r="S11" s="98"/>
    </row>
    <row r="12" spans="1:19" s="95" customFormat="1" x14ac:dyDescent="0.25">
      <c r="A12" s="2"/>
      <c r="B12" s="161"/>
      <c r="C12" s="2"/>
      <c r="D12" s="98"/>
      <c r="E12" s="98"/>
      <c r="F12" s="98"/>
      <c r="G12" s="98"/>
      <c r="H12" s="98"/>
      <c r="I12" s="98"/>
      <c r="J12" s="98"/>
      <c r="K12" s="98"/>
      <c r="L12" s="98"/>
      <c r="M12" s="4" t="s">
        <v>190</v>
      </c>
      <c r="N12" s="142">
        <f>$F$5*$G$5*Weather!$S38</f>
        <v>0</v>
      </c>
      <c r="O12" s="142">
        <f>$F$6*$G$6*Weather!$S38</f>
        <v>0</v>
      </c>
      <c r="P12" s="142">
        <f t="shared" si="1"/>
        <v>0</v>
      </c>
      <c r="Q12" s="142" t="e">
        <f t="shared" si="0"/>
        <v>#DIV/0!</v>
      </c>
      <c r="R12" s="98"/>
      <c r="S12" s="98"/>
    </row>
    <row r="13" spans="1:19" s="95" customFormat="1" x14ac:dyDescent="0.25">
      <c r="A13" s="2"/>
      <c r="B13" s="161"/>
      <c r="C13" s="2"/>
      <c r="D13" s="98"/>
      <c r="E13" s="98"/>
      <c r="F13" s="98"/>
      <c r="G13" s="98"/>
      <c r="H13" s="98"/>
      <c r="I13" s="98"/>
      <c r="J13" s="98"/>
      <c r="K13" s="98"/>
      <c r="L13" s="98"/>
      <c r="M13" s="4" t="s">
        <v>191</v>
      </c>
      <c r="N13" s="142">
        <f>$F$5*$G$5*Weather!$S39</f>
        <v>0</v>
      </c>
      <c r="O13" s="142">
        <f>$F$6*$G$6*Weather!$S39</f>
        <v>0</v>
      </c>
      <c r="P13" s="142">
        <f t="shared" si="1"/>
        <v>0</v>
      </c>
      <c r="Q13" s="142" t="e">
        <f t="shared" si="0"/>
        <v>#DIV/0!</v>
      </c>
      <c r="R13" s="98"/>
      <c r="S13" s="98"/>
    </row>
    <row r="14" spans="1:19" s="95" customFormat="1" x14ac:dyDescent="0.25">
      <c r="A14" s="2"/>
      <c r="B14" s="161"/>
      <c r="C14" s="2"/>
      <c r="D14" s="98"/>
      <c r="E14" s="98"/>
      <c r="F14" s="98"/>
      <c r="G14" s="98"/>
      <c r="H14" s="98"/>
      <c r="I14" s="98"/>
      <c r="J14" s="98"/>
      <c r="K14" s="98"/>
      <c r="L14" s="98"/>
      <c r="M14" s="4" t="s">
        <v>192</v>
      </c>
      <c r="N14" s="142">
        <f>$F$5*$G$5*Weather!$S40</f>
        <v>0</v>
      </c>
      <c r="O14" s="142">
        <f>$F$6*$G$6*Weather!$S40</f>
        <v>0</v>
      </c>
      <c r="P14" s="142">
        <f t="shared" si="1"/>
        <v>0</v>
      </c>
      <c r="Q14" s="142" t="e">
        <f t="shared" si="0"/>
        <v>#DIV/0!</v>
      </c>
      <c r="R14" s="98"/>
      <c r="S14" s="98"/>
    </row>
    <row r="15" spans="1:19" x14ac:dyDescent="0.25">
      <c r="B15" s="160"/>
      <c r="D15" s="98"/>
      <c r="E15" s="98"/>
      <c r="F15" s="98"/>
      <c r="G15" s="98"/>
      <c r="H15" s="98"/>
      <c r="I15" s="98"/>
      <c r="J15" s="98"/>
      <c r="K15" s="98"/>
      <c r="L15" s="98"/>
      <c r="M15" s="4" t="s">
        <v>193</v>
      </c>
      <c r="N15" s="142">
        <f>$F$5*$G$5*Weather!$S41</f>
        <v>0</v>
      </c>
      <c r="O15" s="142">
        <f>$F$6*$G$6*Weather!$S41</f>
        <v>0</v>
      </c>
      <c r="P15" s="142">
        <f t="shared" si="1"/>
        <v>0</v>
      </c>
      <c r="Q15" s="142" t="e">
        <f t="shared" si="0"/>
        <v>#DIV/0!</v>
      </c>
      <c r="R15" s="98"/>
      <c r="S15" s="98"/>
    </row>
    <row r="16" spans="1:19" x14ac:dyDescent="0.25">
      <c r="B16" s="160"/>
      <c r="D16" s="98"/>
      <c r="E16" s="98"/>
      <c r="F16" s="98"/>
      <c r="G16" s="98"/>
      <c r="H16" s="98"/>
      <c r="I16" s="98"/>
      <c r="J16" s="98"/>
      <c r="K16" s="98"/>
      <c r="L16" s="98"/>
      <c r="M16" s="5" t="s">
        <v>194</v>
      </c>
      <c r="N16" s="143">
        <f>$F$5*$G$5*Weather!$S42</f>
        <v>0</v>
      </c>
      <c r="O16" s="143">
        <f>$F$6*$G$6*Weather!$S42</f>
        <v>0</v>
      </c>
      <c r="P16" s="143">
        <f t="shared" si="1"/>
        <v>0</v>
      </c>
      <c r="Q16" s="143" t="e">
        <f t="shared" si="0"/>
        <v>#DIV/0!</v>
      </c>
      <c r="R16" s="98"/>
      <c r="S16" s="98"/>
    </row>
    <row r="17" spans="2:19" x14ac:dyDescent="0.25">
      <c r="B17" s="160"/>
      <c r="D17" s="98"/>
      <c r="E17" s="98"/>
      <c r="F17" s="98"/>
      <c r="G17" s="98"/>
      <c r="H17" s="98"/>
      <c r="I17" s="98"/>
      <c r="J17" s="98"/>
      <c r="K17" s="98"/>
      <c r="L17" s="98"/>
      <c r="M17" s="116" t="s">
        <v>3254</v>
      </c>
      <c r="N17" s="143">
        <f>SUM(N5:N16)</f>
        <v>0</v>
      </c>
      <c r="O17" s="143">
        <f>SUM(O5:O16)</f>
        <v>0</v>
      </c>
      <c r="P17" s="143">
        <f>SUM(P5:P16)</f>
        <v>0</v>
      </c>
      <c r="Q17" s="143" t="e">
        <f t="shared" si="0"/>
        <v>#DIV/0!</v>
      </c>
      <c r="R17" s="98" t="s">
        <v>3270</v>
      </c>
      <c r="S17" s="98"/>
    </row>
    <row r="18" spans="2:19" x14ac:dyDescent="0.25">
      <c r="B18" s="160"/>
      <c r="D18" s="98"/>
      <c r="E18" s="98"/>
      <c r="F18" s="98"/>
      <c r="G18" s="98"/>
      <c r="H18" s="98"/>
      <c r="I18" s="98"/>
      <c r="J18" s="98"/>
      <c r="K18" s="98"/>
      <c r="L18" s="98"/>
      <c r="M18" s="8" t="s">
        <v>3255</v>
      </c>
      <c r="N18" s="144" t="e">
        <f>N17/i.tfa</f>
        <v>#DIV/0!</v>
      </c>
      <c r="O18" s="144" t="e">
        <f>O17/i.tfa</f>
        <v>#DIV/0!</v>
      </c>
      <c r="P18" s="144" t="e">
        <f>P17/i.tfa</f>
        <v>#DIV/0!</v>
      </c>
      <c r="Q18" s="144"/>
      <c r="R18" s="98" t="s">
        <v>3272</v>
      </c>
      <c r="S18" s="98"/>
    </row>
    <row r="19" spans="2:19" x14ac:dyDescent="0.25">
      <c r="B19" s="160"/>
      <c r="D19" s="98"/>
      <c r="E19" s="98"/>
      <c r="F19" s="98"/>
      <c r="G19" s="98"/>
      <c r="H19" s="98"/>
      <c r="I19" s="98"/>
      <c r="J19" s="98"/>
      <c r="K19" s="98"/>
      <c r="L19" s="98"/>
      <c r="M19" s="98"/>
      <c r="N19" s="98"/>
      <c r="O19" s="98"/>
      <c r="P19" s="98"/>
      <c r="Q19" s="98"/>
      <c r="R19" s="98"/>
      <c r="S19" s="98"/>
    </row>
    <row r="20" spans="2:19" x14ac:dyDescent="0.25">
      <c r="D20" s="98"/>
      <c r="E20" s="98"/>
      <c r="F20" s="98"/>
      <c r="G20" s="98"/>
      <c r="H20" s="98"/>
      <c r="I20" s="98"/>
      <c r="J20" s="98"/>
      <c r="K20" s="98"/>
      <c r="L20" s="98"/>
      <c r="M20" s="98"/>
      <c r="N20" s="98"/>
      <c r="O20" s="98"/>
      <c r="P20" s="98"/>
      <c r="Q20" s="98"/>
      <c r="R20" s="98"/>
      <c r="S20" s="98"/>
    </row>
    <row r="21" spans="2:19" x14ac:dyDescent="0.25">
      <c r="D21" s="98"/>
      <c r="E21" s="98"/>
      <c r="F21" s="98"/>
      <c r="G21" s="98"/>
      <c r="H21" s="98"/>
      <c r="I21" s="98"/>
      <c r="J21" s="98"/>
      <c r="K21" s="98"/>
      <c r="L21" s="98"/>
      <c r="M21" s="98"/>
      <c r="N21" s="98"/>
      <c r="O21" s="98"/>
      <c r="P21" s="98"/>
      <c r="Q21" s="98"/>
      <c r="R21" s="98"/>
      <c r="S21" s="98"/>
    </row>
    <row r="22" spans="2:19" x14ac:dyDescent="0.25">
      <c r="D22" s="98"/>
      <c r="E22" s="98"/>
      <c r="F22" s="98"/>
      <c r="G22" s="98"/>
      <c r="H22" s="98"/>
      <c r="I22" s="98"/>
      <c r="J22" s="98"/>
      <c r="K22" s="98"/>
      <c r="L22" s="98"/>
      <c r="M22" s="98"/>
      <c r="N22" s="98"/>
      <c r="O22" s="98"/>
      <c r="P22" s="98"/>
      <c r="Q22" s="98"/>
      <c r="R22" s="98"/>
      <c r="S22" s="98"/>
    </row>
    <row r="23" spans="2:19" x14ac:dyDescent="0.25">
      <c r="E23" s="95"/>
      <c r="F23" s="95"/>
      <c r="G23" s="95"/>
      <c r="L23" s="95"/>
      <c r="M23" s="95"/>
      <c r="N23" s="95"/>
      <c r="O23" s="95"/>
      <c r="P23" s="95"/>
      <c r="Q23" s="95"/>
      <c r="R23" s="95"/>
    </row>
    <row r="24" spans="2:19" x14ac:dyDescent="0.25">
      <c r="E24" s="95"/>
      <c r="F24" s="95"/>
      <c r="G24" s="95"/>
      <c r="L24" s="95"/>
      <c r="M24" s="95"/>
      <c r="N24" s="95"/>
      <c r="O24" s="95"/>
      <c r="P24" s="95"/>
      <c r="Q24" s="95"/>
      <c r="R24" s="95"/>
    </row>
    <row r="25" spans="2:19" x14ac:dyDescent="0.25">
      <c r="E25" s="95"/>
      <c r="F25" s="95"/>
      <c r="G25" s="95"/>
      <c r="L25" s="95"/>
      <c r="M25" s="95"/>
      <c r="N25" s="95"/>
      <c r="O25" s="95"/>
      <c r="P25" s="95"/>
      <c r="Q25" s="95"/>
      <c r="R25" s="95"/>
    </row>
    <row r="26" spans="2:19" x14ac:dyDescent="0.25">
      <c r="E26" s="95"/>
      <c r="F26" s="95"/>
      <c r="G26" s="95"/>
      <c r="L26" s="95"/>
      <c r="M26" s="95"/>
      <c r="N26" s="95"/>
      <c r="O26" s="95"/>
      <c r="P26" s="95"/>
      <c r="Q26" s="95"/>
      <c r="R26" s="95"/>
    </row>
    <row r="27" spans="2:19" x14ac:dyDescent="0.25">
      <c r="E27" s="95"/>
      <c r="F27" s="95"/>
      <c r="G27" s="95"/>
      <c r="L27" s="95"/>
      <c r="M27" s="95"/>
      <c r="N27" s="95"/>
      <c r="O27" s="95"/>
      <c r="P27" s="95"/>
      <c r="Q27" s="95"/>
      <c r="R27" s="95"/>
    </row>
    <row r="28" spans="2:19" x14ac:dyDescent="0.25">
      <c r="E28" s="95"/>
      <c r="F28" s="95"/>
      <c r="G28" s="95"/>
      <c r="L28" s="95"/>
      <c r="M28" s="95"/>
      <c r="N28" s="95"/>
      <c r="O28" s="95"/>
      <c r="P28" s="95"/>
      <c r="Q28" s="95"/>
      <c r="R28" s="95"/>
    </row>
    <row r="29" spans="2:19" x14ac:dyDescent="0.25">
      <c r="E29" s="95"/>
      <c r="F29" s="95"/>
      <c r="G29" s="95"/>
      <c r="L29" s="95"/>
      <c r="M29" s="95"/>
      <c r="N29" s="95"/>
      <c r="O29" s="95"/>
      <c r="P29" s="95"/>
      <c r="Q29" s="95"/>
      <c r="R29" s="95"/>
    </row>
    <row r="30" spans="2:19" x14ac:dyDescent="0.25">
      <c r="E30" s="95"/>
      <c r="F30" s="95"/>
      <c r="G30" s="95"/>
      <c r="L30" s="95"/>
      <c r="M30" s="95"/>
      <c r="N30" s="95"/>
      <c r="O30" s="95"/>
      <c r="P30" s="95"/>
      <c r="Q30" s="95"/>
      <c r="R30" s="95"/>
    </row>
    <row r="31" spans="2:19" x14ac:dyDescent="0.25">
      <c r="E31" s="95"/>
      <c r="F31" s="95"/>
      <c r="G31" s="95"/>
      <c r="L31" s="95"/>
      <c r="M31" s="95"/>
      <c r="N31" s="95"/>
      <c r="O31" s="95"/>
      <c r="P31" s="95"/>
      <c r="Q31" s="95"/>
      <c r="R31" s="95"/>
    </row>
    <row r="32" spans="2:19" x14ac:dyDescent="0.25">
      <c r="E32" s="95"/>
      <c r="F32" s="95"/>
      <c r="G32" s="95"/>
      <c r="L32" s="95"/>
      <c r="M32" s="95"/>
      <c r="N32" s="95"/>
      <c r="O32" s="95"/>
      <c r="P32" s="95"/>
      <c r="Q32" s="95"/>
      <c r="R32" s="95"/>
    </row>
    <row r="33" spans="5:18" x14ac:dyDescent="0.25">
      <c r="E33" s="95"/>
      <c r="F33" s="95"/>
      <c r="G33" s="95"/>
      <c r="L33" s="95"/>
      <c r="M33" s="95"/>
      <c r="N33" s="95"/>
      <c r="O33" s="95"/>
      <c r="P33" s="95"/>
      <c r="Q33" s="95"/>
      <c r="R33" s="95"/>
    </row>
    <row r="34" spans="5:18" x14ac:dyDescent="0.25">
      <c r="E34" s="95"/>
      <c r="F34" s="95"/>
      <c r="G34" s="95"/>
      <c r="L34" s="95"/>
      <c r="M34" s="95"/>
      <c r="N34" s="95"/>
      <c r="O34" s="95"/>
      <c r="P34" s="95"/>
      <c r="Q34" s="95"/>
      <c r="R34" s="95"/>
    </row>
    <row r="35" spans="5:18" x14ac:dyDescent="0.25">
      <c r="E35" s="95"/>
      <c r="F35" s="95"/>
      <c r="G35" s="95"/>
      <c r="L35" s="95"/>
      <c r="M35" s="95"/>
      <c r="N35" s="95"/>
      <c r="O35" s="95"/>
      <c r="P35" s="95"/>
      <c r="Q35" s="95"/>
      <c r="R35" s="95"/>
    </row>
    <row r="36" spans="5:18" x14ac:dyDescent="0.25">
      <c r="E36" s="95"/>
      <c r="F36" s="95"/>
      <c r="G36" s="95"/>
      <c r="L36" s="95"/>
      <c r="M36" s="95"/>
      <c r="N36" s="95"/>
      <c r="O36" s="95"/>
      <c r="P36" s="95"/>
      <c r="Q36" s="95"/>
      <c r="R36" s="95"/>
    </row>
    <row r="37" spans="5:18" x14ac:dyDescent="0.25">
      <c r="E37" s="95"/>
      <c r="F37" s="95"/>
      <c r="G37" s="95"/>
      <c r="L37" s="95"/>
      <c r="M37" s="95"/>
      <c r="N37" s="95"/>
      <c r="O37" s="95"/>
      <c r="P37" s="95"/>
      <c r="Q37" s="95"/>
      <c r="R37" s="95"/>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5" priority="9">
      <formula>i.complexity_level&lt;2</formula>
    </cfRule>
  </conditionalFormatting>
  <dataValidations disablePrompts="1"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24.625" style="141" customWidth="1"/>
    <col min="8" max="8" width="11" style="141" customWidth="1"/>
    <col min="9" max="10" width="11" style="95" customWidth="1"/>
    <col min="11" max="11" width="51.5" style="95" customWidth="1"/>
    <col min="13" max="13" width="17.625" style="141" customWidth="1"/>
    <col min="15" max="15" width="13.25" style="141" customWidth="1"/>
    <col min="16" max="17" width="11.75" style="141" bestFit="1" customWidth="1"/>
    <col min="18" max="18" width="14.625" style="141" bestFit="1" customWidth="1"/>
    <col min="19" max="19" width="11.75" style="141" bestFit="1" customWidth="1"/>
  </cols>
  <sheetData>
    <row r="1" spans="2:19" x14ac:dyDescent="0.25">
      <c r="D1" s="98"/>
      <c r="E1" s="3" t="str">
        <f ca="1">MID(CELL("filename", A1),FIND("]", CELL("filename", A1)) + 1, 255)</f>
        <v>Roof</v>
      </c>
      <c r="F1" s="98"/>
      <c r="G1" s="98"/>
      <c r="H1" s="98"/>
      <c r="I1" s="98"/>
      <c r="J1" s="98"/>
      <c r="K1" s="98"/>
      <c r="L1" s="98"/>
      <c r="M1" s="98"/>
      <c r="N1" s="98"/>
      <c r="O1" s="98"/>
      <c r="P1" s="98"/>
      <c r="Q1" s="98"/>
      <c r="R1" s="98"/>
      <c r="S1" s="98"/>
    </row>
    <row r="2" spans="2:19" x14ac:dyDescent="0.25">
      <c r="B2" s="160" t="s">
        <v>3279</v>
      </c>
      <c r="D2" s="98"/>
      <c r="E2" s="98"/>
      <c r="F2" s="98"/>
      <c r="G2" s="98"/>
      <c r="H2" s="98"/>
      <c r="I2" s="98"/>
      <c r="J2" s="98"/>
      <c r="K2" s="98"/>
      <c r="L2" s="98"/>
      <c r="M2" s="98"/>
      <c r="N2" s="98"/>
      <c r="O2" s="98"/>
      <c r="P2" s="98"/>
      <c r="Q2" s="98"/>
      <c r="R2" s="98"/>
      <c r="S2" s="98"/>
    </row>
    <row r="3" spans="2:19" x14ac:dyDescent="0.25">
      <c r="B3" s="160"/>
      <c r="D3" s="98"/>
      <c r="E3" s="98" t="s">
        <v>162</v>
      </c>
      <c r="F3" s="98" t="s">
        <v>36</v>
      </c>
      <c r="G3" s="98" t="s">
        <v>55</v>
      </c>
      <c r="H3" s="98"/>
      <c r="I3" s="98"/>
      <c r="J3" s="98"/>
      <c r="K3" s="98"/>
      <c r="L3" s="98"/>
      <c r="M3" s="162" t="s">
        <v>3275</v>
      </c>
      <c r="N3" s="163"/>
      <c r="O3" s="163"/>
      <c r="P3" s="163"/>
      <c r="Q3" s="163"/>
      <c r="R3" s="163"/>
      <c r="S3" s="98"/>
    </row>
    <row r="4" spans="2:19" x14ac:dyDescent="0.25">
      <c r="B4" s="160"/>
      <c r="D4" s="98"/>
      <c r="E4" s="96" t="s">
        <v>59</v>
      </c>
      <c r="F4" s="96" t="s">
        <v>56</v>
      </c>
      <c r="G4" s="96" t="s">
        <v>58</v>
      </c>
      <c r="H4" s="98"/>
      <c r="I4" s="98"/>
      <c r="J4" s="98"/>
      <c r="K4" s="98"/>
      <c r="L4" s="98"/>
      <c r="M4" s="98" t="s">
        <v>162</v>
      </c>
      <c r="N4" s="98" t="s">
        <v>3243</v>
      </c>
      <c r="O4" s="98" t="s">
        <v>3243</v>
      </c>
      <c r="P4" s="98" t="s">
        <v>3243</v>
      </c>
      <c r="Q4" s="98" t="s">
        <v>3243</v>
      </c>
      <c r="R4" s="98" t="s">
        <v>163</v>
      </c>
      <c r="S4" s="98"/>
    </row>
    <row r="5" spans="2:19" x14ac:dyDescent="0.25">
      <c r="B5" s="160"/>
      <c r="D5" s="98"/>
      <c r="E5" s="7">
        <v>1</v>
      </c>
      <c r="F5" s="97"/>
      <c r="G5" s="97"/>
      <c r="H5" s="98"/>
      <c r="I5" s="98"/>
      <c r="J5" s="98"/>
      <c r="K5" s="98"/>
      <c r="L5" s="98"/>
      <c r="M5" s="116" t="s">
        <v>172</v>
      </c>
      <c r="N5" s="116" t="s">
        <v>3280</v>
      </c>
      <c r="O5" s="116" t="s">
        <v>3281</v>
      </c>
      <c r="P5" s="116" t="s">
        <v>3282</v>
      </c>
      <c r="Q5" s="116" t="s">
        <v>3254</v>
      </c>
      <c r="R5" s="116" t="s">
        <v>3255</v>
      </c>
      <c r="S5" s="98"/>
    </row>
    <row r="6" spans="2:19" x14ac:dyDescent="0.25">
      <c r="B6" s="160"/>
      <c r="D6" s="98"/>
      <c r="E6" s="7">
        <v>2</v>
      </c>
      <c r="F6" s="97"/>
      <c r="G6" s="97"/>
      <c r="H6" s="98"/>
      <c r="I6" s="98"/>
      <c r="J6" s="98"/>
      <c r="K6" s="98"/>
      <c r="L6" s="98"/>
      <c r="M6" s="4" t="s">
        <v>183</v>
      </c>
      <c r="N6" s="142">
        <f>F$5*G$5*Weather!R31</f>
        <v>0</v>
      </c>
      <c r="O6" s="142">
        <f>F$6*G$6*Weather!R31</f>
        <v>0</v>
      </c>
      <c r="P6" s="142">
        <f>F$7*G$7*Weather!R31</f>
        <v>0</v>
      </c>
      <c r="Q6" s="142">
        <f t="shared" ref="Q6:Q17" si="0">SUM(N6:P6)</f>
        <v>0</v>
      </c>
      <c r="R6" s="142" t="e">
        <f t="shared" ref="R6:R18" si="1">Q6/i.tfa</f>
        <v>#DIV/0!</v>
      </c>
      <c r="S6" s="98"/>
    </row>
    <row r="7" spans="2:19" x14ac:dyDescent="0.25">
      <c r="B7" s="160"/>
      <c r="D7" s="98"/>
      <c r="E7" s="9">
        <v>3</v>
      </c>
      <c r="F7" s="10"/>
      <c r="G7" s="10"/>
      <c r="H7" s="98"/>
      <c r="I7" s="98"/>
      <c r="J7" s="98"/>
      <c r="K7" s="98"/>
      <c r="L7" s="98"/>
      <c r="M7" s="4" t="s">
        <v>184</v>
      </c>
      <c r="N7" s="142">
        <f>F$5*G$5*Weather!R32</f>
        <v>0</v>
      </c>
      <c r="O7" s="142">
        <f>F$6*G$6*Weather!R32</f>
        <v>0</v>
      </c>
      <c r="P7" s="142">
        <f>F$7*G$7*Weather!R32</f>
        <v>0</v>
      </c>
      <c r="Q7" s="142">
        <f t="shared" si="0"/>
        <v>0</v>
      </c>
      <c r="R7" s="142" t="e">
        <f t="shared" si="1"/>
        <v>#DIV/0!</v>
      </c>
      <c r="S7" s="98"/>
    </row>
    <row r="8" spans="2:19" x14ac:dyDescent="0.25">
      <c r="B8" s="160"/>
      <c r="D8" s="98"/>
      <c r="E8" s="22" t="s">
        <v>3262</v>
      </c>
      <c r="F8" s="8">
        <f>SUM(F5:F7)</f>
        <v>0</v>
      </c>
      <c r="G8" s="8" t="e">
        <f>SUMPRODUCT(G5:G7,F5:F7) / F8</f>
        <v>#DIV/0!</v>
      </c>
      <c r="H8" s="98"/>
      <c r="I8" s="98"/>
      <c r="J8" s="98"/>
      <c r="K8" s="98"/>
      <c r="L8" s="98"/>
      <c r="M8" s="4" t="s">
        <v>185</v>
      </c>
      <c r="N8" s="142">
        <f>F$5*G$5*Weather!R33</f>
        <v>0</v>
      </c>
      <c r="O8" s="142">
        <f>F$6*G$6*Weather!R33</f>
        <v>0</v>
      </c>
      <c r="P8" s="142">
        <f>F$7*G$7*Weather!R33</f>
        <v>0</v>
      </c>
      <c r="Q8" s="142">
        <f t="shared" si="0"/>
        <v>0</v>
      </c>
      <c r="R8" s="142" t="e">
        <f t="shared" si="1"/>
        <v>#DIV/0!</v>
      </c>
      <c r="S8" s="98"/>
    </row>
    <row r="9" spans="2:19" x14ac:dyDescent="0.25">
      <c r="B9" s="160"/>
      <c r="D9" s="98"/>
      <c r="E9" s="98"/>
      <c r="F9" s="98"/>
      <c r="G9" s="98"/>
      <c r="H9" s="98"/>
      <c r="I9" s="98"/>
      <c r="J9" s="98"/>
      <c r="K9" s="98"/>
      <c r="L9" s="98"/>
      <c r="M9" s="4" t="s">
        <v>186</v>
      </c>
      <c r="N9" s="142">
        <f>F$5*G$5*Weather!R34</f>
        <v>0</v>
      </c>
      <c r="O9" s="142">
        <f>F$6*G$6*Weather!R34</f>
        <v>0</v>
      </c>
      <c r="P9" s="142">
        <f>F$7*G$7*Weather!R34</f>
        <v>0</v>
      </c>
      <c r="Q9" s="142">
        <f t="shared" si="0"/>
        <v>0</v>
      </c>
      <c r="R9" s="142" t="e">
        <f t="shared" si="1"/>
        <v>#DIV/0!</v>
      </c>
      <c r="S9" s="98"/>
    </row>
    <row r="10" spans="2:19" x14ac:dyDescent="0.25">
      <c r="B10" s="160"/>
      <c r="D10" s="98"/>
      <c r="E10" s="98"/>
      <c r="F10" s="98"/>
      <c r="G10" s="98"/>
      <c r="H10" s="98"/>
      <c r="I10" s="98"/>
      <c r="J10" s="98"/>
      <c r="K10" s="98"/>
      <c r="L10" s="98"/>
      <c r="M10" s="4" t="s">
        <v>187</v>
      </c>
      <c r="N10" s="142">
        <f>F$5*G$5*Weather!R35</f>
        <v>0</v>
      </c>
      <c r="O10" s="142">
        <f>F$6*G$6*Weather!R35</f>
        <v>0</v>
      </c>
      <c r="P10" s="142">
        <f>F$7*G$7*Weather!R35</f>
        <v>0</v>
      </c>
      <c r="Q10" s="142">
        <f t="shared" si="0"/>
        <v>0</v>
      </c>
      <c r="R10" s="142" t="e">
        <f t="shared" si="1"/>
        <v>#DIV/0!</v>
      </c>
      <c r="S10" s="98"/>
    </row>
    <row r="11" spans="2:19" x14ac:dyDescent="0.25">
      <c r="B11" s="160"/>
      <c r="D11" s="98"/>
      <c r="E11" s="98"/>
      <c r="F11" s="98"/>
      <c r="G11" s="98"/>
      <c r="H11" s="98"/>
      <c r="I11" s="98"/>
      <c r="J11" s="98"/>
      <c r="K11" s="98"/>
      <c r="L11" s="98"/>
      <c r="M11" s="4" t="s">
        <v>188</v>
      </c>
      <c r="N11" s="142">
        <f>F$5*G$5*Weather!R36</f>
        <v>0</v>
      </c>
      <c r="O11" s="142">
        <f>F$6*G$6*Weather!R36</f>
        <v>0</v>
      </c>
      <c r="P11" s="142">
        <f>F$7*G$7*Weather!R36</f>
        <v>0</v>
      </c>
      <c r="Q11" s="142">
        <f t="shared" si="0"/>
        <v>0</v>
      </c>
      <c r="R11" s="142" t="e">
        <f t="shared" si="1"/>
        <v>#DIV/0!</v>
      </c>
      <c r="S11" s="98"/>
    </row>
    <row r="12" spans="2:19" x14ac:dyDescent="0.25">
      <c r="B12" s="160"/>
      <c r="D12" s="98"/>
      <c r="E12" s="98"/>
      <c r="F12" s="98"/>
      <c r="G12" s="98"/>
      <c r="H12" s="98"/>
      <c r="I12" s="98"/>
      <c r="J12" s="98"/>
      <c r="K12" s="98"/>
      <c r="L12" s="98"/>
      <c r="M12" s="4" t="s">
        <v>189</v>
      </c>
      <c r="N12" s="142">
        <f>F$5*G$5*Weather!R37</f>
        <v>0</v>
      </c>
      <c r="O12" s="142">
        <f>F$6*G$6*Weather!R37</f>
        <v>0</v>
      </c>
      <c r="P12" s="142">
        <f>F$7*G$7*Weather!R37</f>
        <v>0</v>
      </c>
      <c r="Q12" s="142">
        <f t="shared" si="0"/>
        <v>0</v>
      </c>
      <c r="R12" s="142" t="e">
        <f t="shared" si="1"/>
        <v>#DIV/0!</v>
      </c>
      <c r="S12" s="98"/>
    </row>
    <row r="13" spans="2:19" x14ac:dyDescent="0.25">
      <c r="D13" s="98"/>
      <c r="E13" s="98"/>
      <c r="F13" s="98"/>
      <c r="G13" s="98"/>
      <c r="H13" s="98"/>
      <c r="I13" s="98"/>
      <c r="J13" s="98"/>
      <c r="K13" s="98"/>
      <c r="L13" s="98"/>
      <c r="M13" s="4" t="s">
        <v>190</v>
      </c>
      <c r="N13" s="142">
        <f>F$5*G$5*Weather!R38</f>
        <v>0</v>
      </c>
      <c r="O13" s="142">
        <f>F$6*G$6*Weather!R38</f>
        <v>0</v>
      </c>
      <c r="P13" s="142">
        <f>F$7*G$7*Weather!R38</f>
        <v>0</v>
      </c>
      <c r="Q13" s="142">
        <f t="shared" si="0"/>
        <v>0</v>
      </c>
      <c r="R13" s="142" t="e">
        <f t="shared" si="1"/>
        <v>#DIV/0!</v>
      </c>
      <c r="S13" s="98"/>
    </row>
    <row r="14" spans="2:19" x14ac:dyDescent="0.25">
      <c r="D14" s="98"/>
      <c r="E14" s="98"/>
      <c r="F14" s="98"/>
      <c r="G14" s="98"/>
      <c r="H14" s="98"/>
      <c r="I14" s="98"/>
      <c r="J14" s="98"/>
      <c r="K14" s="98"/>
      <c r="L14" s="98"/>
      <c r="M14" s="4" t="s">
        <v>191</v>
      </c>
      <c r="N14" s="142">
        <f>F$5*G$5*Weather!R39</f>
        <v>0</v>
      </c>
      <c r="O14" s="142">
        <f>F$6*G$6*Weather!R39</f>
        <v>0</v>
      </c>
      <c r="P14" s="142">
        <f>F$7*G$7*Weather!R39</f>
        <v>0</v>
      </c>
      <c r="Q14" s="142">
        <f t="shared" si="0"/>
        <v>0</v>
      </c>
      <c r="R14" s="142" t="e">
        <f t="shared" si="1"/>
        <v>#DIV/0!</v>
      </c>
      <c r="S14" s="98"/>
    </row>
    <row r="15" spans="2:19" x14ac:dyDescent="0.25">
      <c r="D15" s="98"/>
      <c r="E15" s="98"/>
      <c r="F15" s="98"/>
      <c r="G15" s="98"/>
      <c r="H15" s="98"/>
      <c r="I15" s="98"/>
      <c r="J15" s="98"/>
      <c r="K15" s="98"/>
      <c r="L15" s="98"/>
      <c r="M15" s="4" t="s">
        <v>192</v>
      </c>
      <c r="N15" s="142">
        <f>F$5*G$5*Weather!R40</f>
        <v>0</v>
      </c>
      <c r="O15" s="142">
        <f>F$6*G$6*Weather!R40</f>
        <v>0</v>
      </c>
      <c r="P15" s="142">
        <f>F$7*G$7*Weather!R40</f>
        <v>0</v>
      </c>
      <c r="Q15" s="142">
        <f t="shared" si="0"/>
        <v>0</v>
      </c>
      <c r="R15" s="142" t="e">
        <f t="shared" si="1"/>
        <v>#DIV/0!</v>
      </c>
      <c r="S15" s="98"/>
    </row>
    <row r="16" spans="2:19" x14ac:dyDescent="0.25">
      <c r="D16" s="98"/>
      <c r="E16" s="98"/>
      <c r="F16" s="98"/>
      <c r="G16" s="98"/>
      <c r="H16" s="98"/>
      <c r="I16" s="98"/>
      <c r="J16" s="98"/>
      <c r="K16" s="98"/>
      <c r="L16" s="98"/>
      <c r="M16" s="4" t="s">
        <v>193</v>
      </c>
      <c r="N16" s="142">
        <f>F$5*G$5*Weather!R41</f>
        <v>0</v>
      </c>
      <c r="O16" s="142">
        <f>F$6*G$6*Weather!R41</f>
        <v>0</v>
      </c>
      <c r="P16" s="142">
        <f>F$7*G$7*Weather!R41</f>
        <v>0</v>
      </c>
      <c r="Q16" s="142">
        <f t="shared" si="0"/>
        <v>0</v>
      </c>
      <c r="R16" s="142" t="e">
        <f t="shared" si="1"/>
        <v>#DIV/0!</v>
      </c>
      <c r="S16" s="98"/>
    </row>
    <row r="17" spans="4:21" x14ac:dyDescent="0.25">
      <c r="D17" s="98"/>
      <c r="E17" s="98"/>
      <c r="F17" s="98"/>
      <c r="G17" s="98"/>
      <c r="H17" s="98"/>
      <c r="I17" s="98"/>
      <c r="J17" s="98"/>
      <c r="K17" s="98"/>
      <c r="L17" s="98"/>
      <c r="M17" s="5" t="s">
        <v>194</v>
      </c>
      <c r="N17" s="143">
        <f>F$5*G$5*Weather!R42</f>
        <v>0</v>
      </c>
      <c r="O17" s="143">
        <f>F$6*G$6*Weather!R42</f>
        <v>0</v>
      </c>
      <c r="P17" s="143">
        <f>F$7*G$7*Weather!R42</f>
        <v>0</v>
      </c>
      <c r="Q17" s="143">
        <f t="shared" si="0"/>
        <v>0</v>
      </c>
      <c r="R17" s="143" t="e">
        <f t="shared" si="1"/>
        <v>#DIV/0!</v>
      </c>
      <c r="S17" s="98"/>
    </row>
    <row r="18" spans="4:21" x14ac:dyDescent="0.25">
      <c r="D18" s="98"/>
      <c r="E18" s="98"/>
      <c r="F18" s="98"/>
      <c r="G18" s="98"/>
      <c r="H18" s="98"/>
      <c r="I18" s="98"/>
      <c r="J18" s="98"/>
      <c r="K18" s="98"/>
      <c r="L18" s="98"/>
      <c r="M18" s="116" t="s">
        <v>3254</v>
      </c>
      <c r="N18" s="143">
        <f>SUM(N6:N17)</f>
        <v>0</v>
      </c>
      <c r="O18" s="143">
        <f>SUM(O6:O17)</f>
        <v>0</v>
      </c>
      <c r="P18" s="143">
        <f>SUM(P6:P17)</f>
        <v>0</v>
      </c>
      <c r="Q18" s="143">
        <f>SUM(Q6:Q17)</f>
        <v>0</v>
      </c>
      <c r="R18" s="143" t="e">
        <f t="shared" si="1"/>
        <v>#DIV/0!</v>
      </c>
      <c r="S18" s="98"/>
    </row>
    <row r="19" spans="4:21" x14ac:dyDescent="0.25">
      <c r="D19" s="98"/>
      <c r="E19" s="98"/>
      <c r="F19" s="98"/>
      <c r="G19" s="98"/>
      <c r="H19" s="98"/>
      <c r="I19" s="98"/>
      <c r="J19" s="98"/>
      <c r="K19" s="98"/>
      <c r="L19" s="98"/>
      <c r="M19" s="8" t="s">
        <v>3255</v>
      </c>
      <c r="N19" s="144" t="e">
        <f>N18/i.tfa</f>
        <v>#DIV/0!</v>
      </c>
      <c r="O19" s="144" t="e">
        <f>O18/i.tfa</f>
        <v>#DIV/0!</v>
      </c>
      <c r="P19" s="144" t="e">
        <f>P18/i.tfa</f>
        <v>#DIV/0!</v>
      </c>
      <c r="Q19" s="144" t="e">
        <f>Q18/i.tfa</f>
        <v>#DIV/0!</v>
      </c>
      <c r="R19" s="144"/>
      <c r="S19" s="98"/>
    </row>
    <row r="20" spans="4:21" x14ac:dyDescent="0.25">
      <c r="D20" s="98"/>
      <c r="E20" s="98"/>
      <c r="F20" s="98"/>
      <c r="G20" s="98"/>
      <c r="H20" s="98"/>
      <c r="I20" s="98"/>
      <c r="J20" s="98"/>
      <c r="K20" s="98"/>
      <c r="L20" s="98"/>
      <c r="M20" s="98"/>
      <c r="N20" s="98"/>
      <c r="O20" s="98"/>
      <c r="P20" s="98"/>
      <c r="Q20" s="98"/>
      <c r="R20" s="98"/>
      <c r="S20" s="98"/>
    </row>
    <row r="21" spans="4:21" x14ac:dyDescent="0.25">
      <c r="D21" s="98"/>
      <c r="E21" s="98"/>
      <c r="F21" s="98"/>
      <c r="G21" s="98"/>
      <c r="H21" s="98"/>
      <c r="I21" s="98"/>
      <c r="J21" s="98"/>
      <c r="K21" s="98"/>
      <c r="L21" s="98"/>
      <c r="M21" s="98"/>
      <c r="N21" s="98"/>
      <c r="O21" s="98"/>
      <c r="P21" s="98"/>
      <c r="Q21" s="98"/>
      <c r="R21" s="98"/>
      <c r="S21" s="98"/>
      <c r="T21" s="95"/>
      <c r="U21" s="95"/>
    </row>
    <row r="22" spans="4:21" x14ac:dyDescent="0.25">
      <c r="D22" s="98"/>
      <c r="E22" s="98"/>
      <c r="F22" s="98"/>
      <c r="G22" s="98"/>
      <c r="H22" s="98"/>
      <c r="I22" s="98"/>
      <c r="J22" s="98"/>
      <c r="K22" s="98"/>
      <c r="L22" s="98"/>
      <c r="M22" s="98"/>
      <c r="N22" s="98"/>
      <c r="O22" s="98"/>
      <c r="P22" s="98"/>
      <c r="Q22" s="98"/>
      <c r="R22" s="98"/>
      <c r="S22" s="98"/>
      <c r="T22" s="95"/>
      <c r="U22" s="95"/>
    </row>
    <row r="23" spans="4:21" x14ac:dyDescent="0.25">
      <c r="D23" s="98"/>
      <c r="E23" s="98"/>
      <c r="F23" s="98"/>
      <c r="G23" s="98"/>
      <c r="H23" s="98"/>
      <c r="I23" s="98"/>
      <c r="J23" s="98"/>
      <c r="K23" s="98"/>
      <c r="L23" s="98"/>
      <c r="M23" s="98"/>
      <c r="N23" s="98"/>
      <c r="O23" s="98"/>
      <c r="P23" s="98"/>
      <c r="Q23" s="98"/>
      <c r="R23" s="98"/>
      <c r="S23" s="98"/>
      <c r="T23" s="95"/>
      <c r="U23" s="95"/>
    </row>
    <row r="24" spans="4:21" x14ac:dyDescent="0.25">
      <c r="E24" s="95"/>
      <c r="F24" s="95"/>
      <c r="G24" s="95"/>
      <c r="H24" s="95"/>
      <c r="L24" s="95"/>
      <c r="M24" s="95"/>
      <c r="N24" s="95"/>
      <c r="O24" s="95"/>
      <c r="P24" s="95"/>
      <c r="Q24" s="95"/>
      <c r="R24" s="95"/>
      <c r="S24" s="95"/>
      <c r="T24" s="95"/>
      <c r="U24" s="95"/>
    </row>
    <row r="25" spans="4:21" x14ac:dyDescent="0.25">
      <c r="E25" s="95"/>
      <c r="F25" s="95"/>
      <c r="G25" s="95"/>
      <c r="H25" s="95"/>
      <c r="L25" s="95"/>
      <c r="M25" s="95"/>
      <c r="N25" s="95"/>
      <c r="O25" s="95"/>
      <c r="P25" s="95"/>
      <c r="Q25" s="95"/>
      <c r="R25" s="95"/>
      <c r="S25" s="95"/>
      <c r="T25" s="95"/>
      <c r="U25" s="95"/>
    </row>
    <row r="26" spans="4:21" x14ac:dyDescent="0.25">
      <c r="E26" s="95"/>
      <c r="F26" s="95"/>
      <c r="G26" s="95"/>
      <c r="H26" s="95"/>
      <c r="L26" s="95"/>
      <c r="M26" s="95"/>
      <c r="N26" s="95"/>
      <c r="O26" s="95"/>
      <c r="P26" s="95"/>
      <c r="Q26" s="95"/>
      <c r="R26" s="95"/>
      <c r="S26" s="95"/>
      <c r="T26" s="95"/>
      <c r="U26" s="95"/>
    </row>
    <row r="27" spans="4:21" x14ac:dyDescent="0.25">
      <c r="E27" s="95"/>
      <c r="F27" s="95"/>
      <c r="G27" s="95"/>
      <c r="H27" s="95"/>
      <c r="L27" s="95"/>
      <c r="M27" s="95"/>
      <c r="N27" s="95"/>
      <c r="O27" s="95"/>
      <c r="P27" s="95"/>
      <c r="Q27" s="95"/>
      <c r="R27" s="95"/>
      <c r="S27" s="95"/>
      <c r="T27" s="95"/>
      <c r="U27" s="95"/>
    </row>
    <row r="28" spans="4:21" x14ac:dyDescent="0.25">
      <c r="E28" s="95"/>
      <c r="F28" s="95"/>
      <c r="G28" s="95"/>
      <c r="H28" s="95"/>
      <c r="L28" s="95"/>
      <c r="M28" s="95"/>
      <c r="N28" s="95"/>
      <c r="O28" s="95"/>
      <c r="P28" s="95"/>
      <c r="Q28" s="95"/>
      <c r="R28" s="95"/>
      <c r="S28" s="95"/>
      <c r="T28" s="95"/>
      <c r="U28" s="95"/>
    </row>
    <row r="29" spans="4:21" x14ac:dyDescent="0.25">
      <c r="E29" s="95"/>
      <c r="F29" s="95"/>
      <c r="G29" s="95"/>
      <c r="H29" s="95"/>
      <c r="L29" s="95"/>
      <c r="M29" s="95"/>
      <c r="N29" s="95"/>
      <c r="O29" s="95"/>
      <c r="P29" s="95"/>
      <c r="Q29" s="95"/>
      <c r="R29" s="95"/>
      <c r="S29" s="95"/>
      <c r="T29" s="95"/>
      <c r="U29" s="95"/>
    </row>
    <row r="30" spans="4:21" x14ac:dyDescent="0.25">
      <c r="E30" s="95"/>
      <c r="F30" s="95"/>
      <c r="G30" s="95"/>
      <c r="H30" s="95"/>
      <c r="L30" s="95"/>
      <c r="M30" s="95"/>
      <c r="N30" s="95"/>
      <c r="O30" s="95"/>
      <c r="P30" s="95"/>
      <c r="Q30" s="95"/>
      <c r="R30" s="95"/>
      <c r="S30" s="95"/>
      <c r="T30" s="95"/>
      <c r="U30" s="95"/>
    </row>
    <row r="31" spans="4:21" x14ac:dyDescent="0.25">
      <c r="E31" s="95"/>
      <c r="F31" s="95"/>
      <c r="G31" s="95"/>
      <c r="H31" s="95"/>
      <c r="L31" s="95"/>
      <c r="M31" s="95"/>
      <c r="N31" s="95"/>
      <c r="O31" s="95"/>
      <c r="P31" s="95"/>
      <c r="Q31" s="95"/>
      <c r="R31" s="95"/>
      <c r="S31" s="95"/>
      <c r="T31" s="95"/>
      <c r="U31" s="95"/>
    </row>
    <row r="32" spans="4:21" x14ac:dyDescent="0.25">
      <c r="E32" s="95"/>
      <c r="F32" s="95"/>
      <c r="G32" s="95"/>
      <c r="H32" s="95"/>
      <c r="L32" s="95"/>
      <c r="M32" s="95"/>
      <c r="N32" s="95"/>
      <c r="O32" s="95"/>
      <c r="P32" s="95"/>
      <c r="Q32" s="95"/>
      <c r="R32" s="95"/>
      <c r="S32" s="95"/>
      <c r="T32" s="95"/>
      <c r="U32" s="95"/>
    </row>
    <row r="33" spans="5:21" x14ac:dyDescent="0.25">
      <c r="E33" s="95"/>
      <c r="F33" s="95"/>
      <c r="G33" s="95"/>
      <c r="H33" s="95"/>
      <c r="L33" s="95"/>
      <c r="M33" s="95"/>
      <c r="N33" s="95"/>
      <c r="O33" s="95"/>
      <c r="P33" s="95"/>
      <c r="Q33" s="95"/>
      <c r="R33" s="95"/>
      <c r="S33" s="95"/>
      <c r="T33" s="95"/>
      <c r="U33" s="95"/>
    </row>
    <row r="34" spans="5:21" x14ac:dyDescent="0.25">
      <c r="E34" s="95"/>
      <c r="F34" s="95"/>
      <c r="G34" s="95"/>
      <c r="H34" s="95"/>
      <c r="L34" s="95"/>
      <c r="M34" s="95"/>
      <c r="N34" s="95"/>
      <c r="O34" s="95"/>
      <c r="P34" s="95"/>
      <c r="Q34" s="95"/>
      <c r="R34" s="95"/>
      <c r="S34" s="95"/>
      <c r="T34" s="95"/>
      <c r="U34" s="95"/>
    </row>
    <row r="35" spans="5:21" x14ac:dyDescent="0.25">
      <c r="E35" s="95"/>
      <c r="F35" s="95"/>
      <c r="G35" s="95"/>
      <c r="H35" s="95"/>
      <c r="L35" s="95"/>
      <c r="M35" s="95"/>
      <c r="N35" s="95"/>
      <c r="O35" s="95"/>
      <c r="P35" s="95"/>
      <c r="Q35" s="95"/>
      <c r="R35" s="95"/>
      <c r="S35" s="95"/>
      <c r="T35" s="95"/>
      <c r="U35" s="95"/>
    </row>
    <row r="36" spans="5:21" x14ac:dyDescent="0.25">
      <c r="E36" s="95"/>
      <c r="F36" s="95"/>
      <c r="G36" s="95"/>
      <c r="H36" s="95"/>
      <c r="L36" s="95"/>
      <c r="M36" s="95"/>
      <c r="N36" s="95"/>
      <c r="O36" s="95"/>
      <c r="P36" s="95"/>
      <c r="Q36" s="95"/>
      <c r="R36" s="95"/>
      <c r="S36" s="95"/>
      <c r="T36" s="95"/>
      <c r="U36" s="95"/>
    </row>
    <row r="37" spans="5:21" x14ac:dyDescent="0.25">
      <c r="E37" s="95"/>
      <c r="F37" s="95"/>
      <c r="G37" s="95"/>
      <c r="H37" s="95"/>
      <c r="L37" s="95"/>
      <c r="M37" s="95"/>
      <c r="N37" s="95"/>
      <c r="O37" s="95"/>
      <c r="P37" s="95"/>
      <c r="Q37" s="95"/>
      <c r="R37" s="95"/>
      <c r="S37" s="95"/>
      <c r="T37" s="95"/>
      <c r="U37" s="95"/>
    </row>
    <row r="38" spans="5:21" x14ac:dyDescent="0.25">
      <c r="E38" s="95"/>
      <c r="F38" s="95"/>
      <c r="G38" s="95"/>
      <c r="H38" s="95"/>
      <c r="L38" s="95"/>
      <c r="M38" s="95"/>
      <c r="N38" s="95"/>
      <c r="O38" s="95"/>
      <c r="P38" s="95"/>
      <c r="Q38" s="95"/>
      <c r="R38" s="95"/>
      <c r="S38" s="95"/>
      <c r="T38" s="95"/>
      <c r="U38" s="95"/>
    </row>
    <row r="39" spans="5:21" x14ac:dyDescent="0.25">
      <c r="E39" s="95"/>
      <c r="F39" s="95"/>
      <c r="G39" s="95"/>
      <c r="H39" s="95"/>
      <c r="L39" s="95"/>
      <c r="M39" s="95"/>
      <c r="N39" s="95"/>
      <c r="O39" s="95"/>
      <c r="P39" s="95"/>
      <c r="Q39" s="95"/>
      <c r="R39" s="95"/>
      <c r="S39" s="95"/>
      <c r="T39" s="95"/>
      <c r="U39" s="95"/>
    </row>
    <row r="40" spans="5:21" x14ac:dyDescent="0.25">
      <c r="E40" s="95"/>
      <c r="F40" s="95"/>
      <c r="G40" s="95"/>
      <c r="H40" s="95"/>
      <c r="L40" s="95"/>
      <c r="M40" s="95"/>
      <c r="N40" s="95"/>
      <c r="O40" s="95"/>
      <c r="P40" s="95"/>
      <c r="Q40" s="95"/>
      <c r="R40" s="95"/>
      <c r="S40" s="95"/>
      <c r="T40" s="95"/>
      <c r="U40" s="95"/>
    </row>
    <row r="41" spans="5:21" x14ac:dyDescent="0.25">
      <c r="E41" s="95"/>
      <c r="F41" s="95"/>
      <c r="G41" s="95"/>
      <c r="H41" s="95"/>
      <c r="L41" s="95"/>
      <c r="M41" s="95"/>
      <c r="N41" s="95"/>
      <c r="O41" s="95"/>
      <c r="P41" s="95"/>
      <c r="Q41" s="95"/>
      <c r="R41" s="95"/>
      <c r="S41" s="95"/>
      <c r="T41" s="95"/>
      <c r="U41" s="95"/>
    </row>
    <row r="42" spans="5:21" x14ac:dyDescent="0.25">
      <c r="E42" s="95"/>
      <c r="F42" s="95"/>
      <c r="G42" s="95"/>
      <c r="H42" s="95"/>
      <c r="L42" s="95"/>
      <c r="M42" s="95"/>
      <c r="N42" s="95"/>
      <c r="O42" s="95"/>
      <c r="P42" s="95"/>
      <c r="Q42" s="95"/>
      <c r="R42" s="95"/>
      <c r="S42" s="95"/>
      <c r="T42" s="95"/>
      <c r="U42" s="95"/>
    </row>
    <row r="43" spans="5:21" x14ac:dyDescent="0.25">
      <c r="E43" s="95"/>
      <c r="F43" s="95"/>
      <c r="G43" s="95"/>
      <c r="H43" s="95"/>
      <c r="L43" s="95"/>
      <c r="M43" s="95"/>
      <c r="N43" s="95"/>
      <c r="O43" s="95"/>
      <c r="P43" s="95"/>
      <c r="Q43" s="95"/>
      <c r="R43" s="95"/>
      <c r="S43" s="95"/>
      <c r="T43" s="95"/>
      <c r="U43" s="95"/>
    </row>
    <row r="44" spans="5:21" x14ac:dyDescent="0.25">
      <c r="E44" s="95"/>
      <c r="F44" s="95"/>
      <c r="G44" s="95"/>
      <c r="H44" s="95"/>
      <c r="L44" s="95"/>
      <c r="M44" s="95"/>
      <c r="N44" s="95"/>
      <c r="O44" s="95"/>
      <c r="P44" s="95"/>
      <c r="Q44" s="95"/>
      <c r="R44" s="95"/>
      <c r="S44" s="95"/>
      <c r="T44" s="95"/>
      <c r="U44" s="95"/>
    </row>
    <row r="45" spans="5:21" x14ac:dyDescent="0.25">
      <c r="F45" s="1"/>
    </row>
  </sheetData>
  <sheetProtection sheet="1" formatColumns="0"/>
  <mergeCells count="2">
    <mergeCell ref="M3:R3"/>
    <mergeCell ref="B2:B12"/>
  </mergeCells>
  <conditionalFormatting sqref="M3:R19">
    <cfRule type="expression" dxfId="34"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38.125" style="141" customWidth="1"/>
    <col min="6" max="6" width="6" style="141" bestFit="1" customWidth="1"/>
    <col min="7" max="7" width="6.625" style="141" bestFit="1" customWidth="1"/>
    <col min="8" max="8" width="25.75" style="141" bestFit="1" customWidth="1"/>
    <col min="9" max="9" width="21.25" style="141" customWidth="1"/>
    <col min="10" max="10" width="22.75" style="95" customWidth="1"/>
    <col min="11" max="11" width="10.625" style="95" customWidth="1"/>
    <col min="13" max="13" width="7.375" style="141" bestFit="1" customWidth="1"/>
    <col min="14" max="16" width="11.75" style="141" customWidth="1"/>
    <col min="17" max="17" width="19.25" style="141" customWidth="1"/>
    <col min="18" max="18" width="11" style="141" customWidth="1"/>
  </cols>
  <sheetData>
    <row r="1" spans="2:24" x14ac:dyDescent="0.25">
      <c r="D1" s="98"/>
      <c r="E1" s="3" t="str">
        <f ca="1">MID(CELL("filename", A1),FIND("]", CELL("filename", A1)) + 1, 255)</f>
        <v>Thermal bridges</v>
      </c>
      <c r="F1" s="98"/>
      <c r="G1" s="98"/>
      <c r="H1" s="98"/>
      <c r="I1" s="98"/>
      <c r="J1" s="98"/>
      <c r="K1" s="98"/>
      <c r="L1" s="98"/>
      <c r="M1" s="98"/>
      <c r="N1" s="98"/>
      <c r="O1" s="98"/>
      <c r="P1" s="98"/>
      <c r="Q1" s="98"/>
      <c r="R1" s="98"/>
    </row>
    <row r="2" spans="2:24" x14ac:dyDescent="0.25">
      <c r="B2" s="160" t="s">
        <v>3283</v>
      </c>
      <c r="D2" s="98"/>
      <c r="E2" s="98"/>
      <c r="F2" s="98"/>
      <c r="G2" s="98"/>
      <c r="H2" s="98"/>
      <c r="I2" s="98"/>
      <c r="J2" s="98"/>
      <c r="K2" s="98"/>
      <c r="L2" s="98"/>
      <c r="M2" s="98"/>
      <c r="N2" s="98"/>
      <c r="O2" s="98"/>
      <c r="P2" s="98"/>
      <c r="Q2" s="98"/>
      <c r="R2" s="98"/>
    </row>
    <row r="3" spans="2:24" x14ac:dyDescent="0.25">
      <c r="B3" s="160"/>
      <c r="D3" s="98"/>
      <c r="E3" s="96" t="s">
        <v>60</v>
      </c>
      <c r="F3" s="96" t="s">
        <v>12</v>
      </c>
      <c r="G3" s="96" t="s">
        <v>23</v>
      </c>
      <c r="H3" s="140" t="s">
        <v>13</v>
      </c>
      <c r="I3" s="98"/>
      <c r="J3" s="98"/>
      <c r="K3" s="98"/>
      <c r="L3" s="98"/>
      <c r="M3" s="162" t="s">
        <v>3284</v>
      </c>
      <c r="N3" s="163"/>
      <c r="O3" s="163"/>
      <c r="P3" s="163"/>
      <c r="Q3" s="163"/>
      <c r="R3" s="98"/>
    </row>
    <row r="4" spans="2:24" x14ac:dyDescent="0.25">
      <c r="B4" s="160"/>
      <c r="D4" s="98"/>
      <c r="E4" s="98" t="s">
        <v>3285</v>
      </c>
      <c r="F4" s="97" t="s">
        <v>150</v>
      </c>
      <c r="G4" s="98" t="s">
        <v>52</v>
      </c>
      <c r="H4" s="98" t="s">
        <v>3286</v>
      </c>
      <c r="I4" s="98"/>
      <c r="J4" s="98"/>
      <c r="K4" s="98"/>
      <c r="L4" s="98"/>
      <c r="M4" s="98" t="s">
        <v>162</v>
      </c>
      <c r="N4" s="98" t="s">
        <v>3243</v>
      </c>
      <c r="O4" s="98" t="s">
        <v>3243</v>
      </c>
      <c r="P4" s="98" t="s">
        <v>3243</v>
      </c>
      <c r="Q4" s="98" t="s">
        <v>3287</v>
      </c>
      <c r="R4" s="98"/>
    </row>
    <row r="5" spans="2:24" x14ac:dyDescent="0.25">
      <c r="B5" s="160"/>
      <c r="D5" s="98"/>
      <c r="E5" s="98" t="s">
        <v>3288</v>
      </c>
      <c r="F5" s="97"/>
      <c r="G5" s="98" t="s">
        <v>67</v>
      </c>
      <c r="H5" s="98" t="s">
        <v>3289</v>
      </c>
      <c r="I5" s="98"/>
      <c r="J5" s="98"/>
      <c r="K5" s="98"/>
      <c r="L5" s="98"/>
      <c r="M5" s="116" t="s">
        <v>172</v>
      </c>
      <c r="N5" s="116" t="s">
        <v>3290</v>
      </c>
      <c r="O5" s="116" t="s">
        <v>3291</v>
      </c>
      <c r="P5" s="116" t="s">
        <v>3254</v>
      </c>
      <c r="Q5" s="116" t="s">
        <v>3255</v>
      </c>
      <c r="R5" s="98"/>
    </row>
    <row r="6" spans="2:24" x14ac:dyDescent="0.25">
      <c r="B6" s="160"/>
      <c r="D6" s="98"/>
      <c r="E6" s="104" t="s">
        <v>3292</v>
      </c>
      <c r="F6" s="91"/>
      <c r="G6" s="104" t="s">
        <v>50</v>
      </c>
      <c r="H6" s="104" t="s">
        <v>3289</v>
      </c>
      <c r="I6" s="98"/>
      <c r="J6" s="98"/>
      <c r="K6" s="98"/>
      <c r="L6" s="98"/>
      <c r="M6" s="4" t="s">
        <v>183</v>
      </c>
      <c r="N6" s="142">
        <f>IF($F$4="no", $F$5*$F$6*Weather!R31,0)</f>
        <v>0</v>
      </c>
      <c r="O6" s="142">
        <f>IF($F$7="no",$F$8*$F$9*Weather!R31,0)</f>
        <v>0</v>
      </c>
      <c r="P6" s="142">
        <f t="shared" ref="P6:P17" si="0">SUM(N6:O6)</f>
        <v>0</v>
      </c>
      <c r="Q6" s="142" t="e">
        <f t="shared" ref="Q6:Q17" si="1">P6/i.tfa</f>
        <v>#DIV/0!</v>
      </c>
      <c r="R6" s="98"/>
    </row>
    <row r="7" spans="2:24" x14ac:dyDescent="0.25">
      <c r="B7" s="160"/>
      <c r="D7" s="98"/>
      <c r="E7" s="98" t="s">
        <v>3293</v>
      </c>
      <c r="F7" s="97" t="s">
        <v>150</v>
      </c>
      <c r="G7" s="98" t="s">
        <v>52</v>
      </c>
      <c r="H7" s="98" t="s">
        <v>3286</v>
      </c>
      <c r="I7" s="98"/>
      <c r="J7" s="98"/>
      <c r="K7" s="98"/>
      <c r="L7" s="98"/>
      <c r="M7" s="4" t="s">
        <v>184</v>
      </c>
      <c r="N7" s="142">
        <f>IF($F$4="no", $F$5*$F$6*Weather!R32,0)</f>
        <v>0</v>
      </c>
      <c r="O7" s="142">
        <f>IF($F$7="no",$F$8*$F$9*Weather!R32,0)</f>
        <v>0</v>
      </c>
      <c r="P7" s="142">
        <f t="shared" si="0"/>
        <v>0</v>
      </c>
      <c r="Q7" s="142" t="e">
        <f t="shared" si="1"/>
        <v>#DIV/0!</v>
      </c>
      <c r="R7" s="98"/>
    </row>
    <row r="8" spans="2:24" x14ac:dyDescent="0.25">
      <c r="B8" s="160"/>
      <c r="D8" s="98"/>
      <c r="E8" s="98" t="s">
        <v>3294</v>
      </c>
      <c r="F8" s="97"/>
      <c r="G8" s="98" t="s">
        <v>3295</v>
      </c>
      <c r="H8" s="98" t="s">
        <v>3289</v>
      </c>
      <c r="I8" s="98"/>
      <c r="J8" s="98"/>
      <c r="K8" s="98"/>
      <c r="L8" s="98"/>
      <c r="M8" s="4" t="s">
        <v>185</v>
      </c>
      <c r="N8" s="142">
        <f>IF($F$4="no", $F$5*$F$6*Weather!R33,0)</f>
        <v>0</v>
      </c>
      <c r="O8" s="142">
        <f>IF($F$7="no",$F$8*$F$9*Weather!R33,0)</f>
        <v>0</v>
      </c>
      <c r="P8" s="142">
        <f t="shared" si="0"/>
        <v>0</v>
      </c>
      <c r="Q8" s="142" t="e">
        <f t="shared" si="1"/>
        <v>#DIV/0!</v>
      </c>
      <c r="R8" s="98"/>
    </row>
    <row r="9" spans="2:24" x14ac:dyDescent="0.25">
      <c r="B9" s="160"/>
      <c r="D9" s="98"/>
      <c r="E9" s="98" t="s">
        <v>3296</v>
      </c>
      <c r="F9" s="97"/>
      <c r="G9" s="98"/>
      <c r="H9" s="98" t="s">
        <v>3289</v>
      </c>
      <c r="I9" s="98"/>
      <c r="J9" s="98"/>
      <c r="K9" s="98"/>
      <c r="L9" s="98"/>
      <c r="M9" s="4" t="s">
        <v>186</v>
      </c>
      <c r="N9" s="142">
        <f>IF($F$4="no", $F$5*$F$6*Weather!R34,0)</f>
        <v>0</v>
      </c>
      <c r="O9" s="142">
        <f>IF($F$7="no",$F$8*$F$9*Weather!R34,0)</f>
        <v>0</v>
      </c>
      <c r="P9" s="142">
        <f t="shared" si="0"/>
        <v>0</v>
      </c>
      <c r="Q9" s="142" t="e">
        <f t="shared" si="1"/>
        <v>#DIV/0!</v>
      </c>
      <c r="R9" s="98"/>
    </row>
    <row r="10" spans="2:24" x14ac:dyDescent="0.25">
      <c r="B10" s="160"/>
      <c r="D10" s="98"/>
      <c r="E10" s="98"/>
      <c r="F10" s="98"/>
      <c r="G10" s="98"/>
      <c r="H10" s="98"/>
      <c r="I10" s="98"/>
      <c r="J10" s="98"/>
      <c r="K10" s="98"/>
      <c r="L10" s="98"/>
      <c r="M10" s="4" t="s">
        <v>187</v>
      </c>
      <c r="N10" s="142">
        <f>IF($F$4="no", $F$5*$F$6*Weather!R35,0)</f>
        <v>0</v>
      </c>
      <c r="O10" s="142">
        <f>IF($F$7="no",$F$8*$F$9*Weather!R35,0)</f>
        <v>0</v>
      </c>
      <c r="P10" s="142">
        <f t="shared" si="0"/>
        <v>0</v>
      </c>
      <c r="Q10" s="142" t="e">
        <f t="shared" si="1"/>
        <v>#DIV/0!</v>
      </c>
      <c r="R10" s="98"/>
    </row>
    <row r="11" spans="2:24" x14ac:dyDescent="0.25">
      <c r="B11" s="160"/>
      <c r="D11" s="98"/>
      <c r="E11" s="98"/>
      <c r="F11" s="98"/>
      <c r="G11" s="98"/>
      <c r="H11" s="98"/>
      <c r="I11" s="98"/>
      <c r="J11" s="98"/>
      <c r="K11" s="98"/>
      <c r="L11" s="98"/>
      <c r="M11" s="4" t="s">
        <v>188</v>
      </c>
      <c r="N11" s="142">
        <f>IF($F$4="no", $F$5*$F$6*Weather!R36,0)</f>
        <v>0</v>
      </c>
      <c r="O11" s="142">
        <f>IF($F$7="no",$F$8*$F$9*Weather!R36,0)</f>
        <v>0</v>
      </c>
      <c r="P11" s="142">
        <f t="shared" si="0"/>
        <v>0</v>
      </c>
      <c r="Q11" s="142" t="e">
        <f t="shared" si="1"/>
        <v>#DIV/0!</v>
      </c>
      <c r="R11" s="98"/>
    </row>
    <row r="12" spans="2:24" x14ac:dyDescent="0.25">
      <c r="B12" s="160"/>
      <c r="D12" s="98"/>
      <c r="E12" s="98"/>
      <c r="F12" s="98"/>
      <c r="G12" s="98"/>
      <c r="H12" s="98"/>
      <c r="I12" s="98"/>
      <c r="J12" s="98"/>
      <c r="K12" s="98"/>
      <c r="L12" s="98"/>
      <c r="M12" s="4" t="s">
        <v>189</v>
      </c>
      <c r="N12" s="142">
        <f>IF($F$4="no", $F$5*$F$6*Weather!R37,0)</f>
        <v>0</v>
      </c>
      <c r="O12" s="142">
        <f>IF($F$7="no",$F$8*$F$9*Weather!R37,0)</f>
        <v>0</v>
      </c>
      <c r="P12" s="142">
        <f t="shared" si="0"/>
        <v>0</v>
      </c>
      <c r="Q12" s="142" t="e">
        <f t="shared" si="1"/>
        <v>#DIV/0!</v>
      </c>
      <c r="R12" s="98"/>
    </row>
    <row r="13" spans="2:24" x14ac:dyDescent="0.25">
      <c r="B13" s="160"/>
      <c r="D13" s="98"/>
      <c r="E13" s="98"/>
      <c r="F13" s="98"/>
      <c r="G13" s="98"/>
      <c r="H13" s="98"/>
      <c r="I13" s="98"/>
      <c r="J13" s="98"/>
      <c r="K13" s="98"/>
      <c r="L13" s="98"/>
      <c r="M13" s="4" t="s">
        <v>190</v>
      </c>
      <c r="N13" s="142">
        <f>IF($F$4="no", $F$5*$F$6*Weather!R38,0)</f>
        <v>0</v>
      </c>
      <c r="O13" s="142">
        <f>IF($F$7="no",$F$8*$F$9*Weather!R38,0)</f>
        <v>0</v>
      </c>
      <c r="P13" s="142">
        <f t="shared" si="0"/>
        <v>0</v>
      </c>
      <c r="Q13" s="142" t="e">
        <f t="shared" si="1"/>
        <v>#DIV/0!</v>
      </c>
      <c r="R13" s="98"/>
    </row>
    <row r="14" spans="2:24" x14ac:dyDescent="0.25">
      <c r="B14" s="160"/>
      <c r="D14" s="98"/>
      <c r="E14" s="98"/>
      <c r="F14" s="98"/>
      <c r="G14" s="98"/>
      <c r="H14" s="98"/>
      <c r="I14" s="98"/>
      <c r="J14" s="98"/>
      <c r="K14" s="98"/>
      <c r="L14" s="98"/>
      <c r="M14" s="4" t="s">
        <v>191</v>
      </c>
      <c r="N14" s="142">
        <f>IF($F$4="no", $F$5*$F$6*Weather!R39,0)</f>
        <v>0</v>
      </c>
      <c r="O14" s="142">
        <f>IF($F$7="no",$F$8*$F$9*Weather!R39,0)</f>
        <v>0</v>
      </c>
      <c r="P14" s="142">
        <f t="shared" si="0"/>
        <v>0</v>
      </c>
      <c r="Q14" s="142" t="e">
        <f t="shared" si="1"/>
        <v>#DIV/0!</v>
      </c>
      <c r="R14" s="98"/>
    </row>
    <row r="15" spans="2:24" x14ac:dyDescent="0.25">
      <c r="B15" s="160"/>
      <c r="D15" s="98"/>
      <c r="E15" s="98"/>
      <c r="F15" s="98"/>
      <c r="G15" s="98"/>
      <c r="H15" s="98"/>
      <c r="I15" s="98"/>
      <c r="J15" s="98"/>
      <c r="K15" s="98"/>
      <c r="L15" s="98"/>
      <c r="M15" s="4" t="s">
        <v>192</v>
      </c>
      <c r="N15" s="142">
        <f>IF($F$4="no", $F$5*$F$6*Weather!R40,0)</f>
        <v>0</v>
      </c>
      <c r="O15" s="142">
        <f>IF($F$7="no",$F$8*$F$9*Weather!R40,0)</f>
        <v>0</v>
      </c>
      <c r="P15" s="142">
        <f t="shared" si="0"/>
        <v>0</v>
      </c>
      <c r="Q15" s="142" t="e">
        <f t="shared" si="1"/>
        <v>#DIV/0!</v>
      </c>
      <c r="R15" s="98"/>
      <c r="V15" s="95"/>
      <c r="W15" s="95"/>
      <c r="X15" s="95"/>
    </row>
    <row r="16" spans="2:24" x14ac:dyDescent="0.25">
      <c r="B16" s="160"/>
      <c r="D16" s="98"/>
      <c r="E16" s="98"/>
      <c r="F16" s="98"/>
      <c r="G16" s="98"/>
      <c r="H16" s="98"/>
      <c r="I16" s="98"/>
      <c r="J16" s="98"/>
      <c r="K16" s="98"/>
      <c r="L16" s="98"/>
      <c r="M16" s="4" t="s">
        <v>193</v>
      </c>
      <c r="N16" s="142">
        <f>IF($F$4="no", $F$5*$F$6*Weather!R41,0)</f>
        <v>0</v>
      </c>
      <c r="O16" s="142">
        <f>IF($F$7="no",$F$8*$F$9*Weather!R41,0)</f>
        <v>0</v>
      </c>
      <c r="P16" s="142">
        <f t="shared" si="0"/>
        <v>0</v>
      </c>
      <c r="Q16" s="142" t="e">
        <f t="shared" si="1"/>
        <v>#DIV/0!</v>
      </c>
      <c r="R16" s="98"/>
      <c r="V16" s="95"/>
      <c r="W16" s="95"/>
      <c r="X16" s="95"/>
    </row>
    <row r="17" spans="2:24" x14ac:dyDescent="0.25">
      <c r="B17" s="160"/>
      <c r="D17" s="98"/>
      <c r="E17" s="98"/>
      <c r="F17" s="98"/>
      <c r="G17" s="98"/>
      <c r="H17" s="98"/>
      <c r="I17" s="98"/>
      <c r="J17" s="98"/>
      <c r="K17" s="98"/>
      <c r="L17" s="98"/>
      <c r="M17" s="5" t="s">
        <v>194</v>
      </c>
      <c r="N17" s="143">
        <f>IF($F$4="no", $F$5*$F$6*Weather!R42,0)</f>
        <v>0</v>
      </c>
      <c r="O17" s="143">
        <f>IF($F$7="no",$F$8*$F$9*Weather!R42,0)</f>
        <v>0</v>
      </c>
      <c r="P17" s="143">
        <f t="shared" si="0"/>
        <v>0</v>
      </c>
      <c r="Q17" s="143" t="e">
        <f t="shared" si="1"/>
        <v>#DIV/0!</v>
      </c>
      <c r="R17" s="98"/>
      <c r="V17" s="95"/>
      <c r="W17" s="95"/>
      <c r="X17" s="95"/>
    </row>
    <row r="18" spans="2:24" x14ac:dyDescent="0.25">
      <c r="B18" s="160"/>
      <c r="D18" s="98"/>
      <c r="E18" s="98"/>
      <c r="F18" s="98"/>
      <c r="G18" s="98"/>
      <c r="H18" s="98"/>
      <c r="I18" s="98"/>
      <c r="J18" s="98"/>
      <c r="K18" s="98"/>
      <c r="L18" s="98"/>
      <c r="M18" s="8" t="s">
        <v>3254</v>
      </c>
      <c r="N18" s="144">
        <f>SUM(N6:N17)</f>
        <v>0</v>
      </c>
      <c r="O18" s="144">
        <f>SUM(O6:O17)</f>
        <v>0</v>
      </c>
      <c r="P18" s="144">
        <f>SUM(P6:P17)</f>
        <v>0</v>
      </c>
      <c r="Q18" s="144" t="e">
        <f>SUM(Q6:Q17)</f>
        <v>#DIV/0!</v>
      </c>
      <c r="R18" s="98"/>
      <c r="V18" s="95"/>
      <c r="W18" s="95"/>
      <c r="X18" s="95"/>
    </row>
    <row r="19" spans="2:24" x14ac:dyDescent="0.25">
      <c r="B19" s="160"/>
      <c r="D19" s="98"/>
      <c r="E19" s="98"/>
      <c r="F19" s="98"/>
      <c r="G19" s="98"/>
      <c r="H19" s="98"/>
      <c r="I19" s="98"/>
      <c r="J19" s="98"/>
      <c r="K19" s="98"/>
      <c r="L19" s="98"/>
      <c r="M19" s="98"/>
      <c r="N19" s="142" t="str">
        <f>N5</f>
        <v>Linear</v>
      </c>
      <c r="O19" s="142" t="str">
        <f>O5</f>
        <v>Point</v>
      </c>
      <c r="P19" s="142" t="str">
        <f>P5</f>
        <v>Total</v>
      </c>
      <c r="Q19" s="142"/>
      <c r="R19" s="98"/>
      <c r="V19" s="95"/>
      <c r="W19" s="95"/>
      <c r="X19" s="95"/>
    </row>
    <row r="20" spans="2:24" x14ac:dyDescent="0.25">
      <c r="B20" s="160"/>
      <c r="D20" s="98"/>
      <c r="E20" s="98"/>
      <c r="F20" s="98"/>
      <c r="G20" s="98"/>
      <c r="H20" s="98"/>
      <c r="I20" s="98"/>
      <c r="J20" s="98"/>
      <c r="K20" s="98"/>
      <c r="L20" s="98"/>
      <c r="M20" s="116" t="s">
        <v>3254</v>
      </c>
      <c r="N20" s="143" t="e">
        <f>N18/i.tfa</f>
        <v>#DIV/0!</v>
      </c>
      <c r="O20" s="143" t="e">
        <f>O18/i.tfa</f>
        <v>#DIV/0!</v>
      </c>
      <c r="P20" s="143" t="e">
        <f>P18/i.tfa</f>
        <v>#DIV/0!</v>
      </c>
      <c r="Q20" s="143" t="s">
        <v>27</v>
      </c>
      <c r="R20" s="98"/>
      <c r="V20" s="95"/>
      <c r="W20" s="95"/>
      <c r="X20" s="95"/>
    </row>
    <row r="21" spans="2:24" x14ac:dyDescent="0.25">
      <c r="B21" s="160"/>
      <c r="D21" s="98"/>
      <c r="E21" s="98"/>
      <c r="F21" s="98"/>
      <c r="G21" s="98"/>
      <c r="H21" s="98"/>
      <c r="I21" s="98"/>
      <c r="J21" s="98"/>
      <c r="K21" s="98"/>
      <c r="L21" s="98"/>
      <c r="M21" s="98"/>
      <c r="N21" s="98"/>
      <c r="O21" s="98"/>
      <c r="P21" s="98"/>
      <c r="Q21" s="98"/>
      <c r="R21" s="98"/>
    </row>
    <row r="22" spans="2:24" x14ac:dyDescent="0.25">
      <c r="B22" s="160"/>
      <c r="D22" s="98"/>
      <c r="E22" s="98"/>
      <c r="F22" s="98"/>
      <c r="G22" s="98"/>
      <c r="H22" s="98"/>
      <c r="I22" s="98"/>
      <c r="J22" s="98"/>
      <c r="K22" s="98"/>
      <c r="L22" s="98"/>
      <c r="M22" s="98"/>
      <c r="N22" s="98"/>
      <c r="O22" s="98"/>
      <c r="P22" s="98"/>
      <c r="Q22" s="98"/>
      <c r="R22" s="98"/>
    </row>
    <row r="23" spans="2:24" x14ac:dyDescent="0.25">
      <c r="B23" s="160"/>
      <c r="D23" s="98"/>
      <c r="E23" s="98"/>
      <c r="F23" s="98"/>
      <c r="G23" s="98"/>
      <c r="H23" s="98"/>
      <c r="I23" s="98"/>
      <c r="J23" s="98"/>
      <c r="K23" s="98"/>
      <c r="L23" s="98"/>
      <c r="M23" s="98"/>
      <c r="N23" s="98"/>
      <c r="O23" s="98"/>
      <c r="P23" s="98"/>
      <c r="Q23" s="98"/>
      <c r="R23" s="98"/>
    </row>
    <row r="24" spans="2:24" x14ac:dyDescent="0.25">
      <c r="D24" s="98"/>
      <c r="E24" s="98"/>
      <c r="F24" s="98"/>
      <c r="G24" s="98"/>
      <c r="H24" s="98"/>
      <c r="I24" s="98"/>
      <c r="J24" s="98"/>
      <c r="K24" s="98"/>
      <c r="L24" s="98"/>
      <c r="M24" s="98"/>
      <c r="N24" s="98"/>
      <c r="O24" s="98"/>
      <c r="P24" s="98"/>
      <c r="Q24" s="98"/>
      <c r="R24" s="98"/>
    </row>
    <row r="25" spans="2:24" x14ac:dyDescent="0.25">
      <c r="E25" s="95"/>
      <c r="F25" s="95"/>
      <c r="G25" s="95"/>
      <c r="H25" s="95"/>
      <c r="I25" s="95"/>
      <c r="L25" s="95"/>
      <c r="M25" s="95"/>
      <c r="N25" s="95"/>
      <c r="O25" s="95"/>
      <c r="P25" s="95"/>
      <c r="Q25" s="95"/>
      <c r="R25" s="95"/>
    </row>
    <row r="26" spans="2:24" x14ac:dyDescent="0.25">
      <c r="E26" s="95"/>
      <c r="F26" s="95"/>
      <c r="G26" s="95"/>
      <c r="H26" s="95"/>
      <c r="I26" s="95"/>
      <c r="L26" s="95"/>
      <c r="M26" s="95"/>
      <c r="N26" s="95"/>
      <c r="O26" s="95"/>
      <c r="P26" s="95"/>
      <c r="Q26" s="95"/>
      <c r="R26" s="95"/>
    </row>
    <row r="27" spans="2:24" x14ac:dyDescent="0.25">
      <c r="E27" s="95"/>
      <c r="F27" s="95"/>
      <c r="G27" s="95"/>
      <c r="H27" s="95"/>
      <c r="I27" s="95"/>
      <c r="L27" s="95"/>
      <c r="M27" s="95"/>
      <c r="N27" s="95"/>
      <c r="O27" s="95"/>
      <c r="P27" s="95"/>
      <c r="Q27" s="95"/>
      <c r="R27" s="95"/>
    </row>
    <row r="28" spans="2:24" x14ac:dyDescent="0.25">
      <c r="E28" s="95"/>
      <c r="F28" s="95"/>
      <c r="G28" s="95"/>
      <c r="H28" s="95"/>
      <c r="I28" s="95"/>
      <c r="L28" s="95"/>
      <c r="M28" s="95"/>
      <c r="N28" s="95"/>
      <c r="O28" s="95"/>
      <c r="P28" s="95"/>
      <c r="Q28" s="95"/>
      <c r="R28" s="95"/>
    </row>
    <row r="29" spans="2:24" x14ac:dyDescent="0.25">
      <c r="E29" s="95"/>
      <c r="F29" s="95"/>
      <c r="G29" s="95"/>
      <c r="H29" s="95"/>
      <c r="I29" s="95"/>
      <c r="L29" s="95"/>
      <c r="M29" s="95"/>
      <c r="N29" s="95"/>
      <c r="O29" s="95"/>
      <c r="P29" s="95"/>
      <c r="Q29" s="95"/>
      <c r="R29" s="95"/>
    </row>
    <row r="30" spans="2:24" x14ac:dyDescent="0.25">
      <c r="E30" s="95"/>
      <c r="F30" s="95"/>
      <c r="G30" s="95"/>
      <c r="H30" s="95"/>
      <c r="I30" s="95"/>
      <c r="L30" s="95"/>
      <c r="M30" s="95"/>
      <c r="N30" s="95"/>
      <c r="O30" s="95"/>
      <c r="P30" s="95"/>
      <c r="Q30" s="95"/>
      <c r="R30" s="95"/>
    </row>
    <row r="31" spans="2:24" x14ac:dyDescent="0.25">
      <c r="E31" s="95"/>
      <c r="F31" s="95"/>
      <c r="G31" s="95"/>
      <c r="H31" s="95"/>
      <c r="I31" s="95"/>
      <c r="L31" s="95"/>
      <c r="M31" s="95"/>
      <c r="N31" s="95"/>
      <c r="O31" s="95"/>
      <c r="P31" s="95"/>
      <c r="Q31" s="95"/>
      <c r="R31" s="95"/>
    </row>
    <row r="32" spans="2:24" x14ac:dyDescent="0.25">
      <c r="E32" s="95"/>
      <c r="F32" s="95"/>
      <c r="G32" s="95"/>
      <c r="H32" s="95"/>
      <c r="I32" s="95"/>
      <c r="L32" s="95"/>
      <c r="M32" s="95"/>
      <c r="N32" s="95"/>
      <c r="O32" s="95"/>
      <c r="P32" s="95"/>
      <c r="Q32" s="95"/>
      <c r="R32" s="95"/>
    </row>
    <row r="33" spans="5:18" x14ac:dyDescent="0.25">
      <c r="E33" s="95"/>
      <c r="F33" s="95"/>
      <c r="G33" s="95"/>
      <c r="H33" s="95"/>
      <c r="I33" s="95"/>
      <c r="L33" s="95"/>
      <c r="M33" s="95"/>
      <c r="N33" s="95"/>
      <c r="O33" s="95"/>
      <c r="P33" s="95"/>
      <c r="Q33" s="95"/>
      <c r="R33" s="95"/>
    </row>
    <row r="34" spans="5:18" x14ac:dyDescent="0.25">
      <c r="E34" s="95"/>
      <c r="F34" s="95"/>
      <c r="G34" s="95"/>
      <c r="H34" s="95"/>
      <c r="I34" s="95"/>
      <c r="L34" s="95"/>
      <c r="M34" s="95"/>
      <c r="N34" s="95"/>
      <c r="O34" s="95"/>
      <c r="P34" s="95"/>
      <c r="Q34" s="95"/>
      <c r="R34" s="95"/>
    </row>
    <row r="35" spans="5:18" x14ac:dyDescent="0.25">
      <c r="E35" s="95"/>
      <c r="F35" s="95"/>
      <c r="G35" s="95"/>
      <c r="H35" s="95"/>
      <c r="I35" s="95"/>
      <c r="L35" s="95"/>
      <c r="M35" s="95"/>
      <c r="N35" s="95"/>
      <c r="O35" s="95"/>
      <c r="P35" s="95"/>
      <c r="Q35" s="95"/>
      <c r="R35" s="95"/>
    </row>
    <row r="36" spans="5:18" x14ac:dyDescent="0.25">
      <c r="E36" s="95"/>
      <c r="F36" s="95"/>
      <c r="G36" s="95"/>
      <c r="H36" s="95"/>
      <c r="I36" s="95"/>
      <c r="L36" s="95"/>
      <c r="M36" s="95"/>
      <c r="N36" s="95"/>
      <c r="O36" s="95"/>
      <c r="P36" s="95"/>
      <c r="Q36" s="95"/>
      <c r="R36" s="95"/>
    </row>
    <row r="37" spans="5:18" x14ac:dyDescent="0.25">
      <c r="E37" s="95"/>
      <c r="F37" s="95"/>
      <c r="G37" s="95"/>
      <c r="H37" s="95"/>
      <c r="I37" s="95"/>
      <c r="L37" s="95"/>
      <c r="M37" s="95"/>
      <c r="N37" s="95"/>
      <c r="O37" s="95"/>
      <c r="P37" s="95"/>
      <c r="Q37" s="95"/>
      <c r="R37" s="95"/>
    </row>
    <row r="38" spans="5:18" x14ac:dyDescent="0.25">
      <c r="E38" s="95"/>
      <c r="F38" s="95"/>
      <c r="G38" s="95"/>
      <c r="H38" s="95"/>
      <c r="I38" s="95"/>
      <c r="L38" s="95"/>
      <c r="M38" s="95"/>
      <c r="N38" s="95"/>
      <c r="O38" s="95"/>
      <c r="P38" s="95"/>
      <c r="Q38" s="95"/>
      <c r="R38" s="95"/>
    </row>
    <row r="39" spans="5:18" x14ac:dyDescent="0.25">
      <c r="E39" s="95"/>
      <c r="F39" s="95"/>
      <c r="G39" s="95"/>
      <c r="H39" s="95"/>
      <c r="I39" s="95"/>
      <c r="L39" s="95"/>
      <c r="M39" s="95"/>
      <c r="N39" s="95"/>
      <c r="O39" s="95"/>
      <c r="P39" s="95"/>
      <c r="Q39" s="95"/>
      <c r="R39" s="95"/>
    </row>
    <row r="40" spans="5:18" x14ac:dyDescent="0.25">
      <c r="E40" s="95"/>
      <c r="F40" s="95"/>
      <c r="G40" s="95"/>
      <c r="H40" s="95"/>
      <c r="I40" s="95"/>
      <c r="L40" s="95"/>
      <c r="M40" s="95"/>
      <c r="N40" s="95"/>
      <c r="O40" s="95"/>
      <c r="P40" s="95"/>
      <c r="Q40" s="95"/>
      <c r="R40" s="95"/>
    </row>
    <row r="41" spans="5:18" x14ac:dyDescent="0.25">
      <c r="E41" s="95"/>
      <c r="F41" s="95"/>
      <c r="G41" s="95"/>
      <c r="H41" s="95"/>
      <c r="I41" s="95"/>
      <c r="L41" s="95"/>
      <c r="M41" s="95"/>
      <c r="N41" s="95"/>
      <c r="O41" s="95"/>
      <c r="P41" s="95"/>
      <c r="Q41" s="95"/>
      <c r="R41" s="95"/>
    </row>
    <row r="42" spans="5:18" x14ac:dyDescent="0.25">
      <c r="E42" s="95"/>
      <c r="F42" s="95"/>
      <c r="G42" s="95"/>
      <c r="H42" s="95"/>
      <c r="I42" s="95"/>
      <c r="L42" s="95"/>
      <c r="M42" s="95"/>
      <c r="N42" s="95"/>
      <c r="O42" s="95"/>
      <c r="P42" s="95"/>
      <c r="Q42" s="95"/>
      <c r="R42" s="95"/>
    </row>
    <row r="43" spans="5:18" x14ac:dyDescent="0.25">
      <c r="E43" s="95"/>
      <c r="F43" s="95"/>
      <c r="G43" s="95"/>
      <c r="H43" s="95"/>
      <c r="I43" s="95"/>
      <c r="L43" s="95"/>
      <c r="M43" s="95"/>
      <c r="N43" s="95"/>
      <c r="O43" s="95"/>
      <c r="P43" s="95"/>
      <c r="Q43" s="95"/>
      <c r="R43" s="95"/>
    </row>
    <row r="44" spans="5:18" x14ac:dyDescent="0.25">
      <c r="E44" s="95"/>
      <c r="F44" s="95"/>
      <c r="G44" s="95"/>
      <c r="H44" s="95"/>
      <c r="I44" s="95"/>
      <c r="L44" s="95"/>
      <c r="M44" s="95"/>
      <c r="N44" s="95"/>
      <c r="O44" s="95"/>
      <c r="P44" s="95"/>
      <c r="Q44" s="95"/>
      <c r="R44" s="95"/>
    </row>
    <row r="45" spans="5:18" x14ac:dyDescent="0.25">
      <c r="E45" s="95"/>
      <c r="F45" s="95"/>
      <c r="G45" s="95"/>
      <c r="H45" s="95"/>
      <c r="I45" s="95"/>
      <c r="L45" s="95"/>
      <c r="M45" s="95"/>
      <c r="N45" s="95"/>
      <c r="O45" s="95"/>
      <c r="P45" s="95"/>
      <c r="Q45" s="95"/>
      <c r="R45" s="95"/>
    </row>
    <row r="46" spans="5:18" x14ac:dyDescent="0.25">
      <c r="E46" s="95"/>
      <c r="F46" s="95"/>
      <c r="G46" s="95"/>
      <c r="H46" s="95"/>
      <c r="I46" s="95"/>
      <c r="L46" s="95"/>
      <c r="M46" s="95"/>
      <c r="N46" s="95"/>
      <c r="O46" s="95"/>
      <c r="P46" s="95"/>
      <c r="Q46" s="95"/>
      <c r="R46" s="95"/>
    </row>
    <row r="47" spans="5:18" x14ac:dyDescent="0.25">
      <c r="E47" s="95"/>
      <c r="F47" s="95"/>
      <c r="G47" s="95"/>
      <c r="H47" s="95"/>
      <c r="I47" s="95"/>
      <c r="L47" s="95"/>
      <c r="M47" s="95"/>
      <c r="N47" s="95"/>
      <c r="O47" s="95"/>
      <c r="P47" s="95"/>
      <c r="Q47" s="95"/>
      <c r="R47" s="95"/>
    </row>
    <row r="48" spans="5:18" x14ac:dyDescent="0.25">
      <c r="E48" s="95"/>
      <c r="F48" s="95"/>
      <c r="G48" s="95"/>
      <c r="H48" s="95"/>
      <c r="I48" s="95"/>
      <c r="L48" s="95"/>
      <c r="M48" s="95"/>
      <c r="N48" s="95"/>
      <c r="O48" s="95"/>
      <c r="P48" s="95"/>
      <c r="Q48" s="95"/>
      <c r="R48" s="95"/>
    </row>
    <row r="49" spans="5:18" x14ac:dyDescent="0.25">
      <c r="E49" s="95"/>
      <c r="F49" s="95"/>
      <c r="G49" s="95"/>
      <c r="H49" s="95"/>
      <c r="I49" s="95"/>
      <c r="L49" s="95"/>
      <c r="M49" s="95"/>
      <c r="N49" s="95"/>
      <c r="O49" s="95"/>
      <c r="P49" s="95"/>
      <c r="Q49" s="95"/>
      <c r="R49" s="95"/>
    </row>
    <row r="50" spans="5:18" x14ac:dyDescent="0.25">
      <c r="E50" s="95"/>
      <c r="F50" s="95"/>
      <c r="G50" s="95"/>
      <c r="H50" s="95"/>
      <c r="I50" s="95"/>
      <c r="L50" s="95"/>
      <c r="M50" s="95"/>
      <c r="N50" s="95"/>
      <c r="O50" s="95"/>
      <c r="P50" s="95"/>
      <c r="Q50" s="95"/>
      <c r="R50" s="95"/>
    </row>
    <row r="51" spans="5:18" x14ac:dyDescent="0.25">
      <c r="E51" s="95"/>
      <c r="F51" s="95"/>
      <c r="G51" s="95"/>
      <c r="H51" s="95"/>
      <c r="I51" s="95"/>
      <c r="L51" s="95"/>
      <c r="M51" s="95"/>
      <c r="N51" s="95"/>
      <c r="O51" s="95"/>
      <c r="P51" s="95"/>
      <c r="Q51" s="95"/>
      <c r="R51" s="95"/>
    </row>
    <row r="52" spans="5:18" x14ac:dyDescent="0.25">
      <c r="E52" s="95"/>
      <c r="F52" s="95"/>
      <c r="G52" s="95"/>
      <c r="H52" s="95"/>
      <c r="I52" s="95"/>
      <c r="L52" s="95"/>
      <c r="M52" s="95"/>
      <c r="N52" s="95"/>
      <c r="O52" s="95"/>
      <c r="P52" s="95"/>
      <c r="Q52" s="95"/>
      <c r="R52" s="95"/>
    </row>
    <row r="53" spans="5:18" x14ac:dyDescent="0.25">
      <c r="E53" s="95"/>
      <c r="F53" s="95"/>
      <c r="G53" s="95"/>
      <c r="H53" s="95"/>
      <c r="I53" s="95"/>
      <c r="L53" s="95"/>
      <c r="M53" s="95"/>
      <c r="N53" s="95"/>
      <c r="O53" s="95"/>
      <c r="P53" s="95"/>
      <c r="Q53" s="95"/>
      <c r="R53" s="95"/>
    </row>
    <row r="54" spans="5:18" x14ac:dyDescent="0.25">
      <c r="E54" s="95"/>
      <c r="F54" s="95"/>
      <c r="G54" s="95"/>
      <c r="H54" s="95"/>
      <c r="I54" s="95"/>
      <c r="L54" s="95"/>
      <c r="M54" s="95"/>
      <c r="N54" s="95"/>
      <c r="O54" s="95"/>
      <c r="P54" s="95"/>
      <c r="Q54" s="95"/>
      <c r="R54" s="95"/>
    </row>
    <row r="55" spans="5:18" x14ac:dyDescent="0.25">
      <c r="E55" s="95"/>
      <c r="F55" s="95"/>
      <c r="G55" s="95"/>
      <c r="H55" s="95"/>
      <c r="I55" s="95"/>
      <c r="L55" s="95"/>
      <c r="M55" s="95"/>
      <c r="N55" s="95"/>
      <c r="O55" s="95"/>
      <c r="P55" s="95"/>
      <c r="Q55" s="95"/>
      <c r="R55" s="95"/>
    </row>
    <row r="56" spans="5:18" x14ac:dyDescent="0.25">
      <c r="E56" s="95"/>
      <c r="F56" s="95"/>
      <c r="G56" s="95"/>
      <c r="H56" s="95"/>
      <c r="I56" s="95"/>
      <c r="L56" s="95"/>
      <c r="M56" s="95"/>
      <c r="N56" s="95"/>
      <c r="O56" s="95"/>
      <c r="P56" s="95"/>
      <c r="Q56" s="95"/>
      <c r="R56" s="95"/>
    </row>
    <row r="57" spans="5:18" x14ac:dyDescent="0.25">
      <c r="E57" s="95"/>
      <c r="F57" s="95"/>
      <c r="G57" s="95"/>
      <c r="H57" s="95"/>
      <c r="I57" s="95"/>
      <c r="L57" s="95"/>
      <c r="M57" s="95"/>
      <c r="N57" s="95"/>
      <c r="O57" s="95"/>
      <c r="P57" s="95"/>
      <c r="Q57" s="95"/>
      <c r="R57" s="95"/>
    </row>
    <row r="58" spans="5:18" x14ac:dyDescent="0.25">
      <c r="E58" s="95"/>
      <c r="F58" s="95"/>
      <c r="G58" s="95"/>
      <c r="H58" s="95"/>
      <c r="I58" s="95"/>
      <c r="L58" s="95"/>
      <c r="M58" s="95"/>
      <c r="N58" s="95"/>
      <c r="O58" s="95"/>
      <c r="P58" s="95"/>
      <c r="Q58" s="95"/>
      <c r="R58" s="95"/>
    </row>
    <row r="59" spans="5:18" x14ac:dyDescent="0.25">
      <c r="E59" s="95"/>
      <c r="F59" s="95"/>
      <c r="G59" s="95"/>
      <c r="H59" s="95"/>
      <c r="I59" s="95"/>
      <c r="L59" s="95"/>
      <c r="M59" s="95"/>
      <c r="N59" s="95"/>
      <c r="O59" s="95"/>
      <c r="P59" s="95"/>
      <c r="Q59" s="95"/>
      <c r="R59" s="95"/>
    </row>
    <row r="60" spans="5:18" x14ac:dyDescent="0.25">
      <c r="E60" s="95"/>
      <c r="F60" s="95"/>
      <c r="G60" s="95"/>
      <c r="H60" s="95"/>
      <c r="I60" s="95"/>
      <c r="L60" s="95"/>
      <c r="M60" s="95"/>
      <c r="N60" s="95"/>
      <c r="O60" s="95"/>
      <c r="P60" s="95"/>
      <c r="Q60" s="95"/>
      <c r="R60" s="95"/>
    </row>
    <row r="61" spans="5:18" x14ac:dyDescent="0.25">
      <c r="E61" s="95"/>
      <c r="F61" s="95"/>
      <c r="G61" s="95"/>
      <c r="H61" s="95"/>
      <c r="I61" s="95"/>
      <c r="L61" s="95"/>
      <c r="M61" s="95"/>
      <c r="N61" s="95"/>
      <c r="O61" s="95"/>
      <c r="P61" s="95"/>
      <c r="Q61" s="95"/>
      <c r="R61" s="95"/>
    </row>
    <row r="62" spans="5:18" x14ac:dyDescent="0.25">
      <c r="E62" s="95"/>
      <c r="F62" s="95"/>
      <c r="G62" s="95"/>
      <c r="H62" s="95"/>
      <c r="I62" s="95"/>
      <c r="L62" s="95"/>
      <c r="M62" s="95"/>
      <c r="N62" s="95"/>
      <c r="O62" s="95"/>
      <c r="P62" s="95"/>
      <c r="Q62" s="95"/>
      <c r="R62" s="95"/>
    </row>
    <row r="63" spans="5:18" x14ac:dyDescent="0.25">
      <c r="E63" s="95"/>
      <c r="F63" s="95"/>
      <c r="G63" s="95"/>
      <c r="H63" s="95"/>
      <c r="I63" s="95"/>
      <c r="L63" s="95"/>
      <c r="M63" s="95"/>
      <c r="N63" s="95"/>
      <c r="O63" s="95"/>
      <c r="P63" s="95"/>
      <c r="Q63" s="95"/>
      <c r="R63" s="95"/>
    </row>
    <row r="64" spans="5:18" x14ac:dyDescent="0.25">
      <c r="E64" s="95"/>
      <c r="F64" s="95"/>
      <c r="G64" s="95"/>
      <c r="H64" s="95"/>
      <c r="I64" s="95"/>
      <c r="L64" s="95"/>
      <c r="M64" s="95"/>
      <c r="N64" s="95"/>
      <c r="O64" s="95"/>
      <c r="P64" s="95"/>
      <c r="Q64" s="95"/>
      <c r="R64" s="95"/>
    </row>
    <row r="65" spans="5:18" x14ac:dyDescent="0.25">
      <c r="E65" s="95"/>
      <c r="F65" s="95"/>
      <c r="G65" s="95"/>
      <c r="H65" s="95"/>
      <c r="I65" s="95"/>
      <c r="L65" s="95"/>
      <c r="M65" s="95"/>
      <c r="N65" s="95"/>
      <c r="O65" s="95"/>
      <c r="P65" s="95"/>
      <c r="Q65" s="95"/>
      <c r="R65" s="95"/>
    </row>
    <row r="66" spans="5:18" x14ac:dyDescent="0.25">
      <c r="E66" s="95"/>
      <c r="F66" s="95"/>
      <c r="G66" s="95"/>
      <c r="H66" s="95"/>
      <c r="I66" s="95"/>
      <c r="L66" s="95"/>
      <c r="M66" s="95"/>
      <c r="N66" s="95"/>
      <c r="O66" s="95"/>
      <c r="P66" s="95"/>
      <c r="Q66" s="95"/>
      <c r="R66" s="95"/>
    </row>
    <row r="67" spans="5:18" x14ac:dyDescent="0.25">
      <c r="E67" s="95"/>
      <c r="F67" s="95"/>
      <c r="G67" s="95"/>
      <c r="H67" s="95"/>
      <c r="I67" s="95"/>
      <c r="L67" s="95"/>
      <c r="M67" s="95"/>
      <c r="N67" s="95"/>
      <c r="O67" s="95"/>
      <c r="P67" s="95"/>
      <c r="Q67" s="95"/>
      <c r="R67" s="95"/>
    </row>
    <row r="68" spans="5:18" x14ac:dyDescent="0.25">
      <c r="E68" s="95"/>
      <c r="F68" s="95"/>
      <c r="G68" s="95"/>
      <c r="H68" s="95"/>
      <c r="I68" s="95"/>
      <c r="L68" s="95"/>
      <c r="M68" s="95"/>
      <c r="N68" s="95"/>
      <c r="O68" s="95"/>
      <c r="P68" s="95"/>
      <c r="Q68" s="95"/>
      <c r="R68" s="95"/>
    </row>
    <row r="69" spans="5:18" x14ac:dyDescent="0.25">
      <c r="E69" s="95"/>
      <c r="F69" s="95"/>
      <c r="G69" s="95"/>
      <c r="H69" s="95"/>
      <c r="I69" s="95"/>
      <c r="L69" s="95"/>
      <c r="M69" s="95"/>
      <c r="N69" s="95"/>
      <c r="O69" s="95"/>
      <c r="P69" s="95"/>
      <c r="Q69" s="95"/>
      <c r="R69" s="95"/>
    </row>
    <row r="70" spans="5:18" x14ac:dyDescent="0.25">
      <c r="E70" s="95"/>
      <c r="F70" s="95"/>
      <c r="G70" s="95"/>
      <c r="H70" s="95"/>
      <c r="I70" s="95"/>
      <c r="L70" s="95"/>
      <c r="M70" s="95"/>
      <c r="N70" s="95"/>
      <c r="O70" s="95"/>
      <c r="P70" s="95"/>
      <c r="Q70" s="95"/>
      <c r="R70" s="95"/>
    </row>
    <row r="71" spans="5:18" x14ac:dyDescent="0.25">
      <c r="E71" s="95"/>
      <c r="F71" s="95"/>
      <c r="G71" s="95"/>
      <c r="H71" s="95"/>
      <c r="I71" s="95"/>
      <c r="L71" s="95"/>
      <c r="M71" s="95"/>
      <c r="N71" s="95"/>
      <c r="O71" s="95"/>
      <c r="P71" s="95"/>
      <c r="Q71" s="95"/>
      <c r="R71" s="95"/>
    </row>
    <row r="72" spans="5:18" x14ac:dyDescent="0.25">
      <c r="E72" s="95"/>
      <c r="F72" s="95"/>
      <c r="G72" s="95"/>
      <c r="H72" s="95"/>
      <c r="I72" s="95"/>
      <c r="L72" s="95"/>
      <c r="M72" s="95"/>
      <c r="N72" s="95"/>
      <c r="O72" s="95"/>
      <c r="P72" s="95"/>
      <c r="Q72" s="95"/>
      <c r="R72" s="95"/>
    </row>
    <row r="73" spans="5:18" x14ac:dyDescent="0.25">
      <c r="E73" s="95"/>
      <c r="F73" s="95"/>
      <c r="G73" s="95"/>
      <c r="H73" s="95"/>
      <c r="I73" s="95"/>
      <c r="L73" s="95"/>
      <c r="M73" s="95"/>
      <c r="N73" s="95"/>
      <c r="O73" s="95"/>
      <c r="P73" s="95"/>
      <c r="Q73" s="95"/>
      <c r="R73" s="95"/>
    </row>
    <row r="74" spans="5:18" x14ac:dyDescent="0.25">
      <c r="E74" s="95"/>
      <c r="F74" s="95"/>
      <c r="G74" s="95"/>
      <c r="H74" s="95"/>
      <c r="I74" s="95"/>
      <c r="L74" s="95"/>
      <c r="M74" s="95"/>
      <c r="N74" s="95"/>
      <c r="O74" s="95"/>
      <c r="P74" s="95"/>
      <c r="Q74" s="95"/>
      <c r="R74" s="95"/>
    </row>
    <row r="75" spans="5:18" x14ac:dyDescent="0.25">
      <c r="E75" s="95"/>
      <c r="F75" s="95"/>
      <c r="G75" s="95"/>
      <c r="H75" s="95"/>
      <c r="I75" s="95"/>
      <c r="L75" s="95"/>
      <c r="M75" s="95"/>
      <c r="N75" s="95"/>
      <c r="O75" s="95"/>
      <c r="P75" s="95"/>
      <c r="Q75" s="95"/>
      <c r="R75" s="95"/>
    </row>
    <row r="76" spans="5:18" x14ac:dyDescent="0.25">
      <c r="E76" s="95"/>
      <c r="F76" s="95"/>
      <c r="G76" s="95"/>
      <c r="H76" s="95"/>
      <c r="I76" s="95"/>
      <c r="L76" s="95"/>
      <c r="M76" s="95"/>
      <c r="N76" s="95"/>
      <c r="O76" s="95"/>
      <c r="P76" s="95"/>
      <c r="Q76" s="95"/>
      <c r="R76" s="95"/>
    </row>
    <row r="77" spans="5:18" x14ac:dyDescent="0.25">
      <c r="E77" s="95"/>
      <c r="F77" s="95"/>
      <c r="G77" s="95"/>
      <c r="H77" s="95"/>
      <c r="I77" s="95"/>
      <c r="L77" s="95"/>
      <c r="M77" s="95"/>
      <c r="N77" s="95"/>
      <c r="O77" s="95"/>
      <c r="P77" s="95"/>
      <c r="Q77" s="95"/>
      <c r="R77" s="95"/>
    </row>
    <row r="78" spans="5:18" x14ac:dyDescent="0.25">
      <c r="E78" s="95"/>
      <c r="F78" s="95"/>
      <c r="G78" s="95"/>
      <c r="H78" s="95"/>
      <c r="I78" s="95"/>
      <c r="L78" s="95"/>
      <c r="M78" s="95"/>
      <c r="N78" s="95"/>
      <c r="O78" s="95"/>
      <c r="P78" s="95"/>
      <c r="Q78" s="95"/>
      <c r="R78" s="95"/>
    </row>
    <row r="79" spans="5:18" x14ac:dyDescent="0.25">
      <c r="E79" s="95"/>
      <c r="F79" s="95"/>
      <c r="G79" s="95"/>
      <c r="H79" s="95"/>
      <c r="I79" s="95"/>
      <c r="L79" s="95"/>
      <c r="M79" s="95"/>
      <c r="N79" s="95"/>
      <c r="O79" s="95"/>
      <c r="P79" s="95"/>
      <c r="Q79" s="95"/>
      <c r="R79" s="95"/>
    </row>
    <row r="80" spans="5:18" x14ac:dyDescent="0.25">
      <c r="E80" s="95"/>
      <c r="F80" s="95"/>
      <c r="G80" s="95"/>
      <c r="H80" s="95"/>
      <c r="I80" s="95"/>
      <c r="L80" s="95"/>
      <c r="M80" s="95"/>
      <c r="N80" s="95"/>
      <c r="O80" s="95"/>
      <c r="P80" s="95"/>
      <c r="Q80" s="95"/>
      <c r="R80" s="95"/>
    </row>
    <row r="81" spans="5:18" x14ac:dyDescent="0.25">
      <c r="E81" s="95"/>
      <c r="F81" s="95"/>
      <c r="G81" s="95"/>
      <c r="H81" s="95"/>
      <c r="I81" s="95"/>
      <c r="L81" s="95"/>
      <c r="M81" s="95"/>
      <c r="N81" s="95"/>
      <c r="O81" s="95"/>
      <c r="P81" s="95"/>
      <c r="Q81" s="95"/>
      <c r="R81" s="95"/>
    </row>
    <row r="82" spans="5:18" x14ac:dyDescent="0.25">
      <c r="E82" s="95"/>
      <c r="F82" s="95"/>
      <c r="G82" s="95"/>
      <c r="H82" s="95"/>
      <c r="I82" s="95"/>
      <c r="L82" s="95"/>
      <c r="M82" s="95"/>
      <c r="N82" s="95"/>
      <c r="O82" s="95"/>
      <c r="P82" s="95"/>
      <c r="Q82" s="95"/>
      <c r="R82" s="95"/>
    </row>
    <row r="83" spans="5:18" x14ac:dyDescent="0.25">
      <c r="E83" s="95"/>
      <c r="F83" s="95"/>
      <c r="G83" s="95"/>
      <c r="H83" s="95"/>
      <c r="I83" s="95"/>
      <c r="L83" s="95"/>
      <c r="M83" s="95"/>
      <c r="N83" s="95"/>
      <c r="O83" s="95"/>
      <c r="P83" s="95"/>
      <c r="Q83" s="95"/>
      <c r="R83" s="95"/>
    </row>
    <row r="84" spans="5:18" x14ac:dyDescent="0.25">
      <c r="E84" s="95"/>
      <c r="F84" s="95"/>
      <c r="G84" s="95"/>
      <c r="H84" s="95"/>
      <c r="I84" s="95"/>
      <c r="L84" s="95"/>
      <c r="M84" s="95"/>
      <c r="N84" s="95"/>
      <c r="O84" s="95"/>
      <c r="P84" s="95"/>
      <c r="Q84" s="95"/>
      <c r="R84" s="95"/>
    </row>
    <row r="85" spans="5:18" x14ac:dyDescent="0.25">
      <c r="E85" s="95"/>
      <c r="F85" s="95"/>
      <c r="G85" s="95"/>
      <c r="H85" s="95"/>
      <c r="I85" s="95"/>
      <c r="L85" s="95"/>
      <c r="M85" s="95"/>
      <c r="N85" s="95"/>
      <c r="O85" s="95"/>
      <c r="P85" s="95"/>
      <c r="Q85" s="95"/>
      <c r="R85" s="95"/>
    </row>
    <row r="86" spans="5:18" x14ac:dyDescent="0.25">
      <c r="E86" s="95"/>
      <c r="F86" s="95"/>
      <c r="G86" s="95"/>
      <c r="H86" s="95"/>
      <c r="I86" s="95"/>
      <c r="L86" s="95"/>
      <c r="M86" s="95"/>
      <c r="N86" s="95"/>
      <c r="O86" s="95"/>
      <c r="P86" s="95"/>
      <c r="Q86" s="95"/>
      <c r="R86" s="95"/>
    </row>
    <row r="87" spans="5:18" x14ac:dyDescent="0.25">
      <c r="E87" s="95"/>
      <c r="F87" s="95"/>
      <c r="G87" s="95"/>
      <c r="H87" s="95"/>
      <c r="I87" s="95"/>
      <c r="L87" s="95"/>
      <c r="M87" s="95"/>
      <c r="N87" s="95"/>
      <c r="O87" s="95"/>
      <c r="P87" s="95"/>
      <c r="Q87" s="95"/>
      <c r="R87" s="95"/>
    </row>
    <row r="88" spans="5:18" x14ac:dyDescent="0.25">
      <c r="E88" s="95"/>
      <c r="F88" s="95"/>
      <c r="G88" s="95"/>
      <c r="H88" s="95"/>
      <c r="I88" s="95"/>
      <c r="L88" s="95"/>
      <c r="M88" s="95"/>
      <c r="N88" s="95"/>
      <c r="O88" s="95"/>
      <c r="P88" s="95"/>
      <c r="Q88" s="95"/>
      <c r="R88" s="95"/>
    </row>
    <row r="89" spans="5:18" x14ac:dyDescent="0.25">
      <c r="E89" s="95"/>
      <c r="F89" s="95"/>
      <c r="G89" s="95"/>
      <c r="H89" s="95"/>
      <c r="I89" s="95"/>
      <c r="L89" s="95"/>
      <c r="M89" s="95"/>
      <c r="N89" s="95"/>
      <c r="O89" s="95"/>
      <c r="P89" s="95"/>
      <c r="Q89" s="95"/>
      <c r="R89" s="95"/>
    </row>
    <row r="90" spans="5:18" x14ac:dyDescent="0.25">
      <c r="E90" s="95"/>
      <c r="F90" s="95"/>
      <c r="G90" s="95"/>
      <c r="H90" s="95"/>
      <c r="I90" s="95"/>
      <c r="L90" s="95"/>
      <c r="M90" s="95"/>
      <c r="N90" s="95"/>
      <c r="O90" s="95"/>
      <c r="P90" s="95"/>
      <c r="Q90" s="95"/>
      <c r="R90" s="95"/>
    </row>
    <row r="91" spans="5:18" x14ac:dyDescent="0.25">
      <c r="E91" s="95"/>
      <c r="F91" s="95"/>
      <c r="G91" s="95"/>
      <c r="H91" s="95"/>
      <c r="I91" s="95"/>
      <c r="L91" s="95"/>
      <c r="M91" s="95"/>
      <c r="N91" s="95"/>
      <c r="O91" s="95"/>
      <c r="P91" s="95"/>
      <c r="Q91" s="95"/>
      <c r="R91" s="95"/>
    </row>
    <row r="92" spans="5:18" x14ac:dyDescent="0.25">
      <c r="E92" s="95"/>
      <c r="F92" s="95"/>
      <c r="G92" s="95"/>
      <c r="H92" s="95"/>
      <c r="I92" s="95"/>
      <c r="L92" s="95"/>
      <c r="M92" s="95"/>
      <c r="N92" s="95"/>
      <c r="O92" s="95"/>
      <c r="P92" s="95"/>
      <c r="Q92" s="95"/>
      <c r="R92" s="95"/>
    </row>
    <row r="93" spans="5:18" x14ac:dyDescent="0.25">
      <c r="E93" s="95"/>
      <c r="F93" s="95"/>
      <c r="G93" s="95"/>
      <c r="H93" s="95"/>
      <c r="I93" s="95"/>
      <c r="L93" s="95"/>
      <c r="M93" s="95"/>
      <c r="N93" s="95"/>
      <c r="O93" s="95"/>
      <c r="P93" s="95"/>
      <c r="Q93" s="95"/>
      <c r="R93" s="95"/>
    </row>
    <row r="94" spans="5:18" x14ac:dyDescent="0.25">
      <c r="E94" s="95"/>
      <c r="F94" s="95"/>
      <c r="G94" s="95"/>
      <c r="H94" s="95"/>
      <c r="I94" s="95"/>
      <c r="L94" s="95"/>
      <c r="M94" s="95"/>
      <c r="N94" s="95"/>
      <c r="O94" s="95"/>
      <c r="P94" s="95"/>
      <c r="Q94" s="95"/>
      <c r="R94" s="95"/>
    </row>
    <row r="95" spans="5:18" x14ac:dyDescent="0.25">
      <c r="E95" s="95"/>
      <c r="F95" s="95"/>
      <c r="G95" s="95"/>
      <c r="H95" s="95"/>
      <c r="I95" s="95"/>
      <c r="L95" s="95"/>
      <c r="M95" s="95"/>
      <c r="N95" s="95"/>
      <c r="O95" s="95"/>
      <c r="P95" s="95"/>
      <c r="Q95" s="95"/>
      <c r="R95" s="95"/>
    </row>
    <row r="96" spans="5:18" x14ac:dyDescent="0.25">
      <c r="E96" s="95"/>
      <c r="F96" s="95"/>
      <c r="G96" s="95"/>
      <c r="H96" s="95"/>
      <c r="I96" s="95"/>
      <c r="L96" s="95"/>
      <c r="M96" s="95"/>
      <c r="N96" s="95"/>
      <c r="O96" s="95"/>
      <c r="P96" s="95"/>
      <c r="Q96" s="95"/>
      <c r="R96" s="95"/>
    </row>
    <row r="97" spans="5:18" x14ac:dyDescent="0.25">
      <c r="E97" s="95"/>
      <c r="F97" s="95"/>
      <c r="G97" s="95"/>
      <c r="H97" s="95"/>
      <c r="I97" s="95"/>
      <c r="L97" s="95"/>
      <c r="M97" s="95"/>
      <c r="N97" s="95"/>
      <c r="O97" s="95"/>
      <c r="P97" s="95"/>
      <c r="Q97" s="95"/>
      <c r="R97" s="95"/>
    </row>
    <row r="98" spans="5:18" x14ac:dyDescent="0.25">
      <c r="E98" s="95"/>
      <c r="F98" s="95"/>
      <c r="G98" s="95"/>
      <c r="H98" s="95"/>
      <c r="I98" s="95"/>
      <c r="L98" s="95"/>
      <c r="M98" s="95"/>
      <c r="N98" s="95"/>
      <c r="O98" s="95"/>
      <c r="P98" s="95"/>
      <c r="Q98" s="95"/>
      <c r="R98" s="95"/>
    </row>
    <row r="99" spans="5:18" x14ac:dyDescent="0.25">
      <c r="E99" s="95"/>
      <c r="F99" s="95"/>
      <c r="G99" s="95"/>
      <c r="H99" s="95"/>
      <c r="I99" s="95"/>
      <c r="L99" s="95"/>
      <c r="M99" s="95"/>
      <c r="N99" s="95"/>
      <c r="O99" s="95"/>
      <c r="P99" s="95"/>
      <c r="Q99" s="95"/>
      <c r="R99" s="95"/>
    </row>
    <row r="100" spans="5:18" x14ac:dyDescent="0.25">
      <c r="E100" s="95"/>
      <c r="F100" s="95"/>
      <c r="G100" s="95"/>
      <c r="H100" s="95"/>
      <c r="I100" s="95"/>
      <c r="L100" s="95"/>
      <c r="M100" s="95"/>
      <c r="N100" s="95"/>
      <c r="O100" s="95"/>
      <c r="P100" s="95"/>
      <c r="Q100" s="95"/>
      <c r="R100" s="95"/>
    </row>
    <row r="101" spans="5:18" x14ac:dyDescent="0.25">
      <c r="E101" s="95"/>
      <c r="F101" s="95"/>
      <c r="G101" s="95"/>
      <c r="H101" s="95"/>
      <c r="I101" s="95"/>
      <c r="L101" s="95"/>
      <c r="M101" s="95"/>
      <c r="N101" s="95"/>
      <c r="O101" s="95"/>
      <c r="P101" s="95"/>
      <c r="Q101" s="95"/>
      <c r="R101" s="95"/>
    </row>
    <row r="102" spans="5:18" x14ac:dyDescent="0.25">
      <c r="E102" s="95"/>
      <c r="F102" s="95"/>
      <c r="G102" s="95"/>
      <c r="H102" s="95"/>
      <c r="I102" s="95"/>
      <c r="L102" s="95"/>
      <c r="M102" s="95"/>
      <c r="N102" s="95"/>
      <c r="O102" s="95"/>
      <c r="P102" s="95"/>
      <c r="Q102" s="95"/>
      <c r="R102" s="95"/>
    </row>
    <row r="103" spans="5:18" x14ac:dyDescent="0.25">
      <c r="E103" s="95"/>
      <c r="F103" s="95"/>
      <c r="G103" s="95"/>
      <c r="H103" s="95"/>
      <c r="I103" s="95"/>
      <c r="L103" s="95"/>
      <c r="M103" s="95"/>
      <c r="N103" s="95"/>
      <c r="O103" s="95"/>
      <c r="P103" s="95"/>
      <c r="Q103" s="95"/>
      <c r="R103" s="95"/>
    </row>
    <row r="104" spans="5:18" x14ac:dyDescent="0.25">
      <c r="E104" s="95"/>
      <c r="F104" s="95"/>
      <c r="G104" s="95"/>
      <c r="H104" s="95"/>
      <c r="I104" s="95"/>
      <c r="L104" s="95"/>
      <c r="M104" s="95"/>
      <c r="N104" s="95"/>
      <c r="O104" s="95"/>
      <c r="P104" s="95"/>
      <c r="Q104" s="95"/>
      <c r="R104" s="95"/>
    </row>
    <row r="105" spans="5:18" x14ac:dyDescent="0.25">
      <c r="E105" s="95"/>
      <c r="F105" s="95"/>
      <c r="G105" s="95"/>
      <c r="H105" s="95"/>
      <c r="I105" s="95"/>
      <c r="L105" s="95"/>
      <c r="M105" s="95"/>
      <c r="N105" s="95"/>
      <c r="O105" s="95"/>
      <c r="P105" s="95"/>
      <c r="Q105" s="95"/>
      <c r="R105" s="95"/>
    </row>
    <row r="106" spans="5:18" x14ac:dyDescent="0.25">
      <c r="E106" s="95"/>
      <c r="F106" s="95"/>
      <c r="G106" s="95"/>
      <c r="H106" s="95"/>
      <c r="I106" s="95"/>
      <c r="L106" s="95"/>
      <c r="M106" s="95"/>
      <c r="N106" s="95"/>
      <c r="O106" s="95"/>
      <c r="P106" s="95"/>
      <c r="Q106" s="95"/>
      <c r="R106" s="95"/>
    </row>
    <row r="107" spans="5:18" x14ac:dyDescent="0.25">
      <c r="E107" s="95"/>
      <c r="F107" s="95"/>
      <c r="G107" s="95"/>
      <c r="H107" s="95"/>
      <c r="I107" s="95"/>
      <c r="L107" s="95"/>
      <c r="M107" s="95"/>
      <c r="N107" s="95"/>
      <c r="O107" s="95"/>
      <c r="P107" s="95"/>
      <c r="Q107" s="95"/>
      <c r="R107" s="95"/>
    </row>
    <row r="108" spans="5:18" x14ac:dyDescent="0.25">
      <c r="E108" s="95"/>
      <c r="F108" s="95"/>
      <c r="G108" s="95"/>
      <c r="H108" s="95"/>
      <c r="I108" s="95"/>
      <c r="L108" s="95"/>
      <c r="M108" s="95"/>
      <c r="N108" s="95"/>
      <c r="O108" s="95"/>
      <c r="P108" s="95"/>
      <c r="Q108" s="95"/>
      <c r="R108" s="95"/>
    </row>
    <row r="109" spans="5:18" x14ac:dyDescent="0.25">
      <c r="E109" s="95"/>
      <c r="F109" s="95"/>
      <c r="G109" s="95"/>
      <c r="H109" s="95"/>
      <c r="I109" s="95"/>
      <c r="L109" s="95"/>
      <c r="M109" s="95"/>
      <c r="N109" s="95"/>
      <c r="O109" s="95"/>
      <c r="P109" s="95"/>
      <c r="Q109" s="95"/>
      <c r="R109" s="95"/>
    </row>
    <row r="110" spans="5:18" x14ac:dyDescent="0.25">
      <c r="E110" s="95"/>
      <c r="F110" s="95"/>
      <c r="G110" s="95"/>
      <c r="H110" s="95"/>
      <c r="I110" s="95"/>
      <c r="L110" s="95"/>
      <c r="M110" s="95"/>
      <c r="N110" s="95"/>
      <c r="O110" s="95"/>
      <c r="P110" s="95"/>
      <c r="Q110" s="95"/>
      <c r="R110" s="95"/>
    </row>
    <row r="111" spans="5:18" x14ac:dyDescent="0.25">
      <c r="E111" s="95"/>
      <c r="F111" s="95"/>
      <c r="G111" s="95"/>
      <c r="H111" s="95"/>
      <c r="I111" s="95"/>
      <c r="L111" s="95"/>
      <c r="M111" s="95"/>
      <c r="N111" s="95"/>
      <c r="O111" s="95"/>
      <c r="P111" s="95"/>
      <c r="Q111" s="95"/>
      <c r="R111" s="95"/>
    </row>
    <row r="112" spans="5:18" x14ac:dyDescent="0.25">
      <c r="E112" s="95"/>
      <c r="F112" s="95"/>
      <c r="G112" s="95"/>
      <c r="H112" s="95"/>
      <c r="I112" s="95"/>
      <c r="L112" s="95"/>
      <c r="M112" s="95"/>
      <c r="N112" s="95"/>
      <c r="O112" s="95"/>
      <c r="P112" s="95"/>
      <c r="Q112" s="95"/>
      <c r="R112" s="95"/>
    </row>
    <row r="113" spans="5:18" x14ac:dyDescent="0.25">
      <c r="E113" s="95"/>
      <c r="F113" s="95"/>
      <c r="G113" s="95"/>
      <c r="H113" s="95"/>
      <c r="I113" s="95"/>
      <c r="L113" s="95"/>
      <c r="M113" s="95"/>
      <c r="N113" s="95"/>
      <c r="O113" s="95"/>
      <c r="P113" s="95"/>
      <c r="Q113" s="95"/>
      <c r="R113" s="95"/>
    </row>
    <row r="114" spans="5:18" x14ac:dyDescent="0.25">
      <c r="E114" s="95"/>
      <c r="F114" s="95"/>
      <c r="G114" s="95"/>
      <c r="H114" s="95"/>
      <c r="I114" s="95"/>
      <c r="L114" s="95"/>
      <c r="M114" s="95"/>
      <c r="N114" s="95"/>
      <c r="O114" s="95"/>
      <c r="P114" s="95"/>
      <c r="Q114" s="95"/>
      <c r="R114" s="95"/>
    </row>
    <row r="115" spans="5:18" x14ac:dyDescent="0.25">
      <c r="E115" s="95"/>
      <c r="F115" s="95"/>
      <c r="G115" s="95"/>
      <c r="H115" s="95"/>
      <c r="I115" s="95"/>
      <c r="L115" s="95"/>
      <c r="M115" s="95"/>
      <c r="N115" s="95"/>
      <c r="O115" s="95"/>
      <c r="P115" s="95"/>
      <c r="Q115" s="95"/>
      <c r="R115" s="95"/>
    </row>
    <row r="116" spans="5:18" x14ac:dyDescent="0.25">
      <c r="E116" s="95"/>
      <c r="F116" s="95"/>
      <c r="G116" s="95"/>
      <c r="H116" s="95"/>
      <c r="I116" s="95"/>
      <c r="L116" s="95"/>
      <c r="M116" s="95"/>
      <c r="N116" s="95"/>
      <c r="O116" s="95"/>
      <c r="P116" s="95"/>
      <c r="Q116" s="95"/>
      <c r="R116" s="95"/>
    </row>
    <row r="117" spans="5:18" x14ac:dyDescent="0.25">
      <c r="E117" s="95"/>
      <c r="F117" s="95"/>
      <c r="G117" s="95"/>
      <c r="H117" s="95"/>
      <c r="I117" s="95"/>
      <c r="L117" s="95"/>
      <c r="M117" s="95"/>
      <c r="N117" s="95"/>
      <c r="O117" s="95"/>
      <c r="P117" s="95"/>
      <c r="Q117" s="95"/>
      <c r="R117" s="95"/>
    </row>
    <row r="118" spans="5:18" x14ac:dyDescent="0.25">
      <c r="E118" s="95"/>
      <c r="F118" s="95"/>
      <c r="G118" s="95"/>
      <c r="H118" s="95"/>
      <c r="I118" s="95"/>
      <c r="L118" s="95"/>
      <c r="M118" s="95"/>
      <c r="N118" s="95"/>
      <c r="O118" s="95"/>
      <c r="P118" s="95"/>
      <c r="Q118" s="95"/>
      <c r="R118" s="95"/>
    </row>
    <row r="119" spans="5:18" x14ac:dyDescent="0.25">
      <c r="E119" s="95"/>
      <c r="F119" s="95"/>
      <c r="G119" s="95"/>
      <c r="H119" s="95"/>
      <c r="I119" s="95"/>
      <c r="L119" s="95"/>
      <c r="M119" s="95"/>
      <c r="N119" s="95"/>
      <c r="O119" s="95"/>
      <c r="P119" s="95"/>
      <c r="Q119" s="95"/>
      <c r="R119" s="95"/>
    </row>
    <row r="120" spans="5:18" x14ac:dyDescent="0.25">
      <c r="E120" s="95"/>
      <c r="F120" s="95"/>
      <c r="G120" s="95"/>
      <c r="H120" s="95"/>
      <c r="I120" s="95"/>
      <c r="L120" s="95"/>
      <c r="M120" s="95"/>
      <c r="N120" s="95"/>
      <c r="O120" s="95"/>
      <c r="P120" s="95"/>
      <c r="Q120" s="95"/>
      <c r="R120" s="95"/>
    </row>
    <row r="121" spans="5:18" x14ac:dyDescent="0.25">
      <c r="E121" s="95"/>
      <c r="F121" s="95"/>
      <c r="G121" s="95"/>
      <c r="H121" s="95"/>
      <c r="I121" s="95"/>
      <c r="L121" s="95"/>
      <c r="M121" s="95"/>
      <c r="N121" s="95"/>
      <c r="O121" s="95"/>
      <c r="P121" s="95"/>
      <c r="Q121" s="95"/>
      <c r="R121" s="95"/>
    </row>
    <row r="122" spans="5:18" x14ac:dyDescent="0.25">
      <c r="E122" s="95"/>
      <c r="F122" s="95"/>
      <c r="G122" s="95"/>
      <c r="H122" s="95"/>
      <c r="I122" s="95"/>
      <c r="L122" s="95"/>
      <c r="M122" s="95"/>
      <c r="N122" s="95"/>
      <c r="O122" s="95"/>
      <c r="P122" s="95"/>
      <c r="Q122" s="95"/>
      <c r="R122" s="95"/>
    </row>
    <row r="123" spans="5:18" x14ac:dyDescent="0.25">
      <c r="E123" s="95"/>
      <c r="F123" s="95"/>
      <c r="G123" s="95"/>
      <c r="H123" s="95"/>
      <c r="I123" s="95"/>
      <c r="L123" s="95"/>
      <c r="M123" s="95"/>
      <c r="N123" s="95"/>
      <c r="O123" s="95"/>
      <c r="P123" s="95"/>
      <c r="Q123" s="95"/>
      <c r="R123" s="95"/>
    </row>
    <row r="124" spans="5:18" x14ac:dyDescent="0.25">
      <c r="E124" s="95"/>
      <c r="F124" s="95"/>
      <c r="G124" s="95"/>
      <c r="H124" s="95"/>
      <c r="I124" s="95"/>
      <c r="L124" s="95"/>
      <c r="M124" s="95"/>
      <c r="N124" s="95"/>
      <c r="O124" s="95"/>
      <c r="P124" s="95"/>
      <c r="Q124" s="95"/>
      <c r="R124" s="95"/>
    </row>
    <row r="125" spans="5:18" x14ac:dyDescent="0.25">
      <c r="E125" s="95"/>
      <c r="F125" s="95"/>
      <c r="G125" s="95"/>
      <c r="H125" s="95"/>
      <c r="I125" s="95"/>
      <c r="L125" s="95"/>
      <c r="M125" s="95"/>
      <c r="N125" s="95"/>
      <c r="O125" s="95"/>
      <c r="P125" s="95"/>
      <c r="Q125" s="95"/>
      <c r="R125" s="95"/>
    </row>
    <row r="126" spans="5:18" x14ac:dyDescent="0.25">
      <c r="E126" s="95"/>
      <c r="F126" s="95"/>
      <c r="G126" s="95"/>
      <c r="H126" s="95"/>
      <c r="I126" s="95"/>
      <c r="L126" s="95"/>
      <c r="M126" s="95"/>
      <c r="N126" s="95"/>
      <c r="O126" s="95"/>
      <c r="P126" s="95"/>
      <c r="Q126" s="95"/>
      <c r="R126" s="95"/>
    </row>
    <row r="127" spans="5:18" x14ac:dyDescent="0.25">
      <c r="E127" s="95"/>
      <c r="F127" s="95"/>
      <c r="G127" s="95"/>
      <c r="H127" s="95"/>
      <c r="I127" s="95"/>
      <c r="L127" s="95"/>
      <c r="M127" s="95"/>
      <c r="N127" s="95"/>
      <c r="O127" s="95"/>
      <c r="P127" s="95"/>
      <c r="Q127" s="95"/>
      <c r="R127" s="95"/>
    </row>
    <row r="128" spans="5:18" x14ac:dyDescent="0.25">
      <c r="E128" s="95"/>
      <c r="F128" s="95"/>
      <c r="G128" s="95"/>
      <c r="H128" s="95"/>
      <c r="I128" s="95"/>
      <c r="L128" s="95"/>
      <c r="M128" s="95"/>
      <c r="N128" s="95"/>
      <c r="O128" s="95"/>
      <c r="P128" s="95"/>
      <c r="Q128" s="95"/>
      <c r="R128" s="95"/>
    </row>
    <row r="129" spans="5:18" x14ac:dyDescent="0.25">
      <c r="E129" s="95"/>
      <c r="F129" s="95"/>
      <c r="G129" s="95"/>
      <c r="H129" s="95"/>
      <c r="I129" s="95"/>
      <c r="L129" s="95"/>
      <c r="M129" s="95"/>
      <c r="N129" s="95"/>
      <c r="O129" s="95"/>
      <c r="P129" s="95"/>
      <c r="Q129" s="95"/>
      <c r="R129" s="95"/>
    </row>
    <row r="130" spans="5:18" x14ac:dyDescent="0.25">
      <c r="E130" s="95"/>
      <c r="F130" s="95"/>
      <c r="G130" s="95"/>
      <c r="H130" s="95"/>
      <c r="I130" s="95"/>
      <c r="L130" s="95"/>
      <c r="M130" s="95"/>
      <c r="N130" s="95"/>
      <c r="O130" s="95"/>
      <c r="P130" s="95"/>
      <c r="Q130" s="95"/>
      <c r="R130" s="95"/>
    </row>
    <row r="131" spans="5:18" x14ac:dyDescent="0.25">
      <c r="E131" s="95"/>
      <c r="F131" s="95"/>
      <c r="G131" s="95"/>
      <c r="H131" s="95"/>
      <c r="I131" s="95"/>
      <c r="L131" s="95"/>
      <c r="M131" s="95"/>
      <c r="N131" s="95"/>
      <c r="O131" s="95"/>
      <c r="P131" s="95"/>
      <c r="Q131" s="95"/>
      <c r="R131" s="95"/>
    </row>
    <row r="132" spans="5:18" x14ac:dyDescent="0.25">
      <c r="E132" s="95"/>
      <c r="F132" s="95"/>
      <c r="G132" s="95"/>
      <c r="H132" s="95"/>
      <c r="I132" s="95"/>
      <c r="L132" s="95"/>
      <c r="M132" s="95"/>
      <c r="N132" s="95"/>
      <c r="O132" s="95"/>
      <c r="P132" s="95"/>
      <c r="Q132" s="95"/>
      <c r="R132" s="95"/>
    </row>
    <row r="133" spans="5:18" x14ac:dyDescent="0.25">
      <c r="E133" s="95"/>
      <c r="F133" s="95"/>
      <c r="G133" s="95"/>
      <c r="H133" s="95"/>
      <c r="I133" s="95"/>
      <c r="L133" s="95"/>
      <c r="M133" s="95"/>
      <c r="N133" s="95"/>
      <c r="O133" s="95"/>
      <c r="P133" s="95"/>
      <c r="Q133" s="95"/>
      <c r="R133" s="95"/>
    </row>
    <row r="134" spans="5:18" x14ac:dyDescent="0.25">
      <c r="E134" s="95"/>
      <c r="F134" s="95"/>
      <c r="G134" s="95"/>
      <c r="H134" s="95"/>
      <c r="I134" s="95"/>
      <c r="L134" s="95"/>
      <c r="M134" s="95"/>
      <c r="N134" s="95"/>
      <c r="O134" s="95"/>
      <c r="P134" s="95"/>
      <c r="Q134" s="95"/>
      <c r="R134" s="95"/>
    </row>
    <row r="135" spans="5:18" x14ac:dyDescent="0.25">
      <c r="E135" s="95"/>
      <c r="F135" s="95"/>
      <c r="G135" s="95"/>
      <c r="H135" s="95"/>
      <c r="I135" s="95"/>
      <c r="L135" s="95"/>
      <c r="M135" s="95"/>
      <c r="N135" s="95"/>
      <c r="O135" s="95"/>
      <c r="P135" s="95"/>
      <c r="Q135" s="95"/>
      <c r="R135" s="95"/>
    </row>
    <row r="136" spans="5:18" x14ac:dyDescent="0.25">
      <c r="E136" s="95"/>
      <c r="F136" s="95"/>
      <c r="G136" s="95"/>
      <c r="H136" s="95"/>
      <c r="I136" s="95"/>
      <c r="L136" s="95"/>
      <c r="M136" s="95"/>
      <c r="N136" s="95"/>
      <c r="O136" s="95"/>
      <c r="P136" s="95"/>
      <c r="Q136" s="95"/>
      <c r="R136" s="95"/>
    </row>
    <row r="137" spans="5:18" x14ac:dyDescent="0.25">
      <c r="E137" s="95"/>
      <c r="F137" s="95"/>
      <c r="G137" s="95"/>
      <c r="H137" s="95"/>
      <c r="I137" s="95"/>
      <c r="L137" s="95"/>
      <c r="M137" s="95"/>
      <c r="N137" s="95"/>
      <c r="O137" s="95"/>
      <c r="P137" s="95"/>
      <c r="Q137" s="95"/>
      <c r="R137" s="95"/>
    </row>
    <row r="138" spans="5:18" x14ac:dyDescent="0.25">
      <c r="E138" s="95"/>
      <c r="F138" s="95"/>
      <c r="G138" s="95"/>
      <c r="H138" s="95"/>
      <c r="I138" s="95"/>
      <c r="L138" s="95"/>
      <c r="M138" s="95"/>
      <c r="N138" s="95"/>
      <c r="O138" s="95"/>
      <c r="P138" s="95"/>
      <c r="Q138" s="95"/>
      <c r="R138" s="95"/>
    </row>
    <row r="139" spans="5:18" x14ac:dyDescent="0.25">
      <c r="E139" s="95"/>
      <c r="F139" s="95"/>
      <c r="G139" s="95"/>
      <c r="H139" s="95"/>
      <c r="I139" s="95"/>
      <c r="L139" s="95"/>
      <c r="M139" s="95"/>
      <c r="N139" s="95"/>
      <c r="O139" s="95"/>
      <c r="P139" s="95"/>
      <c r="Q139" s="95"/>
      <c r="R139" s="95"/>
    </row>
    <row r="140" spans="5:18" x14ac:dyDescent="0.25">
      <c r="E140" s="95"/>
      <c r="F140" s="95"/>
      <c r="G140" s="95"/>
      <c r="H140" s="95"/>
      <c r="I140" s="95"/>
      <c r="L140" s="95"/>
      <c r="M140" s="95"/>
      <c r="N140" s="95"/>
      <c r="O140" s="95"/>
      <c r="P140" s="95"/>
      <c r="Q140" s="95"/>
      <c r="R140" s="95"/>
    </row>
    <row r="141" spans="5:18" x14ac:dyDescent="0.25">
      <c r="E141" s="95"/>
      <c r="F141" s="95"/>
      <c r="G141" s="95"/>
      <c r="H141" s="95"/>
      <c r="I141" s="95"/>
      <c r="L141" s="95"/>
      <c r="M141" s="95"/>
      <c r="N141" s="95"/>
      <c r="O141" s="95"/>
      <c r="P141" s="95"/>
      <c r="Q141" s="95"/>
      <c r="R141" s="95"/>
    </row>
    <row r="142" spans="5:18" x14ac:dyDescent="0.25">
      <c r="E142" s="95"/>
      <c r="F142" s="95"/>
      <c r="G142" s="95"/>
      <c r="H142" s="95"/>
      <c r="I142" s="95"/>
      <c r="L142" s="95"/>
      <c r="M142" s="95"/>
      <c r="N142" s="95"/>
      <c r="O142" s="95"/>
      <c r="P142" s="95"/>
      <c r="Q142" s="95"/>
      <c r="R142" s="95"/>
    </row>
    <row r="143" spans="5:18" x14ac:dyDescent="0.25">
      <c r="E143" s="95"/>
      <c r="F143" s="95"/>
      <c r="G143" s="95"/>
      <c r="H143" s="95"/>
      <c r="I143" s="95"/>
      <c r="L143" s="95"/>
      <c r="M143" s="95"/>
      <c r="N143" s="95"/>
      <c r="O143" s="95"/>
      <c r="P143" s="95"/>
      <c r="Q143" s="95"/>
      <c r="R143" s="95"/>
    </row>
    <row r="144" spans="5:18" x14ac:dyDescent="0.25">
      <c r="E144" s="95"/>
      <c r="F144" s="95"/>
      <c r="G144" s="95"/>
      <c r="H144" s="95"/>
      <c r="I144" s="95"/>
      <c r="L144" s="95"/>
      <c r="M144" s="95"/>
      <c r="N144" s="95"/>
      <c r="O144" s="95"/>
      <c r="P144" s="95"/>
      <c r="Q144" s="95"/>
      <c r="R144" s="95"/>
    </row>
    <row r="145" spans="5:18" x14ac:dyDescent="0.25">
      <c r="E145" s="95"/>
      <c r="F145" s="95"/>
      <c r="G145" s="95"/>
      <c r="H145" s="95"/>
      <c r="I145" s="95"/>
      <c r="L145" s="95"/>
      <c r="M145" s="95"/>
      <c r="N145" s="95"/>
      <c r="O145" s="95"/>
      <c r="P145" s="95"/>
      <c r="Q145" s="95"/>
      <c r="R145" s="95"/>
    </row>
    <row r="146" spans="5:18" x14ac:dyDescent="0.25">
      <c r="E146" s="95"/>
      <c r="F146" s="95"/>
      <c r="G146" s="95"/>
      <c r="H146" s="95"/>
      <c r="I146" s="95"/>
      <c r="L146" s="95"/>
      <c r="M146" s="95"/>
      <c r="N146" s="95"/>
      <c r="O146" s="95"/>
      <c r="P146" s="95"/>
      <c r="Q146" s="95"/>
      <c r="R146" s="95"/>
    </row>
    <row r="147" spans="5:18" x14ac:dyDescent="0.25">
      <c r="E147" s="95"/>
      <c r="F147" s="95"/>
      <c r="G147" s="95"/>
      <c r="H147" s="95"/>
      <c r="I147" s="95"/>
      <c r="L147" s="95"/>
      <c r="M147" s="95"/>
      <c r="N147" s="95"/>
      <c r="O147" s="95"/>
      <c r="P147" s="95"/>
      <c r="Q147" s="95"/>
      <c r="R147" s="95"/>
    </row>
    <row r="148" spans="5:18" x14ac:dyDescent="0.25">
      <c r="E148" s="95"/>
      <c r="F148" s="95"/>
      <c r="G148" s="95"/>
      <c r="H148" s="95"/>
      <c r="I148" s="95"/>
      <c r="L148" s="95"/>
      <c r="M148" s="95"/>
      <c r="N148" s="95"/>
      <c r="O148" s="95"/>
      <c r="P148" s="95"/>
      <c r="Q148" s="95"/>
      <c r="R148" s="95"/>
    </row>
    <row r="149" spans="5:18" x14ac:dyDescent="0.25">
      <c r="E149" s="95"/>
      <c r="F149" s="95"/>
      <c r="G149" s="95"/>
      <c r="H149" s="95"/>
      <c r="I149" s="95"/>
      <c r="L149" s="95"/>
      <c r="M149" s="95"/>
      <c r="N149" s="95"/>
      <c r="O149" s="95"/>
      <c r="P149" s="95"/>
      <c r="Q149" s="95"/>
      <c r="R149" s="95"/>
    </row>
    <row r="150" spans="5:18" x14ac:dyDescent="0.25">
      <c r="E150" s="95"/>
      <c r="F150" s="95"/>
      <c r="G150" s="95"/>
      <c r="H150" s="95"/>
      <c r="I150" s="95"/>
      <c r="L150" s="95"/>
      <c r="M150" s="95"/>
      <c r="N150" s="95"/>
      <c r="O150" s="95"/>
      <c r="P150" s="95"/>
      <c r="Q150" s="95"/>
      <c r="R150" s="95"/>
    </row>
    <row r="151" spans="5:18" x14ac:dyDescent="0.25">
      <c r="E151" s="95"/>
      <c r="F151" s="95"/>
      <c r="G151" s="95"/>
      <c r="H151" s="95"/>
      <c r="I151" s="95"/>
      <c r="L151" s="95"/>
      <c r="M151" s="95"/>
      <c r="N151" s="95"/>
      <c r="O151" s="95"/>
      <c r="P151" s="95"/>
      <c r="Q151" s="95"/>
      <c r="R151" s="95"/>
    </row>
    <row r="152" spans="5:18" x14ac:dyDescent="0.25">
      <c r="E152" s="95"/>
      <c r="F152" s="95"/>
      <c r="G152" s="95"/>
      <c r="H152" s="95"/>
      <c r="I152" s="95"/>
      <c r="L152" s="95"/>
      <c r="M152" s="95"/>
      <c r="N152" s="95"/>
      <c r="O152" s="95"/>
      <c r="P152" s="95"/>
      <c r="Q152" s="95"/>
      <c r="R152" s="95"/>
    </row>
    <row r="153" spans="5:18" x14ac:dyDescent="0.25">
      <c r="E153" s="95"/>
      <c r="F153" s="95"/>
      <c r="G153" s="95"/>
      <c r="H153" s="95"/>
      <c r="I153" s="95"/>
      <c r="L153" s="95"/>
      <c r="M153" s="95"/>
      <c r="N153" s="95"/>
      <c r="O153" s="95"/>
      <c r="P153" s="95"/>
      <c r="Q153" s="95"/>
      <c r="R153" s="95"/>
    </row>
    <row r="154" spans="5:18" x14ac:dyDescent="0.25">
      <c r="E154" s="95"/>
      <c r="F154" s="95"/>
      <c r="G154" s="95"/>
      <c r="H154" s="95"/>
      <c r="I154" s="95"/>
      <c r="L154" s="95"/>
      <c r="M154" s="95"/>
      <c r="N154" s="95"/>
      <c r="O154" s="95"/>
      <c r="P154" s="95"/>
      <c r="Q154" s="95"/>
      <c r="R154" s="95"/>
    </row>
    <row r="155" spans="5:18" x14ac:dyDescent="0.25">
      <c r="E155" s="95"/>
      <c r="F155" s="95"/>
      <c r="G155" s="95"/>
      <c r="H155" s="95"/>
      <c r="I155" s="95"/>
      <c r="L155" s="95"/>
      <c r="M155" s="95"/>
      <c r="N155" s="95"/>
      <c r="O155" s="95"/>
      <c r="P155" s="95"/>
      <c r="Q155" s="95"/>
      <c r="R155" s="95"/>
    </row>
    <row r="156" spans="5:18" x14ac:dyDescent="0.25">
      <c r="E156" s="95"/>
      <c r="F156" s="95"/>
      <c r="G156" s="95"/>
      <c r="H156" s="95"/>
      <c r="I156" s="95"/>
      <c r="L156" s="95"/>
      <c r="M156" s="95"/>
      <c r="N156" s="95"/>
      <c r="O156" s="95"/>
      <c r="P156" s="95"/>
      <c r="Q156" s="95"/>
      <c r="R156" s="95"/>
    </row>
    <row r="157" spans="5:18" x14ac:dyDescent="0.25">
      <c r="E157" s="95"/>
      <c r="F157" s="95"/>
      <c r="G157" s="95"/>
      <c r="H157" s="95"/>
      <c r="I157" s="95"/>
      <c r="L157" s="95"/>
      <c r="M157" s="95"/>
      <c r="N157" s="95"/>
      <c r="O157" s="95"/>
      <c r="P157" s="95"/>
      <c r="Q157" s="95"/>
      <c r="R157" s="95"/>
    </row>
    <row r="158" spans="5:18" x14ac:dyDescent="0.25">
      <c r="E158" s="95"/>
      <c r="F158" s="95"/>
      <c r="G158" s="95"/>
      <c r="H158" s="95"/>
      <c r="I158" s="95"/>
      <c r="L158" s="95"/>
      <c r="M158" s="95"/>
      <c r="N158" s="95"/>
      <c r="O158" s="95"/>
      <c r="P158" s="95"/>
      <c r="Q158" s="95"/>
      <c r="R158" s="95"/>
    </row>
    <row r="159" spans="5:18" x14ac:dyDescent="0.25">
      <c r="E159" s="95"/>
      <c r="F159" s="95"/>
      <c r="G159" s="95"/>
      <c r="H159" s="95"/>
      <c r="I159" s="95"/>
      <c r="L159" s="95"/>
      <c r="M159" s="95"/>
      <c r="N159" s="95"/>
      <c r="O159" s="95"/>
      <c r="P159" s="95"/>
      <c r="Q159" s="95"/>
      <c r="R159" s="95"/>
    </row>
  </sheetData>
  <sheetProtection sheet="1" formatColumns="0"/>
  <mergeCells count="2">
    <mergeCell ref="M3:Q3"/>
    <mergeCell ref="B2:B23"/>
  </mergeCells>
  <conditionalFormatting sqref="M3:Q20">
    <cfRule type="expression" dxfId="33"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34.875" style="141" bestFit="1" customWidth="1"/>
    <col min="6" max="6" width="10.25" style="141" bestFit="1" customWidth="1"/>
    <col min="7" max="7" width="9.625" style="141" bestFit="1" customWidth="1"/>
    <col min="8" max="8" width="9.125" style="141" customWidth="1"/>
    <col min="9" max="9" width="13.125" style="141" bestFit="1" customWidth="1"/>
    <col min="10" max="10" width="10" style="141" bestFit="1" customWidth="1"/>
    <col min="11" max="11" width="16.875" style="141" bestFit="1" customWidth="1"/>
    <col min="12" max="12" width="14.75" style="141" bestFit="1" customWidth="1"/>
    <col min="13" max="13" width="7.25" style="141" bestFit="1" customWidth="1"/>
    <col min="14" max="14" width="9.5" style="95" bestFit="1" customWidth="1"/>
    <col min="15" max="15" width="9.5" style="141" bestFit="1" customWidth="1"/>
    <col min="16" max="16" width="10.125" style="141" bestFit="1" customWidth="1"/>
    <col min="17" max="17" width="13.5" style="141" bestFit="1" customWidth="1"/>
    <col min="18" max="18" width="12.25" style="141" customWidth="1"/>
    <col min="19" max="19" width="13.375" style="141" customWidth="1"/>
    <col min="20" max="20" width="13.375" style="95" customWidth="1"/>
    <col min="21" max="21" width="17.375" style="141" bestFit="1" customWidth="1"/>
    <col min="22" max="22" width="14.625" style="141" customWidth="1"/>
    <col min="23" max="23" width="13.5" style="141" customWidth="1"/>
    <col min="24" max="24" width="11.25" style="141" bestFit="1" customWidth="1"/>
    <col min="25" max="25" width="11.5" style="141" bestFit="1" customWidth="1"/>
    <col min="26" max="26" width="11.25" style="141" bestFit="1" customWidth="1"/>
    <col min="27" max="27" width="11.5" style="141" bestFit="1" customWidth="1"/>
    <col min="28" max="29" width="11.25" style="141" bestFit="1" customWidth="1"/>
    <col min="30" max="30" width="12.875" style="141" bestFit="1" customWidth="1"/>
    <col min="31" max="31" width="11.25" style="141" bestFit="1" customWidth="1"/>
    <col min="32" max="35" width="11.125" style="141" bestFit="1" customWidth="1"/>
    <col min="36" max="36" width="12.125" style="141" bestFit="1" customWidth="1"/>
    <col min="37" max="37" width="17.875" style="141" bestFit="1" customWidth="1"/>
    <col min="38" max="38" width="17.875" style="95" customWidth="1"/>
    <col min="41" max="49" width="14.375" style="141" bestFit="1" customWidth="1"/>
    <col min="50" max="50" width="14.375" style="141" customWidth="1"/>
    <col min="51" max="52" width="14.375" style="141" bestFit="1" customWidth="1"/>
    <col min="53" max="53" width="14.375" style="141" customWidth="1"/>
    <col min="54" max="55" width="14.375" style="141" bestFit="1" customWidth="1"/>
  </cols>
  <sheetData>
    <row r="1" spans="1:56" x14ac:dyDescent="0.25">
      <c r="D1" s="98"/>
      <c r="E1" s="3" t="str">
        <f ca="1">MID(CELL("filename", A1),FIND("]", CELL("filename", A1)) + 1, 255)</f>
        <v>Glazing</v>
      </c>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101"/>
      <c r="AN1" s="101"/>
      <c r="AO1" s="101"/>
      <c r="AP1" s="101"/>
      <c r="AQ1" s="101"/>
      <c r="AR1" s="101"/>
      <c r="AS1" s="101"/>
      <c r="AT1" s="101"/>
      <c r="AU1" s="101"/>
      <c r="AV1" s="101"/>
      <c r="AW1" s="101"/>
      <c r="AX1" s="101"/>
      <c r="AY1" s="101"/>
      <c r="AZ1" s="101"/>
      <c r="BA1" s="101"/>
      <c r="BB1" s="101"/>
      <c r="BC1" s="101"/>
      <c r="BD1" s="101"/>
    </row>
    <row r="2" spans="1:56" x14ac:dyDescent="0.25">
      <c r="B2" s="160" t="s">
        <v>3297</v>
      </c>
      <c r="D2" s="98"/>
      <c r="E2" s="98"/>
      <c r="F2" s="98"/>
      <c r="G2" s="98"/>
      <c r="H2" s="98"/>
      <c r="I2" s="98"/>
      <c r="J2" s="98"/>
      <c r="K2" s="98"/>
      <c r="L2" s="98"/>
      <c r="M2" s="98"/>
      <c r="N2" s="98"/>
      <c r="O2" s="98"/>
      <c r="P2" s="98"/>
      <c r="Q2" s="98"/>
      <c r="R2" s="98"/>
      <c r="S2" s="98"/>
      <c r="T2" s="98"/>
      <c r="U2" s="98"/>
      <c r="V2" s="98"/>
      <c r="W2" s="98"/>
      <c r="X2" s="98"/>
      <c r="Y2" s="98"/>
      <c r="Z2" s="98"/>
      <c r="AA2" s="98"/>
      <c r="AB2" s="98"/>
      <c r="AC2" s="98"/>
      <c r="AD2" s="98"/>
      <c r="AE2" s="98"/>
      <c r="AF2" s="98"/>
      <c r="AG2" s="98"/>
      <c r="AH2" s="98"/>
      <c r="AI2" s="98"/>
      <c r="AJ2" s="98"/>
      <c r="AK2" s="98"/>
      <c r="AL2" s="98"/>
      <c r="AM2" s="101"/>
      <c r="AN2" s="101"/>
      <c r="AO2" s="101"/>
      <c r="AP2" s="101"/>
      <c r="AQ2" s="101"/>
      <c r="AR2" s="101"/>
      <c r="AS2" s="101"/>
      <c r="AT2" s="101"/>
      <c r="AU2" s="101"/>
      <c r="AV2" s="101"/>
      <c r="AW2" s="101"/>
      <c r="AX2" s="101"/>
      <c r="AY2" s="101"/>
      <c r="AZ2" s="101"/>
      <c r="BA2" s="101"/>
      <c r="BB2" s="101"/>
      <c r="BC2" s="101"/>
      <c r="BD2" s="101"/>
    </row>
    <row r="3" spans="1:56" x14ac:dyDescent="0.25">
      <c r="B3" s="160"/>
      <c r="D3" s="98"/>
      <c r="E3" s="96" t="s">
        <v>11</v>
      </c>
      <c r="F3" s="96" t="s">
        <v>12</v>
      </c>
      <c r="G3" s="96" t="s">
        <v>23</v>
      </c>
      <c r="H3" s="167" t="s">
        <v>13</v>
      </c>
      <c r="I3" s="163"/>
      <c r="J3" s="163"/>
      <c r="K3" s="163"/>
      <c r="L3" s="163"/>
      <c r="M3" s="163"/>
      <c r="N3" s="163"/>
      <c r="O3" s="163"/>
      <c r="P3" s="163"/>
      <c r="Q3" s="163"/>
      <c r="R3" s="98"/>
      <c r="S3" s="162" t="s">
        <v>3298</v>
      </c>
      <c r="T3" s="163"/>
      <c r="U3" s="163"/>
      <c r="V3" s="163"/>
      <c r="W3" s="163"/>
      <c r="X3" s="163"/>
      <c r="Y3" s="163"/>
      <c r="Z3" s="163"/>
      <c r="AA3" s="163"/>
      <c r="AB3" s="163"/>
      <c r="AC3" s="163"/>
      <c r="AD3" s="163"/>
      <c r="AE3" s="163"/>
      <c r="AF3" s="163"/>
      <c r="AG3" s="163"/>
      <c r="AH3" s="163"/>
      <c r="AI3" s="163"/>
      <c r="AJ3" s="163"/>
      <c r="AK3" s="163"/>
      <c r="AL3" s="98"/>
      <c r="AM3" s="101"/>
      <c r="AN3" s="164" t="s">
        <v>3299</v>
      </c>
      <c r="AO3" s="163"/>
      <c r="AP3" s="163"/>
      <c r="AQ3" s="163"/>
      <c r="AR3" s="163"/>
      <c r="AS3" s="163"/>
      <c r="AT3" s="163"/>
      <c r="AU3" s="163"/>
      <c r="AV3" s="163"/>
      <c r="AW3" s="163"/>
      <c r="AX3" s="163"/>
      <c r="AY3" s="163"/>
      <c r="AZ3" s="163"/>
      <c r="BA3" s="163"/>
      <c r="BB3" s="163"/>
      <c r="BC3" s="163"/>
      <c r="BD3" s="101"/>
    </row>
    <row r="4" spans="1:56" x14ac:dyDescent="0.25">
      <c r="B4" s="160"/>
      <c r="D4" s="98"/>
      <c r="E4" s="98" t="s">
        <v>63</v>
      </c>
      <c r="F4" s="126"/>
      <c r="G4" s="98" t="s">
        <v>55</v>
      </c>
      <c r="H4" s="165" t="s">
        <v>3300</v>
      </c>
      <c r="I4" s="166"/>
      <c r="J4" s="166"/>
      <c r="K4" s="166"/>
      <c r="L4" s="166"/>
      <c r="M4" s="166"/>
      <c r="N4" s="161"/>
      <c r="O4" s="166"/>
      <c r="P4" s="166"/>
      <c r="Q4" s="166"/>
      <c r="R4" s="98"/>
      <c r="S4" s="98" t="s">
        <v>162</v>
      </c>
      <c r="T4" s="98" t="s">
        <v>3301</v>
      </c>
      <c r="U4" s="98" t="s">
        <v>3243</v>
      </c>
      <c r="V4" s="98" t="s">
        <v>3243</v>
      </c>
      <c r="W4" s="98" t="s">
        <v>3243</v>
      </c>
      <c r="X4" s="98" t="s">
        <v>3243</v>
      </c>
      <c r="Y4" s="98" t="s">
        <v>3243</v>
      </c>
      <c r="Z4" s="98" t="s">
        <v>3243</v>
      </c>
      <c r="AA4" s="98" t="s">
        <v>3243</v>
      </c>
      <c r="AB4" s="98" t="s">
        <v>3243</v>
      </c>
      <c r="AC4" s="98" t="s">
        <v>3243</v>
      </c>
      <c r="AD4" s="98" t="s">
        <v>3243</v>
      </c>
      <c r="AE4" s="98" t="s">
        <v>3243</v>
      </c>
      <c r="AF4" s="98" t="s">
        <v>3243</v>
      </c>
      <c r="AG4" s="98" t="s">
        <v>3243</v>
      </c>
      <c r="AH4" s="98" t="s">
        <v>3243</v>
      </c>
      <c r="AI4" s="98" t="s">
        <v>3243</v>
      </c>
      <c r="AJ4" s="98" t="s">
        <v>3243</v>
      </c>
      <c r="AK4" s="98" t="s">
        <v>3287</v>
      </c>
      <c r="AL4" s="98"/>
      <c r="AM4" s="101"/>
      <c r="AN4" s="101" t="s">
        <v>162</v>
      </c>
      <c r="AO4" s="101" t="s">
        <v>163</v>
      </c>
      <c r="AP4" s="101" t="s">
        <v>163</v>
      </c>
      <c r="AQ4" s="101" t="s">
        <v>163</v>
      </c>
      <c r="AR4" s="101" t="s">
        <v>163</v>
      </c>
      <c r="AS4" s="101" t="s">
        <v>163</v>
      </c>
      <c r="AT4" s="101" t="s">
        <v>163</v>
      </c>
      <c r="AU4" s="101" t="s">
        <v>163</v>
      </c>
      <c r="AV4" s="101" t="s">
        <v>163</v>
      </c>
      <c r="AW4" s="101" t="s">
        <v>163</v>
      </c>
      <c r="AX4" s="101" t="s">
        <v>163</v>
      </c>
      <c r="AY4" s="101" t="s">
        <v>163</v>
      </c>
      <c r="AZ4" s="101" t="s">
        <v>163</v>
      </c>
      <c r="BA4" s="101" t="s">
        <v>163</v>
      </c>
      <c r="BB4" s="101" t="s">
        <v>163</v>
      </c>
      <c r="BC4" s="101" t="s">
        <v>163</v>
      </c>
      <c r="BD4" s="101"/>
    </row>
    <row r="5" spans="1:56" x14ac:dyDescent="0.25">
      <c r="B5" s="160"/>
      <c r="D5" s="98"/>
      <c r="E5" s="98" t="s">
        <v>64</v>
      </c>
      <c r="F5" s="126">
        <v>0.15</v>
      </c>
      <c r="G5" s="98" t="s">
        <v>50</v>
      </c>
      <c r="H5" s="165" t="s">
        <v>3302</v>
      </c>
      <c r="I5" s="166"/>
      <c r="J5" s="166"/>
      <c r="K5" s="166"/>
      <c r="L5" s="166"/>
      <c r="M5" s="166"/>
      <c r="N5" s="161"/>
      <c r="O5" s="166"/>
      <c r="P5" s="166"/>
      <c r="Q5" s="166"/>
      <c r="R5" s="98"/>
      <c r="S5" s="116" t="s">
        <v>172</v>
      </c>
      <c r="T5" s="116" t="s">
        <v>3303</v>
      </c>
      <c r="U5" s="116" t="s">
        <v>3304</v>
      </c>
      <c r="V5" s="20">
        <v>2</v>
      </c>
      <c r="W5" s="20">
        <v>3</v>
      </c>
      <c r="X5" s="20">
        <v>4</v>
      </c>
      <c r="Y5" s="20">
        <v>5</v>
      </c>
      <c r="Z5" s="20">
        <v>6</v>
      </c>
      <c r="AA5" s="20">
        <v>7</v>
      </c>
      <c r="AB5" s="20">
        <v>8</v>
      </c>
      <c r="AC5" s="20">
        <v>9</v>
      </c>
      <c r="AD5" s="20">
        <v>10</v>
      </c>
      <c r="AE5" s="20">
        <v>11</v>
      </c>
      <c r="AF5" s="20">
        <v>12</v>
      </c>
      <c r="AG5" s="20">
        <v>13</v>
      </c>
      <c r="AH5" s="20">
        <v>14</v>
      </c>
      <c r="AI5" s="20">
        <v>15</v>
      </c>
      <c r="AJ5" s="116" t="s">
        <v>3254</v>
      </c>
      <c r="AK5" s="116" t="s">
        <v>3255</v>
      </c>
      <c r="AL5" s="98"/>
      <c r="AM5" s="101"/>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1"/>
    </row>
    <row r="6" spans="1:56" x14ac:dyDescent="0.25">
      <c r="B6" s="160"/>
      <c r="D6" s="98"/>
      <c r="E6" s="98" t="s">
        <v>65</v>
      </c>
      <c r="F6" s="127">
        <v>2</v>
      </c>
      <c r="G6" s="98" t="s">
        <v>55</v>
      </c>
      <c r="H6" s="165" t="s">
        <v>3305</v>
      </c>
      <c r="I6" s="166"/>
      <c r="J6" s="166"/>
      <c r="K6" s="166"/>
      <c r="L6" s="166"/>
      <c r="M6" s="166"/>
      <c r="N6" s="161"/>
      <c r="O6" s="166"/>
      <c r="P6" s="166"/>
      <c r="Q6" s="166"/>
      <c r="R6" s="98"/>
      <c r="S6" s="4" t="s">
        <v>183</v>
      </c>
      <c r="T6" s="145">
        <f>Weather!R31</f>
        <v>10.418976000000001</v>
      </c>
      <c r="U6" s="146">
        <f t="shared" ref="U6:U17" si="0">$L$16*$H$16*$T6</f>
        <v>0</v>
      </c>
      <c r="V6" s="146">
        <f t="shared" ref="V6:V17" si="1">$L$17*$H$17*$T6</f>
        <v>0</v>
      </c>
      <c r="W6" s="146">
        <f t="shared" ref="W6:W17" si="2">$L$18*$H$18*$T6</f>
        <v>0</v>
      </c>
      <c r="X6" s="146">
        <f t="shared" ref="X6:X17" si="3">$L$19*$H$19*$T6</f>
        <v>0</v>
      </c>
      <c r="Y6" s="146">
        <f t="shared" ref="Y6:Y17" si="4">$L$20*$H$20*$T6</f>
        <v>0</v>
      </c>
      <c r="Z6" s="146">
        <f t="shared" ref="Z6:Z17" si="5">$L$21*$H$21*$T6</f>
        <v>0</v>
      </c>
      <c r="AA6" s="146">
        <f t="shared" ref="AA6:AA17" si="6">$L$22*$H$22*$T6</f>
        <v>0</v>
      </c>
      <c r="AB6" s="146">
        <f t="shared" ref="AB6:AB17" si="7">$L$23*$H$23*$T6</f>
        <v>0</v>
      </c>
      <c r="AC6" s="146">
        <f t="shared" ref="AC6:AC17" si="8">$L$24*$H$24*$T6</f>
        <v>0</v>
      </c>
      <c r="AD6" s="146">
        <f t="shared" ref="AD6:AD17" si="9">$L$25*$H$25*$T6</f>
        <v>0</v>
      </c>
      <c r="AE6" s="146">
        <f t="shared" ref="AE6:AE17" si="10">$L$26*$H$26*$T6</f>
        <v>0</v>
      </c>
      <c r="AF6" s="146">
        <f t="shared" ref="AF6:AF17" si="11">$L$27*$H$27*$T6</f>
        <v>0</v>
      </c>
      <c r="AG6" s="146">
        <f t="shared" ref="AG6:AG17" si="12">$L$28*$H$28*$T6</f>
        <v>0</v>
      </c>
      <c r="AH6" s="146">
        <f t="shared" ref="AH6:AH17" si="13">$L$29*$H$29*$T6</f>
        <v>0</v>
      </c>
      <c r="AI6" s="146">
        <f t="shared" ref="AI6:AI17" si="14">$L$30*$H$30*$T6</f>
        <v>0</v>
      </c>
      <c r="AJ6" s="146">
        <f t="shared" ref="AJ6:AJ18" si="15">SUM(U6:AI6)</f>
        <v>0</v>
      </c>
      <c r="AK6" s="146" t="e">
        <f t="shared" ref="AK6:AK17" si="16">AJ6 / i.tfa</f>
        <v>#DIV/0!</v>
      </c>
      <c r="AL6" s="98"/>
      <c r="AM6" s="101"/>
      <c r="AN6" s="14" t="s">
        <v>183</v>
      </c>
      <c r="AO6" s="101">
        <f ca="1">IF(INDIRECT(AO$19)&lt;90, Weather!$X31*INDIRECT(AO$19)+Weather!$Y31,
  IF(INDIRECT(AO$19)&lt;180,Weather!$Z31*INDIRECT(AO$19)+Weather!$AA31,
  IF(INDIRECT(AO$19)&lt;270,Weather!$AB31*INDIRECT(AO$19)+Weather!$AC31,
  IF(INDIRECT(AO$19)&lt;360, Weather!$AD31*INDIRECT(AO$19)+Weather!$AE31, Weather!$L31
))))</f>
        <v>11.603</v>
      </c>
      <c r="AP6" s="101">
        <f ca="1">IF(INDIRECT(AP$19)&lt;90, Weather!$X31*INDIRECT(AP$19)+Weather!$Y31,
  IF(INDIRECT(AP$19)&lt;180,Weather!$Z31*INDIRECT(AP$19)+Weather!$AA31,
  IF(INDIRECT(AP$19)&lt;270,Weather!$AB31*INDIRECT(AP$19)+Weather!$AC31,
  IF(INDIRECT(AP$19)&lt;360, Weather!$AD31*INDIRECT(AP$19)+Weather!$AE31, Weather!$L31
))))</f>
        <v>11.603</v>
      </c>
      <c r="AQ6" s="101">
        <f ca="1">IF(INDIRECT(AQ$19)&lt;90, Weather!$X31*INDIRECT(AQ$19)+Weather!$Y31,
  IF(INDIRECT(AQ$19)&lt;180,Weather!$Z31*INDIRECT(AQ$19)+Weather!$AA31,
  IF(INDIRECT(AQ$19)&lt;270,Weather!$AB31*INDIRECT(AQ$19)+Weather!$AC31,
  IF(INDIRECT(AQ$19)&lt;360, Weather!$AD31*INDIRECT(AQ$19)+Weather!$AE31, Weather!$L31
))))</f>
        <v>11.603</v>
      </c>
      <c r="AR6" s="101">
        <f ca="1">IF(INDIRECT(AR$19)&lt;90, Weather!$X31*INDIRECT(AR$19)+Weather!$Y31,
  IF(INDIRECT(AR$19)&lt;180,Weather!$Z31*INDIRECT(AR$19)+Weather!$AA31,
  IF(INDIRECT(AR$19)&lt;270,Weather!$AB31*INDIRECT(AR$19)+Weather!$AC31,
  IF(INDIRECT(AR$19)&lt;360, Weather!$AD31*INDIRECT(AR$19)+Weather!$AE31, Weather!$L31
))))</f>
        <v>11.603</v>
      </c>
      <c r="AS6" s="101">
        <f ca="1">IF(INDIRECT(AS$19)&lt;90, Weather!$X31*INDIRECT(AS$19)+Weather!$Y31,
  IF(INDIRECT(AS$19)&lt;180,Weather!$Z31*INDIRECT(AS$19)+Weather!$AA31,
  IF(INDIRECT(AS$19)&lt;270,Weather!$AB31*INDIRECT(AS$19)+Weather!$AC31,
  IF(INDIRECT(AS$19)&lt;360, Weather!$AD31*INDIRECT(AS$19)+Weather!$AE31, Weather!$L31
))))</f>
        <v>11.603</v>
      </c>
      <c r="AT6" s="101">
        <f ca="1">IF(INDIRECT(AT$19)&lt;90, Weather!$X31*INDIRECT(AT$19)+Weather!$Y31,
  IF(INDIRECT(AT$19)&lt;180,Weather!$Z31*INDIRECT(AT$19)+Weather!$AA31,
  IF(INDIRECT(AT$19)&lt;270,Weather!$AB31*INDIRECT(AT$19)+Weather!$AC31,
  IF(INDIRECT(AT$19)&lt;360, Weather!$AD31*INDIRECT(AT$19)+Weather!$AE31, Weather!$L31
))))</f>
        <v>11.603</v>
      </c>
      <c r="AU6" s="101">
        <f ca="1">IF(INDIRECT(AU$19)&lt;90, Weather!$X31*INDIRECT(AU$19)+Weather!$Y31,
  IF(INDIRECT(AU$19)&lt;180,Weather!$Z31*INDIRECT(AU$19)+Weather!$AA31,
  IF(INDIRECT(AU$19)&lt;270,Weather!$AB31*INDIRECT(AU$19)+Weather!$AC31,
  IF(INDIRECT(AU$19)&lt;360, Weather!$AD31*INDIRECT(AU$19)+Weather!$AE31, Weather!$L31
))))</f>
        <v>11.603</v>
      </c>
      <c r="AV6" s="101">
        <f ca="1">IF(INDIRECT(AV$19)&lt;90, Weather!$X31*INDIRECT(AV$19)+Weather!$Y31,
  IF(INDIRECT(AV$19)&lt;180,Weather!$Z31*INDIRECT(AV$19)+Weather!$AA31,
  IF(INDIRECT(AV$19)&lt;270,Weather!$AB31*INDIRECT(AV$19)+Weather!$AC31,
  IF(INDIRECT(AV$19)&lt;360, Weather!$AD31*INDIRECT(AV$19)+Weather!$AE31, Weather!$L31
))))</f>
        <v>11.603</v>
      </c>
      <c r="AW6" s="101">
        <f ca="1">IF(INDIRECT(AW$19)&lt;90, Weather!$X31*INDIRECT(AW$19)+Weather!$Y31,
  IF(INDIRECT(AW$19)&lt;180,Weather!$Z31*INDIRECT(AW$19)+Weather!$AA31,
  IF(INDIRECT(AW$19)&lt;270,Weather!$AB31*INDIRECT(AW$19)+Weather!$AC31,
  IF(INDIRECT(AW$19)&lt;360, Weather!$AD31*INDIRECT(AW$19)+Weather!$AE31, Weather!$L31
))))</f>
        <v>11.603</v>
      </c>
      <c r="AX6" s="101">
        <f ca="1">IF(INDIRECT(AX$19)&lt;90, Weather!$X31*INDIRECT(AX$19)+Weather!$Y31,
  IF(INDIRECT(AX$19)&lt;180,Weather!$Z31*INDIRECT(AX$19)+Weather!$AA31,
  IF(INDIRECT(AX$19)&lt;270,Weather!$AB31*INDIRECT(AX$19)+Weather!$AC31,
  IF(INDIRECT(AX$19)&lt;360, Weather!$AD31*INDIRECT(AX$19)+Weather!$AE31, Weather!$L31
))))</f>
        <v>11.603</v>
      </c>
      <c r="AY6" s="101">
        <f ca="1">IF(INDIRECT(AY$19)&lt;90, Weather!$X31*INDIRECT(AY$19)+Weather!$Y31,
  IF(INDIRECT(AY$19)&lt;180,Weather!$Z31*INDIRECT(AY$19)+Weather!$AA31,
  IF(INDIRECT(AY$19)&lt;270,Weather!$AB31*INDIRECT(AY$19)+Weather!$AC31,
  IF(INDIRECT(AY$19)&lt;360, Weather!$AD31*INDIRECT(AY$19)+Weather!$AE31, Weather!$L31
))))</f>
        <v>11.603</v>
      </c>
      <c r="AZ6" s="101">
        <f ca="1">IF(INDIRECT(AZ$19)&lt;90, Weather!$X31*INDIRECT(AZ$19)+Weather!$Y31,
  IF(INDIRECT(AZ$19)&lt;180,Weather!$Z31*INDIRECT(AZ$19)+Weather!$AA31,
  IF(INDIRECT(AZ$19)&lt;270,Weather!$AB31*INDIRECT(AZ$19)+Weather!$AC31,
  IF(INDIRECT(AZ$19)&lt;360, Weather!$AD31*INDIRECT(AZ$19)+Weather!$AE31, Weather!$L31
))))</f>
        <v>11.603</v>
      </c>
      <c r="BA6" s="101">
        <f ca="1">IF(INDIRECT(BA$19)&lt;90, Weather!$X31*INDIRECT(BA$19)+Weather!$Y31,
  IF(INDIRECT(BA$19)&lt;180,Weather!$Z31*INDIRECT(BA$19)+Weather!$AA31,
  IF(INDIRECT(BA$19)&lt;270,Weather!$AB31*INDIRECT(BA$19)+Weather!$AC31,
  IF(INDIRECT(BA$19)&lt;360, Weather!$AD31*INDIRECT(BA$19)+Weather!$AE31, Weather!$L31
))))</f>
        <v>11.603</v>
      </c>
      <c r="BB6" s="101">
        <f ca="1">IF(INDIRECT(BB$19)&lt;90, Weather!$X31*INDIRECT(BB$19)+Weather!$Y31,
  IF(INDIRECT(BB$19)&lt;180,Weather!$Z31*INDIRECT(BB$19)+Weather!$AA31,
  IF(INDIRECT(BB$19)&lt;270,Weather!$AB31*INDIRECT(BB$19)+Weather!$AC31,
  IF(INDIRECT(BB$19)&lt;360, Weather!$AD31*INDIRECT(BB$19)+Weather!$AE31, Weather!$L31
))))</f>
        <v>11.603</v>
      </c>
      <c r="BC6" s="101">
        <f ca="1">IF(INDIRECT(BC$19)&lt;90, Weather!$X31*INDIRECT(BC$19)+Weather!$Y31,
  IF(INDIRECT(BC$19)&lt;180,Weather!$Z31*INDIRECT(BC$19)+Weather!$AA31,
  IF(INDIRECT(BC$19)&lt;270,Weather!$AB31*INDIRECT(BC$19)+Weather!$AC31,
  IF(INDIRECT(BC$19)&lt;360, Weather!$AD31*INDIRECT(BC$19)+Weather!$AE31, Weather!$L31
))))</f>
        <v>11.603</v>
      </c>
      <c r="BD6" s="101"/>
    </row>
    <row r="7" spans="1:56" x14ac:dyDescent="0.25">
      <c r="B7" s="160"/>
      <c r="D7" s="98"/>
      <c r="E7" s="98" t="s">
        <v>66</v>
      </c>
      <c r="F7" s="127">
        <v>0.05</v>
      </c>
      <c r="G7" s="98" t="s">
        <v>67</v>
      </c>
      <c r="H7" s="165" t="s">
        <v>3306</v>
      </c>
      <c r="I7" s="166"/>
      <c r="J7" s="166"/>
      <c r="K7" s="166"/>
      <c r="L7" s="166"/>
      <c r="M7" s="166"/>
      <c r="N7" s="161"/>
      <c r="O7" s="166"/>
      <c r="P7" s="166"/>
      <c r="Q7" s="166"/>
      <c r="R7" s="98"/>
      <c r="S7" s="4" t="s">
        <v>184</v>
      </c>
      <c r="T7" s="145">
        <f>Weather!R32</f>
        <v>8.9087040000000002</v>
      </c>
      <c r="U7" s="146">
        <f t="shared" si="0"/>
        <v>0</v>
      </c>
      <c r="V7" s="146">
        <f t="shared" si="1"/>
        <v>0</v>
      </c>
      <c r="W7" s="146">
        <f t="shared" si="2"/>
        <v>0</v>
      </c>
      <c r="X7" s="146">
        <f t="shared" si="3"/>
        <v>0</v>
      </c>
      <c r="Y7" s="146">
        <f t="shared" si="4"/>
        <v>0</v>
      </c>
      <c r="Z7" s="146">
        <f t="shared" si="5"/>
        <v>0</v>
      </c>
      <c r="AA7" s="146">
        <f t="shared" si="6"/>
        <v>0</v>
      </c>
      <c r="AB7" s="146">
        <f t="shared" si="7"/>
        <v>0</v>
      </c>
      <c r="AC7" s="146">
        <f t="shared" si="8"/>
        <v>0</v>
      </c>
      <c r="AD7" s="146">
        <f t="shared" si="9"/>
        <v>0</v>
      </c>
      <c r="AE7" s="146">
        <f t="shared" si="10"/>
        <v>0</v>
      </c>
      <c r="AF7" s="146">
        <f t="shared" si="11"/>
        <v>0</v>
      </c>
      <c r="AG7" s="146">
        <f t="shared" si="12"/>
        <v>0</v>
      </c>
      <c r="AH7" s="146">
        <f t="shared" si="13"/>
        <v>0</v>
      </c>
      <c r="AI7" s="146">
        <f t="shared" si="14"/>
        <v>0</v>
      </c>
      <c r="AJ7" s="146">
        <f t="shared" si="15"/>
        <v>0</v>
      </c>
      <c r="AK7" s="146" t="e">
        <f t="shared" si="16"/>
        <v>#DIV/0!</v>
      </c>
      <c r="AL7" s="98"/>
      <c r="AM7" s="101"/>
      <c r="AN7" s="14" t="s">
        <v>184</v>
      </c>
      <c r="AO7" s="101">
        <f ca="1">IF(INDIRECT(AO$19)&lt;90, Weather!$X32*INDIRECT(AO$19)+Weather!$Y32,
  IF(INDIRECT(AO$19)&lt;180,Weather!$Z32*INDIRECT(AO$19)+Weather!$AA32,
  IF(INDIRECT(AO$19)&lt;270,Weather!$AB32*INDIRECT(AO$19)+Weather!$AC32,
  IF(INDIRECT(AO$19)&lt;360, Weather!$AD32*INDIRECT(AO$19)+Weather!$AE32, Weather!$L32
))))</f>
        <v>20.042000000000002</v>
      </c>
      <c r="AP7" s="101">
        <f ca="1">IF(INDIRECT(AP$19)&lt;90, Weather!$X32*INDIRECT(AP$19)+Weather!$Y32,
  IF(INDIRECT(AP$19)&lt;180,Weather!$Z32*INDIRECT(AP$19)+Weather!$AA32,
  IF(INDIRECT(AP$19)&lt;270,Weather!$AB32*INDIRECT(AP$19)+Weather!$AC32,
  IF(INDIRECT(AP$19)&lt;360, Weather!$AD32*INDIRECT(AP$19)+Weather!$AE32, Weather!$L32
))))</f>
        <v>20.042000000000002</v>
      </c>
      <c r="AQ7" s="101">
        <f ca="1">IF(INDIRECT(AQ$19)&lt;90, Weather!$X32*INDIRECT(AQ$19)+Weather!$Y32,
  IF(INDIRECT(AQ$19)&lt;180,Weather!$Z32*INDIRECT(AQ$19)+Weather!$AA32,
  IF(INDIRECT(AQ$19)&lt;270,Weather!$AB32*INDIRECT(AQ$19)+Weather!$AC32,
  IF(INDIRECT(AQ$19)&lt;360, Weather!$AD32*INDIRECT(AQ$19)+Weather!$AE32, Weather!$L32
))))</f>
        <v>20.042000000000002</v>
      </c>
      <c r="AR7" s="101">
        <f ca="1">IF(INDIRECT(AR$19)&lt;90, Weather!$X32*INDIRECT(AR$19)+Weather!$Y32,
  IF(INDIRECT(AR$19)&lt;180,Weather!$Z32*INDIRECT(AR$19)+Weather!$AA32,
  IF(INDIRECT(AR$19)&lt;270,Weather!$AB32*INDIRECT(AR$19)+Weather!$AC32,
  IF(INDIRECT(AR$19)&lt;360, Weather!$AD32*INDIRECT(AR$19)+Weather!$AE32, Weather!$L32
))))</f>
        <v>20.042000000000002</v>
      </c>
      <c r="AS7" s="101">
        <f ca="1">IF(INDIRECT(AS$19)&lt;90, Weather!$X32*INDIRECT(AS$19)+Weather!$Y32,
  IF(INDIRECT(AS$19)&lt;180,Weather!$Z32*INDIRECT(AS$19)+Weather!$AA32,
  IF(INDIRECT(AS$19)&lt;270,Weather!$AB32*INDIRECT(AS$19)+Weather!$AC32,
  IF(INDIRECT(AS$19)&lt;360, Weather!$AD32*INDIRECT(AS$19)+Weather!$AE32, Weather!$L32
))))</f>
        <v>20.042000000000002</v>
      </c>
      <c r="AT7" s="101">
        <f ca="1">IF(INDIRECT(AT$19)&lt;90, Weather!$X32*INDIRECT(AT$19)+Weather!$Y32,
  IF(INDIRECT(AT$19)&lt;180,Weather!$Z32*INDIRECT(AT$19)+Weather!$AA32,
  IF(INDIRECT(AT$19)&lt;270,Weather!$AB32*INDIRECT(AT$19)+Weather!$AC32,
  IF(INDIRECT(AT$19)&lt;360, Weather!$AD32*INDIRECT(AT$19)+Weather!$AE32, Weather!$L32
))))</f>
        <v>20.042000000000002</v>
      </c>
      <c r="AU7" s="101">
        <f ca="1">IF(INDIRECT(AU$19)&lt;90, Weather!$X32*INDIRECT(AU$19)+Weather!$Y32,
  IF(INDIRECT(AU$19)&lt;180,Weather!$Z32*INDIRECT(AU$19)+Weather!$AA32,
  IF(INDIRECT(AU$19)&lt;270,Weather!$AB32*INDIRECT(AU$19)+Weather!$AC32,
  IF(INDIRECT(AU$19)&lt;360, Weather!$AD32*INDIRECT(AU$19)+Weather!$AE32, Weather!$L32
))))</f>
        <v>20.042000000000002</v>
      </c>
      <c r="AV7" s="101">
        <f ca="1">IF(INDIRECT(AV$19)&lt;90, Weather!$X32*INDIRECT(AV$19)+Weather!$Y32,
  IF(INDIRECT(AV$19)&lt;180,Weather!$Z32*INDIRECT(AV$19)+Weather!$AA32,
  IF(INDIRECT(AV$19)&lt;270,Weather!$AB32*INDIRECT(AV$19)+Weather!$AC32,
  IF(INDIRECT(AV$19)&lt;360, Weather!$AD32*INDIRECT(AV$19)+Weather!$AE32, Weather!$L32
))))</f>
        <v>20.042000000000002</v>
      </c>
      <c r="AW7" s="101">
        <f ca="1">IF(INDIRECT(AW$19)&lt;90, Weather!$X32*INDIRECT(AW$19)+Weather!$Y32,
  IF(INDIRECT(AW$19)&lt;180,Weather!$Z32*INDIRECT(AW$19)+Weather!$AA32,
  IF(INDIRECT(AW$19)&lt;270,Weather!$AB32*INDIRECT(AW$19)+Weather!$AC32,
  IF(INDIRECT(AW$19)&lt;360, Weather!$AD32*INDIRECT(AW$19)+Weather!$AE32, Weather!$L32
))))</f>
        <v>20.042000000000002</v>
      </c>
      <c r="AX7" s="101">
        <f ca="1">IF(INDIRECT(AX$19)&lt;90, Weather!$X32*INDIRECT(AX$19)+Weather!$Y32,
  IF(INDIRECT(AX$19)&lt;180,Weather!$Z32*INDIRECT(AX$19)+Weather!$AA32,
  IF(INDIRECT(AX$19)&lt;270,Weather!$AB32*INDIRECT(AX$19)+Weather!$AC32,
  IF(INDIRECT(AX$19)&lt;360, Weather!$AD32*INDIRECT(AX$19)+Weather!$AE32, Weather!$L32
))))</f>
        <v>20.042000000000002</v>
      </c>
      <c r="AY7" s="101">
        <f ca="1">IF(INDIRECT(AY$19)&lt;90, Weather!$X32*INDIRECT(AY$19)+Weather!$Y32,
  IF(INDIRECT(AY$19)&lt;180,Weather!$Z32*INDIRECT(AY$19)+Weather!$AA32,
  IF(INDIRECT(AY$19)&lt;270,Weather!$AB32*INDIRECT(AY$19)+Weather!$AC32,
  IF(INDIRECT(AY$19)&lt;360, Weather!$AD32*INDIRECT(AY$19)+Weather!$AE32, Weather!$L32
))))</f>
        <v>20.042000000000002</v>
      </c>
      <c r="AZ7" s="101">
        <f ca="1">IF(INDIRECT(AZ$19)&lt;90, Weather!$X32*INDIRECT(AZ$19)+Weather!$Y32,
  IF(INDIRECT(AZ$19)&lt;180,Weather!$Z32*INDIRECT(AZ$19)+Weather!$AA32,
  IF(INDIRECT(AZ$19)&lt;270,Weather!$AB32*INDIRECT(AZ$19)+Weather!$AC32,
  IF(INDIRECT(AZ$19)&lt;360, Weather!$AD32*INDIRECT(AZ$19)+Weather!$AE32, Weather!$L32
))))</f>
        <v>20.042000000000002</v>
      </c>
      <c r="BA7" s="101">
        <f ca="1">IF(INDIRECT(BA$19)&lt;90, Weather!$X32*INDIRECT(BA$19)+Weather!$Y32,
  IF(INDIRECT(BA$19)&lt;180,Weather!$Z32*INDIRECT(BA$19)+Weather!$AA32,
  IF(INDIRECT(BA$19)&lt;270,Weather!$AB32*INDIRECT(BA$19)+Weather!$AC32,
  IF(INDIRECT(BA$19)&lt;360, Weather!$AD32*INDIRECT(BA$19)+Weather!$AE32, Weather!$L32
))))</f>
        <v>20.042000000000002</v>
      </c>
      <c r="BB7" s="101">
        <f ca="1">IF(INDIRECT(BB$19)&lt;90, Weather!$X32*INDIRECT(BB$19)+Weather!$Y32,
  IF(INDIRECT(BB$19)&lt;180,Weather!$Z32*INDIRECT(BB$19)+Weather!$AA32,
  IF(INDIRECT(BB$19)&lt;270,Weather!$AB32*INDIRECT(BB$19)+Weather!$AC32,
  IF(INDIRECT(BB$19)&lt;360, Weather!$AD32*INDIRECT(BB$19)+Weather!$AE32, Weather!$L32
))))</f>
        <v>20.042000000000002</v>
      </c>
      <c r="BC7" s="101">
        <f ca="1">IF(INDIRECT(BC$19)&lt;90, Weather!$X32*INDIRECT(BC$19)+Weather!$Y32,
  IF(INDIRECT(BC$19)&lt;180,Weather!$Z32*INDIRECT(BC$19)+Weather!$AA32,
  IF(INDIRECT(BC$19)&lt;270,Weather!$AB32*INDIRECT(BC$19)+Weather!$AC32,
  IF(INDIRECT(BC$19)&lt;360, Weather!$AD32*INDIRECT(BC$19)+Weather!$AE32, Weather!$L32
))))</f>
        <v>20.042000000000002</v>
      </c>
      <c r="BD7" s="101"/>
    </row>
    <row r="8" spans="1:56" x14ac:dyDescent="0.25">
      <c r="B8" s="160"/>
      <c r="D8" s="98"/>
      <c r="E8" s="98" t="s">
        <v>68</v>
      </c>
      <c r="F8" s="127">
        <v>2.4E-2</v>
      </c>
      <c r="G8" s="98" t="s">
        <v>67</v>
      </c>
      <c r="H8" s="165" t="s">
        <v>3307</v>
      </c>
      <c r="I8" s="166"/>
      <c r="J8" s="166"/>
      <c r="K8" s="166"/>
      <c r="L8" s="166"/>
      <c r="M8" s="166"/>
      <c r="N8" s="161"/>
      <c r="O8" s="166"/>
      <c r="P8" s="166"/>
      <c r="Q8" s="166"/>
      <c r="R8" s="98"/>
      <c r="S8" s="4" t="s">
        <v>185</v>
      </c>
      <c r="T8" s="145">
        <f>Weather!R33</f>
        <v>8.6571839999999991</v>
      </c>
      <c r="U8" s="146">
        <f t="shared" si="0"/>
        <v>0</v>
      </c>
      <c r="V8" s="146">
        <f t="shared" si="1"/>
        <v>0</v>
      </c>
      <c r="W8" s="146">
        <f t="shared" si="2"/>
        <v>0</v>
      </c>
      <c r="X8" s="146">
        <f t="shared" si="3"/>
        <v>0</v>
      </c>
      <c r="Y8" s="146">
        <f t="shared" si="4"/>
        <v>0</v>
      </c>
      <c r="Z8" s="146">
        <f t="shared" si="5"/>
        <v>0</v>
      </c>
      <c r="AA8" s="146">
        <f t="shared" si="6"/>
        <v>0</v>
      </c>
      <c r="AB8" s="146">
        <f t="shared" si="7"/>
        <v>0</v>
      </c>
      <c r="AC8" s="146">
        <f t="shared" si="8"/>
        <v>0</v>
      </c>
      <c r="AD8" s="146">
        <f t="shared" si="9"/>
        <v>0</v>
      </c>
      <c r="AE8" s="146">
        <f t="shared" si="10"/>
        <v>0</v>
      </c>
      <c r="AF8" s="146">
        <f t="shared" si="11"/>
        <v>0</v>
      </c>
      <c r="AG8" s="146">
        <f t="shared" si="12"/>
        <v>0</v>
      </c>
      <c r="AH8" s="146">
        <f t="shared" si="13"/>
        <v>0</v>
      </c>
      <c r="AI8" s="146">
        <f t="shared" si="14"/>
        <v>0</v>
      </c>
      <c r="AJ8" s="146">
        <f t="shared" si="15"/>
        <v>0</v>
      </c>
      <c r="AK8" s="146" t="e">
        <f t="shared" si="16"/>
        <v>#DIV/0!</v>
      </c>
      <c r="AL8" s="98"/>
      <c r="AM8" s="101"/>
      <c r="AN8" s="14" t="s">
        <v>185</v>
      </c>
      <c r="AO8" s="101">
        <f ca="1">IF(INDIRECT(AO$19)&lt;90, Weather!$X33*INDIRECT(AO$19)+Weather!$Y33,
  IF(INDIRECT(AO$19)&lt;180,Weather!$Z33*INDIRECT(AO$19)+Weather!$AA33,
  IF(INDIRECT(AO$19)&lt;270,Weather!$AB33*INDIRECT(AO$19)+Weather!$AC33,
  IF(INDIRECT(AO$19)&lt;360, Weather!$AD33*INDIRECT(AO$19)+Weather!$AE33, Weather!$L33
))))</f>
        <v>34.597000000000001</v>
      </c>
      <c r="AP8" s="101">
        <f ca="1">IF(INDIRECT(AP$19)&lt;90, Weather!$X33*INDIRECT(AP$19)+Weather!$Y33,
  IF(INDIRECT(AP$19)&lt;180,Weather!$Z33*INDIRECT(AP$19)+Weather!$AA33,
  IF(INDIRECT(AP$19)&lt;270,Weather!$AB33*INDIRECT(AP$19)+Weather!$AC33,
  IF(INDIRECT(AP$19)&lt;360, Weather!$AD33*INDIRECT(AP$19)+Weather!$AE33, Weather!$L33
))))</f>
        <v>34.597000000000001</v>
      </c>
      <c r="AQ8" s="101">
        <f ca="1">IF(INDIRECT(AQ$19)&lt;90, Weather!$X33*INDIRECT(AQ$19)+Weather!$Y33,
  IF(INDIRECT(AQ$19)&lt;180,Weather!$Z33*INDIRECT(AQ$19)+Weather!$AA33,
  IF(INDIRECT(AQ$19)&lt;270,Weather!$AB33*INDIRECT(AQ$19)+Weather!$AC33,
  IF(INDIRECT(AQ$19)&lt;360, Weather!$AD33*INDIRECT(AQ$19)+Weather!$AE33, Weather!$L33
))))</f>
        <v>34.597000000000001</v>
      </c>
      <c r="AR8" s="101">
        <f ca="1">IF(INDIRECT(AR$19)&lt;90, Weather!$X33*INDIRECT(AR$19)+Weather!$Y33,
  IF(INDIRECT(AR$19)&lt;180,Weather!$Z33*INDIRECT(AR$19)+Weather!$AA33,
  IF(INDIRECT(AR$19)&lt;270,Weather!$AB33*INDIRECT(AR$19)+Weather!$AC33,
  IF(INDIRECT(AR$19)&lt;360, Weather!$AD33*INDIRECT(AR$19)+Weather!$AE33, Weather!$L33
))))</f>
        <v>34.597000000000001</v>
      </c>
      <c r="AS8" s="101">
        <f ca="1">IF(INDIRECT(AS$19)&lt;90, Weather!$X33*INDIRECT(AS$19)+Weather!$Y33,
  IF(INDIRECT(AS$19)&lt;180,Weather!$Z33*INDIRECT(AS$19)+Weather!$AA33,
  IF(INDIRECT(AS$19)&lt;270,Weather!$AB33*INDIRECT(AS$19)+Weather!$AC33,
  IF(INDIRECT(AS$19)&lt;360, Weather!$AD33*INDIRECT(AS$19)+Weather!$AE33, Weather!$L33
))))</f>
        <v>34.597000000000001</v>
      </c>
      <c r="AT8" s="101">
        <f ca="1">IF(INDIRECT(AT$19)&lt;90, Weather!$X33*INDIRECT(AT$19)+Weather!$Y33,
  IF(INDIRECT(AT$19)&lt;180,Weather!$Z33*INDIRECT(AT$19)+Weather!$AA33,
  IF(INDIRECT(AT$19)&lt;270,Weather!$AB33*INDIRECT(AT$19)+Weather!$AC33,
  IF(INDIRECT(AT$19)&lt;360, Weather!$AD33*INDIRECT(AT$19)+Weather!$AE33, Weather!$L33
))))</f>
        <v>34.597000000000001</v>
      </c>
      <c r="AU8" s="101">
        <f ca="1">IF(INDIRECT(AU$19)&lt;90, Weather!$X33*INDIRECT(AU$19)+Weather!$Y33,
  IF(INDIRECT(AU$19)&lt;180,Weather!$Z33*INDIRECT(AU$19)+Weather!$AA33,
  IF(INDIRECT(AU$19)&lt;270,Weather!$AB33*INDIRECT(AU$19)+Weather!$AC33,
  IF(INDIRECT(AU$19)&lt;360, Weather!$AD33*INDIRECT(AU$19)+Weather!$AE33, Weather!$L33
))))</f>
        <v>34.597000000000001</v>
      </c>
      <c r="AV8" s="101">
        <f ca="1">IF(INDIRECT(AV$19)&lt;90, Weather!$X33*INDIRECT(AV$19)+Weather!$Y33,
  IF(INDIRECT(AV$19)&lt;180,Weather!$Z33*INDIRECT(AV$19)+Weather!$AA33,
  IF(INDIRECT(AV$19)&lt;270,Weather!$AB33*INDIRECT(AV$19)+Weather!$AC33,
  IF(INDIRECT(AV$19)&lt;360, Weather!$AD33*INDIRECT(AV$19)+Weather!$AE33, Weather!$L33
))))</f>
        <v>34.597000000000001</v>
      </c>
      <c r="AW8" s="101">
        <f ca="1">IF(INDIRECT(AW$19)&lt;90, Weather!$X33*INDIRECT(AW$19)+Weather!$Y33,
  IF(INDIRECT(AW$19)&lt;180,Weather!$Z33*INDIRECT(AW$19)+Weather!$AA33,
  IF(INDIRECT(AW$19)&lt;270,Weather!$AB33*INDIRECT(AW$19)+Weather!$AC33,
  IF(INDIRECT(AW$19)&lt;360, Weather!$AD33*INDIRECT(AW$19)+Weather!$AE33, Weather!$L33
))))</f>
        <v>34.597000000000001</v>
      </c>
      <c r="AX8" s="101">
        <f ca="1">IF(INDIRECT(AX$19)&lt;90, Weather!$X33*INDIRECT(AX$19)+Weather!$Y33,
  IF(INDIRECT(AX$19)&lt;180,Weather!$Z33*INDIRECT(AX$19)+Weather!$AA33,
  IF(INDIRECT(AX$19)&lt;270,Weather!$AB33*INDIRECT(AX$19)+Weather!$AC33,
  IF(INDIRECT(AX$19)&lt;360, Weather!$AD33*INDIRECT(AX$19)+Weather!$AE33, Weather!$L33
))))</f>
        <v>34.597000000000001</v>
      </c>
      <c r="AY8" s="101">
        <f ca="1">IF(INDIRECT(AY$19)&lt;90, Weather!$X33*INDIRECT(AY$19)+Weather!$Y33,
  IF(INDIRECT(AY$19)&lt;180,Weather!$Z33*INDIRECT(AY$19)+Weather!$AA33,
  IF(INDIRECT(AY$19)&lt;270,Weather!$AB33*INDIRECT(AY$19)+Weather!$AC33,
  IF(INDIRECT(AY$19)&lt;360, Weather!$AD33*INDIRECT(AY$19)+Weather!$AE33, Weather!$L33
))))</f>
        <v>34.597000000000001</v>
      </c>
      <c r="AZ8" s="101">
        <f ca="1">IF(INDIRECT(AZ$19)&lt;90, Weather!$X33*INDIRECT(AZ$19)+Weather!$Y33,
  IF(INDIRECT(AZ$19)&lt;180,Weather!$Z33*INDIRECT(AZ$19)+Weather!$AA33,
  IF(INDIRECT(AZ$19)&lt;270,Weather!$AB33*INDIRECT(AZ$19)+Weather!$AC33,
  IF(INDIRECT(AZ$19)&lt;360, Weather!$AD33*INDIRECT(AZ$19)+Weather!$AE33, Weather!$L33
))))</f>
        <v>34.597000000000001</v>
      </c>
      <c r="BA8" s="101">
        <f ca="1">IF(INDIRECT(BA$19)&lt;90, Weather!$X33*INDIRECT(BA$19)+Weather!$Y33,
  IF(INDIRECT(BA$19)&lt;180,Weather!$Z33*INDIRECT(BA$19)+Weather!$AA33,
  IF(INDIRECT(BA$19)&lt;270,Weather!$AB33*INDIRECT(BA$19)+Weather!$AC33,
  IF(INDIRECT(BA$19)&lt;360, Weather!$AD33*INDIRECT(BA$19)+Weather!$AE33, Weather!$L33
))))</f>
        <v>34.597000000000001</v>
      </c>
      <c r="BB8" s="101">
        <f ca="1">IF(INDIRECT(BB$19)&lt;90, Weather!$X33*INDIRECT(BB$19)+Weather!$Y33,
  IF(INDIRECT(BB$19)&lt;180,Weather!$Z33*INDIRECT(BB$19)+Weather!$AA33,
  IF(INDIRECT(BB$19)&lt;270,Weather!$AB33*INDIRECT(BB$19)+Weather!$AC33,
  IF(INDIRECT(BB$19)&lt;360, Weather!$AD33*INDIRECT(BB$19)+Weather!$AE33, Weather!$L33
))))</f>
        <v>34.597000000000001</v>
      </c>
      <c r="BC8" s="101">
        <f ca="1">IF(INDIRECT(BC$19)&lt;90, Weather!$X33*INDIRECT(BC$19)+Weather!$Y33,
  IF(INDIRECT(BC$19)&lt;180,Weather!$Z33*INDIRECT(BC$19)+Weather!$AA33,
  IF(INDIRECT(BC$19)&lt;270,Weather!$AB33*INDIRECT(BC$19)+Weather!$AC33,
  IF(INDIRECT(BC$19)&lt;360, Weather!$AD33*INDIRECT(BC$19)+Weather!$AE33, Weather!$L33
))))</f>
        <v>34.597000000000001</v>
      </c>
      <c r="BD8" s="101"/>
    </row>
    <row r="9" spans="1:56" x14ac:dyDescent="0.25">
      <c r="B9" s="160"/>
      <c r="D9" s="98"/>
      <c r="E9" s="98" t="s">
        <v>69</v>
      </c>
      <c r="F9" s="126"/>
      <c r="G9" s="99" t="s">
        <v>52</v>
      </c>
      <c r="H9" s="165" t="s">
        <v>3308</v>
      </c>
      <c r="I9" s="166"/>
      <c r="J9" s="166"/>
      <c r="K9" s="166"/>
      <c r="L9" s="166"/>
      <c r="M9" s="166"/>
      <c r="N9" s="161"/>
      <c r="O9" s="166"/>
      <c r="P9" s="166"/>
      <c r="Q9" s="166"/>
      <c r="R9" s="98"/>
      <c r="S9" s="4" t="s">
        <v>186</v>
      </c>
      <c r="T9" s="145">
        <f>Weather!R34</f>
        <v>6.7737599999999993</v>
      </c>
      <c r="U9" s="146">
        <f t="shared" si="0"/>
        <v>0</v>
      </c>
      <c r="V9" s="146">
        <f t="shared" si="1"/>
        <v>0</v>
      </c>
      <c r="W9" s="146">
        <f t="shared" si="2"/>
        <v>0</v>
      </c>
      <c r="X9" s="146">
        <f t="shared" si="3"/>
        <v>0</v>
      </c>
      <c r="Y9" s="146">
        <f t="shared" si="4"/>
        <v>0</v>
      </c>
      <c r="Z9" s="146">
        <f t="shared" si="5"/>
        <v>0</v>
      </c>
      <c r="AA9" s="146">
        <f t="shared" si="6"/>
        <v>0</v>
      </c>
      <c r="AB9" s="146">
        <f t="shared" si="7"/>
        <v>0</v>
      </c>
      <c r="AC9" s="146">
        <f t="shared" si="8"/>
        <v>0</v>
      </c>
      <c r="AD9" s="146">
        <f t="shared" si="9"/>
        <v>0</v>
      </c>
      <c r="AE9" s="146">
        <f t="shared" si="10"/>
        <v>0</v>
      </c>
      <c r="AF9" s="146">
        <f t="shared" si="11"/>
        <v>0</v>
      </c>
      <c r="AG9" s="146">
        <f t="shared" si="12"/>
        <v>0</v>
      </c>
      <c r="AH9" s="146">
        <f t="shared" si="13"/>
        <v>0</v>
      </c>
      <c r="AI9" s="146">
        <f t="shared" si="14"/>
        <v>0</v>
      </c>
      <c r="AJ9" s="146">
        <f t="shared" si="15"/>
        <v>0</v>
      </c>
      <c r="AK9" s="146" t="e">
        <f t="shared" si="16"/>
        <v>#DIV/0!</v>
      </c>
      <c r="AL9" s="98"/>
      <c r="AM9" s="101"/>
      <c r="AN9" s="14" t="s">
        <v>186</v>
      </c>
      <c r="AO9" s="101">
        <f ca="1">IF(INDIRECT(AO$19)&lt;90, Weather!$X34*INDIRECT(AO$19)+Weather!$Y34,
  IF(INDIRECT(AO$19)&lt;180,Weather!$Z34*INDIRECT(AO$19)+Weather!$AA34,
  IF(INDIRECT(AO$19)&lt;270,Weather!$AB34*INDIRECT(AO$19)+Weather!$AC34,
  IF(INDIRECT(AO$19)&lt;360, Weather!$AD34*INDIRECT(AO$19)+Weather!$AE34, Weather!$L34
))))</f>
        <v>52.295999999999999</v>
      </c>
      <c r="AP9" s="101">
        <f ca="1">IF(INDIRECT(AP$19)&lt;90, Weather!$X34*INDIRECT(AP$19)+Weather!$Y34,
  IF(INDIRECT(AP$19)&lt;180,Weather!$Z34*INDIRECT(AP$19)+Weather!$AA34,
  IF(INDIRECT(AP$19)&lt;270,Weather!$AB34*INDIRECT(AP$19)+Weather!$AC34,
  IF(INDIRECT(AP$19)&lt;360, Weather!$AD34*INDIRECT(AP$19)+Weather!$AE34, Weather!$L34
))))</f>
        <v>52.295999999999999</v>
      </c>
      <c r="AQ9" s="101">
        <f ca="1">IF(INDIRECT(AQ$19)&lt;90, Weather!$X34*INDIRECT(AQ$19)+Weather!$Y34,
  IF(INDIRECT(AQ$19)&lt;180,Weather!$Z34*INDIRECT(AQ$19)+Weather!$AA34,
  IF(INDIRECT(AQ$19)&lt;270,Weather!$AB34*INDIRECT(AQ$19)+Weather!$AC34,
  IF(INDIRECT(AQ$19)&lt;360, Weather!$AD34*INDIRECT(AQ$19)+Weather!$AE34, Weather!$L34
))))</f>
        <v>52.295999999999999</v>
      </c>
      <c r="AR9" s="101">
        <f ca="1">IF(INDIRECT(AR$19)&lt;90, Weather!$X34*INDIRECT(AR$19)+Weather!$Y34,
  IF(INDIRECT(AR$19)&lt;180,Weather!$Z34*INDIRECT(AR$19)+Weather!$AA34,
  IF(INDIRECT(AR$19)&lt;270,Weather!$AB34*INDIRECT(AR$19)+Weather!$AC34,
  IF(INDIRECT(AR$19)&lt;360, Weather!$AD34*INDIRECT(AR$19)+Weather!$AE34, Weather!$L34
))))</f>
        <v>52.295999999999999</v>
      </c>
      <c r="AS9" s="101">
        <f ca="1">IF(INDIRECT(AS$19)&lt;90, Weather!$X34*INDIRECT(AS$19)+Weather!$Y34,
  IF(INDIRECT(AS$19)&lt;180,Weather!$Z34*INDIRECT(AS$19)+Weather!$AA34,
  IF(INDIRECT(AS$19)&lt;270,Weather!$AB34*INDIRECT(AS$19)+Weather!$AC34,
  IF(INDIRECT(AS$19)&lt;360, Weather!$AD34*INDIRECT(AS$19)+Weather!$AE34, Weather!$L34
))))</f>
        <v>52.295999999999999</v>
      </c>
      <c r="AT9" s="101">
        <f ca="1">IF(INDIRECT(AT$19)&lt;90, Weather!$X34*INDIRECT(AT$19)+Weather!$Y34,
  IF(INDIRECT(AT$19)&lt;180,Weather!$Z34*INDIRECT(AT$19)+Weather!$AA34,
  IF(INDIRECT(AT$19)&lt;270,Weather!$AB34*INDIRECT(AT$19)+Weather!$AC34,
  IF(INDIRECT(AT$19)&lt;360, Weather!$AD34*INDIRECT(AT$19)+Weather!$AE34, Weather!$L34
))))</f>
        <v>52.295999999999999</v>
      </c>
      <c r="AU9" s="101">
        <f ca="1">IF(INDIRECT(AU$19)&lt;90, Weather!$X34*INDIRECT(AU$19)+Weather!$Y34,
  IF(INDIRECT(AU$19)&lt;180,Weather!$Z34*INDIRECT(AU$19)+Weather!$AA34,
  IF(INDIRECT(AU$19)&lt;270,Weather!$AB34*INDIRECT(AU$19)+Weather!$AC34,
  IF(INDIRECT(AU$19)&lt;360, Weather!$AD34*INDIRECT(AU$19)+Weather!$AE34, Weather!$L34
))))</f>
        <v>52.295999999999999</v>
      </c>
      <c r="AV9" s="101">
        <f ca="1">IF(INDIRECT(AV$19)&lt;90, Weather!$X34*INDIRECT(AV$19)+Weather!$Y34,
  IF(INDIRECT(AV$19)&lt;180,Weather!$Z34*INDIRECT(AV$19)+Weather!$AA34,
  IF(INDIRECT(AV$19)&lt;270,Weather!$AB34*INDIRECT(AV$19)+Weather!$AC34,
  IF(INDIRECT(AV$19)&lt;360, Weather!$AD34*INDIRECT(AV$19)+Weather!$AE34, Weather!$L34
))))</f>
        <v>52.295999999999999</v>
      </c>
      <c r="AW9" s="101">
        <f ca="1">IF(INDIRECT(AW$19)&lt;90, Weather!$X34*INDIRECT(AW$19)+Weather!$Y34,
  IF(INDIRECT(AW$19)&lt;180,Weather!$Z34*INDIRECT(AW$19)+Weather!$AA34,
  IF(INDIRECT(AW$19)&lt;270,Weather!$AB34*INDIRECT(AW$19)+Weather!$AC34,
  IF(INDIRECT(AW$19)&lt;360, Weather!$AD34*INDIRECT(AW$19)+Weather!$AE34, Weather!$L34
))))</f>
        <v>52.295999999999999</v>
      </c>
      <c r="AX9" s="101">
        <f ca="1">IF(INDIRECT(AX$19)&lt;90, Weather!$X34*INDIRECT(AX$19)+Weather!$Y34,
  IF(INDIRECT(AX$19)&lt;180,Weather!$Z34*INDIRECT(AX$19)+Weather!$AA34,
  IF(INDIRECT(AX$19)&lt;270,Weather!$AB34*INDIRECT(AX$19)+Weather!$AC34,
  IF(INDIRECT(AX$19)&lt;360, Weather!$AD34*INDIRECT(AX$19)+Weather!$AE34, Weather!$L34
))))</f>
        <v>52.295999999999999</v>
      </c>
      <c r="AY9" s="101">
        <f ca="1">IF(INDIRECT(AY$19)&lt;90, Weather!$X34*INDIRECT(AY$19)+Weather!$Y34,
  IF(INDIRECT(AY$19)&lt;180,Weather!$Z34*INDIRECT(AY$19)+Weather!$AA34,
  IF(INDIRECT(AY$19)&lt;270,Weather!$AB34*INDIRECT(AY$19)+Weather!$AC34,
  IF(INDIRECT(AY$19)&lt;360, Weather!$AD34*INDIRECT(AY$19)+Weather!$AE34, Weather!$L34
))))</f>
        <v>52.295999999999999</v>
      </c>
      <c r="AZ9" s="101">
        <f ca="1">IF(INDIRECT(AZ$19)&lt;90, Weather!$X34*INDIRECT(AZ$19)+Weather!$Y34,
  IF(INDIRECT(AZ$19)&lt;180,Weather!$Z34*INDIRECT(AZ$19)+Weather!$AA34,
  IF(INDIRECT(AZ$19)&lt;270,Weather!$AB34*INDIRECT(AZ$19)+Weather!$AC34,
  IF(INDIRECT(AZ$19)&lt;360, Weather!$AD34*INDIRECT(AZ$19)+Weather!$AE34, Weather!$L34
))))</f>
        <v>52.295999999999999</v>
      </c>
      <c r="BA9" s="101">
        <f ca="1">IF(INDIRECT(BA$19)&lt;90, Weather!$X34*INDIRECT(BA$19)+Weather!$Y34,
  IF(INDIRECT(BA$19)&lt;180,Weather!$Z34*INDIRECT(BA$19)+Weather!$AA34,
  IF(INDIRECT(BA$19)&lt;270,Weather!$AB34*INDIRECT(BA$19)+Weather!$AC34,
  IF(INDIRECT(BA$19)&lt;360, Weather!$AD34*INDIRECT(BA$19)+Weather!$AE34, Weather!$L34
))))</f>
        <v>52.295999999999999</v>
      </c>
      <c r="BB9" s="101">
        <f ca="1">IF(INDIRECT(BB$19)&lt;90, Weather!$X34*INDIRECT(BB$19)+Weather!$Y34,
  IF(INDIRECT(BB$19)&lt;180,Weather!$Z34*INDIRECT(BB$19)+Weather!$AA34,
  IF(INDIRECT(BB$19)&lt;270,Weather!$AB34*INDIRECT(BB$19)+Weather!$AC34,
  IF(INDIRECT(BB$19)&lt;360, Weather!$AD34*INDIRECT(BB$19)+Weather!$AE34, Weather!$L34
))))</f>
        <v>52.295999999999999</v>
      </c>
      <c r="BC9" s="101">
        <f ca="1">IF(INDIRECT(BC$19)&lt;90, Weather!$X34*INDIRECT(BC$19)+Weather!$Y34,
  IF(INDIRECT(BC$19)&lt;180,Weather!$Z34*INDIRECT(BC$19)+Weather!$AA34,
  IF(INDIRECT(BC$19)&lt;270,Weather!$AB34*INDIRECT(BC$19)+Weather!$AC34,
  IF(INDIRECT(BC$19)&lt;360, Weather!$AD34*INDIRECT(BC$19)+Weather!$AE34, Weather!$L34
))))</f>
        <v>52.295999999999999</v>
      </c>
      <c r="BD9" s="101"/>
    </row>
    <row r="10" spans="1:56" x14ac:dyDescent="0.25">
      <c r="B10" s="160"/>
      <c r="D10" s="98"/>
      <c r="E10" s="98" t="s">
        <v>70</v>
      </c>
      <c r="F10" s="128">
        <v>0.8</v>
      </c>
      <c r="G10" s="99" t="s">
        <v>52</v>
      </c>
      <c r="H10" s="139" t="s">
        <v>3309</v>
      </c>
      <c r="I10" s="139"/>
      <c r="J10" s="139"/>
      <c r="K10" s="139"/>
      <c r="L10" s="139"/>
      <c r="M10" s="139"/>
      <c r="N10" s="139"/>
      <c r="O10" s="139"/>
      <c r="P10" s="139"/>
      <c r="Q10" s="139"/>
      <c r="R10" s="98"/>
      <c r="S10" s="4" t="s">
        <v>187</v>
      </c>
      <c r="T10" s="145">
        <f>Weather!R35</f>
        <v>4.6507439999999995</v>
      </c>
      <c r="U10" s="146">
        <f t="shared" si="0"/>
        <v>0</v>
      </c>
      <c r="V10" s="146">
        <f t="shared" si="1"/>
        <v>0</v>
      </c>
      <c r="W10" s="146">
        <f t="shared" si="2"/>
        <v>0</v>
      </c>
      <c r="X10" s="146">
        <f t="shared" si="3"/>
        <v>0</v>
      </c>
      <c r="Y10" s="146">
        <f t="shared" si="4"/>
        <v>0</v>
      </c>
      <c r="Z10" s="146">
        <f t="shared" si="5"/>
        <v>0</v>
      </c>
      <c r="AA10" s="146">
        <f t="shared" si="6"/>
        <v>0</v>
      </c>
      <c r="AB10" s="146">
        <f t="shared" si="7"/>
        <v>0</v>
      </c>
      <c r="AC10" s="146">
        <f t="shared" si="8"/>
        <v>0</v>
      </c>
      <c r="AD10" s="146">
        <f t="shared" si="9"/>
        <v>0</v>
      </c>
      <c r="AE10" s="146">
        <f t="shared" si="10"/>
        <v>0</v>
      </c>
      <c r="AF10" s="146">
        <f t="shared" si="11"/>
        <v>0</v>
      </c>
      <c r="AG10" s="146">
        <f t="shared" si="12"/>
        <v>0</v>
      </c>
      <c r="AH10" s="146">
        <f t="shared" si="13"/>
        <v>0</v>
      </c>
      <c r="AI10" s="146">
        <f t="shared" si="14"/>
        <v>0</v>
      </c>
      <c r="AJ10" s="146">
        <f t="shared" si="15"/>
        <v>0</v>
      </c>
      <c r="AK10" s="146" t="e">
        <f t="shared" si="16"/>
        <v>#DIV/0!</v>
      </c>
      <c r="AL10" s="98"/>
      <c r="AM10" s="101"/>
      <c r="AN10" s="14" t="s">
        <v>187</v>
      </c>
      <c r="AO10" s="101">
        <f ca="1">IF(INDIRECT(AO$19)&lt;90, Weather!$X35*INDIRECT(AO$19)+Weather!$Y35,
  IF(INDIRECT(AO$19)&lt;180,Weather!$Z35*INDIRECT(AO$19)+Weather!$AA35,
  IF(INDIRECT(AO$19)&lt;270,Weather!$AB35*INDIRECT(AO$19)+Weather!$AC35,
  IF(INDIRECT(AO$19)&lt;360, Weather!$AD35*INDIRECT(AO$19)+Weather!$AE35, Weather!$L35
))))</f>
        <v>68.094999999999999</v>
      </c>
      <c r="AP10" s="101">
        <f ca="1">IF(INDIRECT(AP$19)&lt;90, Weather!$X35*INDIRECT(AP$19)+Weather!$Y35,
  IF(INDIRECT(AP$19)&lt;180,Weather!$Z35*INDIRECT(AP$19)+Weather!$AA35,
  IF(INDIRECT(AP$19)&lt;270,Weather!$AB35*INDIRECT(AP$19)+Weather!$AC35,
  IF(INDIRECT(AP$19)&lt;360, Weather!$AD35*INDIRECT(AP$19)+Weather!$AE35, Weather!$L35
))))</f>
        <v>68.094999999999999</v>
      </c>
      <c r="AQ10" s="101">
        <f ca="1">IF(INDIRECT(AQ$19)&lt;90, Weather!$X35*INDIRECT(AQ$19)+Weather!$Y35,
  IF(INDIRECT(AQ$19)&lt;180,Weather!$Z35*INDIRECT(AQ$19)+Weather!$AA35,
  IF(INDIRECT(AQ$19)&lt;270,Weather!$AB35*INDIRECT(AQ$19)+Weather!$AC35,
  IF(INDIRECT(AQ$19)&lt;360, Weather!$AD35*INDIRECT(AQ$19)+Weather!$AE35, Weather!$L35
))))</f>
        <v>68.094999999999999</v>
      </c>
      <c r="AR10" s="101">
        <f ca="1">IF(INDIRECT(AR$19)&lt;90, Weather!$X35*INDIRECT(AR$19)+Weather!$Y35,
  IF(INDIRECT(AR$19)&lt;180,Weather!$Z35*INDIRECT(AR$19)+Weather!$AA35,
  IF(INDIRECT(AR$19)&lt;270,Weather!$AB35*INDIRECT(AR$19)+Weather!$AC35,
  IF(INDIRECT(AR$19)&lt;360, Weather!$AD35*INDIRECT(AR$19)+Weather!$AE35, Weather!$L35
))))</f>
        <v>68.094999999999999</v>
      </c>
      <c r="AS10" s="101">
        <f ca="1">IF(INDIRECT(AS$19)&lt;90, Weather!$X35*INDIRECT(AS$19)+Weather!$Y35,
  IF(INDIRECT(AS$19)&lt;180,Weather!$Z35*INDIRECT(AS$19)+Weather!$AA35,
  IF(INDIRECT(AS$19)&lt;270,Weather!$AB35*INDIRECT(AS$19)+Weather!$AC35,
  IF(INDIRECT(AS$19)&lt;360, Weather!$AD35*INDIRECT(AS$19)+Weather!$AE35, Weather!$L35
))))</f>
        <v>68.094999999999999</v>
      </c>
      <c r="AT10" s="101">
        <f ca="1">IF(INDIRECT(AT$19)&lt;90, Weather!$X35*INDIRECT(AT$19)+Weather!$Y35,
  IF(INDIRECT(AT$19)&lt;180,Weather!$Z35*INDIRECT(AT$19)+Weather!$AA35,
  IF(INDIRECT(AT$19)&lt;270,Weather!$AB35*INDIRECT(AT$19)+Weather!$AC35,
  IF(INDIRECT(AT$19)&lt;360, Weather!$AD35*INDIRECT(AT$19)+Weather!$AE35, Weather!$L35
))))</f>
        <v>68.094999999999999</v>
      </c>
      <c r="AU10" s="101">
        <f ca="1">IF(INDIRECT(AU$19)&lt;90, Weather!$X35*INDIRECT(AU$19)+Weather!$Y35,
  IF(INDIRECT(AU$19)&lt;180,Weather!$Z35*INDIRECT(AU$19)+Weather!$AA35,
  IF(INDIRECT(AU$19)&lt;270,Weather!$AB35*INDIRECT(AU$19)+Weather!$AC35,
  IF(INDIRECT(AU$19)&lt;360, Weather!$AD35*INDIRECT(AU$19)+Weather!$AE35, Weather!$L35
))))</f>
        <v>68.094999999999999</v>
      </c>
      <c r="AV10" s="101">
        <f ca="1">IF(INDIRECT(AV$19)&lt;90, Weather!$X35*INDIRECT(AV$19)+Weather!$Y35,
  IF(INDIRECT(AV$19)&lt;180,Weather!$Z35*INDIRECT(AV$19)+Weather!$AA35,
  IF(INDIRECT(AV$19)&lt;270,Weather!$AB35*INDIRECT(AV$19)+Weather!$AC35,
  IF(INDIRECT(AV$19)&lt;360, Weather!$AD35*INDIRECT(AV$19)+Weather!$AE35, Weather!$L35
))))</f>
        <v>68.094999999999999</v>
      </c>
      <c r="AW10" s="101">
        <f ca="1">IF(INDIRECT(AW$19)&lt;90, Weather!$X35*INDIRECT(AW$19)+Weather!$Y35,
  IF(INDIRECT(AW$19)&lt;180,Weather!$Z35*INDIRECT(AW$19)+Weather!$AA35,
  IF(INDIRECT(AW$19)&lt;270,Weather!$AB35*INDIRECT(AW$19)+Weather!$AC35,
  IF(INDIRECT(AW$19)&lt;360, Weather!$AD35*INDIRECT(AW$19)+Weather!$AE35, Weather!$L35
))))</f>
        <v>68.094999999999999</v>
      </c>
      <c r="AX10" s="101">
        <f ca="1">IF(INDIRECT(AX$19)&lt;90, Weather!$X35*INDIRECT(AX$19)+Weather!$Y35,
  IF(INDIRECT(AX$19)&lt;180,Weather!$Z35*INDIRECT(AX$19)+Weather!$AA35,
  IF(INDIRECT(AX$19)&lt;270,Weather!$AB35*INDIRECT(AX$19)+Weather!$AC35,
  IF(INDIRECT(AX$19)&lt;360, Weather!$AD35*INDIRECT(AX$19)+Weather!$AE35, Weather!$L35
))))</f>
        <v>68.094999999999999</v>
      </c>
      <c r="AY10" s="101">
        <f ca="1">IF(INDIRECT(AY$19)&lt;90, Weather!$X35*INDIRECT(AY$19)+Weather!$Y35,
  IF(INDIRECT(AY$19)&lt;180,Weather!$Z35*INDIRECT(AY$19)+Weather!$AA35,
  IF(INDIRECT(AY$19)&lt;270,Weather!$AB35*INDIRECT(AY$19)+Weather!$AC35,
  IF(INDIRECT(AY$19)&lt;360, Weather!$AD35*INDIRECT(AY$19)+Weather!$AE35, Weather!$L35
))))</f>
        <v>68.094999999999999</v>
      </c>
      <c r="AZ10" s="101">
        <f ca="1">IF(INDIRECT(AZ$19)&lt;90, Weather!$X35*INDIRECT(AZ$19)+Weather!$Y35,
  IF(INDIRECT(AZ$19)&lt;180,Weather!$Z35*INDIRECT(AZ$19)+Weather!$AA35,
  IF(INDIRECT(AZ$19)&lt;270,Weather!$AB35*INDIRECT(AZ$19)+Weather!$AC35,
  IF(INDIRECT(AZ$19)&lt;360, Weather!$AD35*INDIRECT(AZ$19)+Weather!$AE35, Weather!$L35
))))</f>
        <v>68.094999999999999</v>
      </c>
      <c r="BA10" s="101">
        <f ca="1">IF(INDIRECT(BA$19)&lt;90, Weather!$X35*INDIRECT(BA$19)+Weather!$Y35,
  IF(INDIRECT(BA$19)&lt;180,Weather!$Z35*INDIRECT(BA$19)+Weather!$AA35,
  IF(INDIRECT(BA$19)&lt;270,Weather!$AB35*INDIRECT(BA$19)+Weather!$AC35,
  IF(INDIRECT(BA$19)&lt;360, Weather!$AD35*INDIRECT(BA$19)+Weather!$AE35, Weather!$L35
))))</f>
        <v>68.094999999999999</v>
      </c>
      <c r="BB10" s="101">
        <f ca="1">IF(INDIRECT(BB$19)&lt;90, Weather!$X35*INDIRECT(BB$19)+Weather!$Y35,
  IF(INDIRECT(BB$19)&lt;180,Weather!$Z35*INDIRECT(BB$19)+Weather!$AA35,
  IF(INDIRECT(BB$19)&lt;270,Weather!$AB35*INDIRECT(BB$19)+Weather!$AC35,
  IF(INDIRECT(BB$19)&lt;360, Weather!$AD35*INDIRECT(BB$19)+Weather!$AE35, Weather!$L35
))))</f>
        <v>68.094999999999999</v>
      </c>
      <c r="BC10" s="101">
        <f ca="1">IF(INDIRECT(BC$19)&lt;90, Weather!$X35*INDIRECT(BC$19)+Weather!$Y35,
  IF(INDIRECT(BC$19)&lt;180,Weather!$Z35*INDIRECT(BC$19)+Weather!$AA35,
  IF(INDIRECT(BC$19)&lt;270,Weather!$AB35*INDIRECT(BC$19)+Weather!$AC35,
  IF(INDIRECT(BC$19)&lt;360, Weather!$AD35*INDIRECT(BC$19)+Weather!$AE35, Weather!$L35
))))</f>
        <v>68.094999999999999</v>
      </c>
      <c r="BD10" s="101"/>
    </row>
    <row r="11" spans="1:56" s="95" customFormat="1" x14ac:dyDescent="0.25">
      <c r="A11" s="2"/>
      <c r="B11" s="161"/>
      <c r="C11" s="2"/>
      <c r="D11" s="98"/>
      <c r="E11" s="98" t="s">
        <v>71</v>
      </c>
      <c r="F11" s="128">
        <v>0.85</v>
      </c>
      <c r="G11" s="98" t="s">
        <v>52</v>
      </c>
      <c r="H11" s="139" t="s">
        <v>3310</v>
      </c>
      <c r="I11" s="139"/>
      <c r="J11" s="139"/>
      <c r="K11" s="139"/>
      <c r="L11" s="139"/>
      <c r="M11" s="139"/>
      <c r="N11" s="139"/>
      <c r="O11" s="139"/>
      <c r="P11" s="139"/>
      <c r="Q11" s="139"/>
      <c r="R11" s="98"/>
      <c r="S11" s="4" t="s">
        <v>188</v>
      </c>
      <c r="T11" s="145">
        <f>Weather!R36</f>
        <v>2.0001599999999988</v>
      </c>
      <c r="U11" s="146">
        <f t="shared" si="0"/>
        <v>0</v>
      </c>
      <c r="V11" s="146">
        <f t="shared" si="1"/>
        <v>0</v>
      </c>
      <c r="W11" s="146">
        <f t="shared" si="2"/>
        <v>0</v>
      </c>
      <c r="X11" s="146">
        <f t="shared" si="3"/>
        <v>0</v>
      </c>
      <c r="Y11" s="146">
        <f t="shared" si="4"/>
        <v>0</v>
      </c>
      <c r="Z11" s="146">
        <f t="shared" si="5"/>
        <v>0</v>
      </c>
      <c r="AA11" s="146">
        <f t="shared" si="6"/>
        <v>0</v>
      </c>
      <c r="AB11" s="146">
        <f t="shared" si="7"/>
        <v>0</v>
      </c>
      <c r="AC11" s="146">
        <f t="shared" si="8"/>
        <v>0</v>
      </c>
      <c r="AD11" s="146">
        <f t="shared" si="9"/>
        <v>0</v>
      </c>
      <c r="AE11" s="146">
        <f t="shared" si="10"/>
        <v>0</v>
      </c>
      <c r="AF11" s="146">
        <f t="shared" si="11"/>
        <v>0</v>
      </c>
      <c r="AG11" s="146">
        <f t="shared" si="12"/>
        <v>0</v>
      </c>
      <c r="AH11" s="146">
        <f t="shared" si="13"/>
        <v>0</v>
      </c>
      <c r="AI11" s="146">
        <f t="shared" si="14"/>
        <v>0</v>
      </c>
      <c r="AJ11" s="146">
        <f t="shared" si="15"/>
        <v>0</v>
      </c>
      <c r="AK11" s="146" t="e">
        <f t="shared" si="16"/>
        <v>#DIV/0!</v>
      </c>
      <c r="AL11" s="98"/>
      <c r="AM11" s="101"/>
      <c r="AN11" s="14" t="s">
        <v>188</v>
      </c>
      <c r="AO11" s="101">
        <f ca="1">IF(INDIRECT(AO$19)&lt;90, Weather!$X36*INDIRECT(AO$19)+Weather!$Y36,
  IF(INDIRECT(AO$19)&lt;180,Weather!$Z36*INDIRECT(AO$19)+Weather!$AA36,
  IF(INDIRECT(AO$19)&lt;270,Weather!$AB36*INDIRECT(AO$19)+Weather!$AC36,
  IF(INDIRECT(AO$19)&lt;360, Weather!$AD36*INDIRECT(AO$19)+Weather!$AE36, Weather!$L36
))))</f>
        <v>77.05</v>
      </c>
      <c r="AP11" s="101">
        <f ca="1">IF(INDIRECT(AP$19)&lt;90, Weather!$X36*INDIRECT(AP$19)+Weather!$Y36,
  IF(INDIRECT(AP$19)&lt;180,Weather!$Z36*INDIRECT(AP$19)+Weather!$AA36,
  IF(INDIRECT(AP$19)&lt;270,Weather!$AB36*INDIRECT(AP$19)+Weather!$AC36,
  IF(INDIRECT(AP$19)&lt;360, Weather!$AD36*INDIRECT(AP$19)+Weather!$AE36, Weather!$L36
))))</f>
        <v>77.05</v>
      </c>
      <c r="AQ11" s="101">
        <f ca="1">IF(INDIRECT(AQ$19)&lt;90, Weather!$X36*INDIRECT(AQ$19)+Weather!$Y36,
  IF(INDIRECT(AQ$19)&lt;180,Weather!$Z36*INDIRECT(AQ$19)+Weather!$AA36,
  IF(INDIRECT(AQ$19)&lt;270,Weather!$AB36*INDIRECT(AQ$19)+Weather!$AC36,
  IF(INDIRECT(AQ$19)&lt;360, Weather!$AD36*INDIRECT(AQ$19)+Weather!$AE36, Weather!$L36
))))</f>
        <v>77.05</v>
      </c>
      <c r="AR11" s="101">
        <f ca="1">IF(INDIRECT(AR$19)&lt;90, Weather!$X36*INDIRECT(AR$19)+Weather!$Y36,
  IF(INDIRECT(AR$19)&lt;180,Weather!$Z36*INDIRECT(AR$19)+Weather!$AA36,
  IF(INDIRECT(AR$19)&lt;270,Weather!$AB36*INDIRECT(AR$19)+Weather!$AC36,
  IF(INDIRECT(AR$19)&lt;360, Weather!$AD36*INDIRECT(AR$19)+Weather!$AE36, Weather!$L36
))))</f>
        <v>77.05</v>
      </c>
      <c r="AS11" s="101">
        <f ca="1">IF(INDIRECT(AS$19)&lt;90, Weather!$X36*INDIRECT(AS$19)+Weather!$Y36,
  IF(INDIRECT(AS$19)&lt;180,Weather!$Z36*INDIRECT(AS$19)+Weather!$AA36,
  IF(INDIRECT(AS$19)&lt;270,Weather!$AB36*INDIRECT(AS$19)+Weather!$AC36,
  IF(INDIRECT(AS$19)&lt;360, Weather!$AD36*INDIRECT(AS$19)+Weather!$AE36, Weather!$L36
))))</f>
        <v>77.05</v>
      </c>
      <c r="AT11" s="101">
        <f ca="1">IF(INDIRECT(AT$19)&lt;90, Weather!$X36*INDIRECT(AT$19)+Weather!$Y36,
  IF(INDIRECT(AT$19)&lt;180,Weather!$Z36*INDIRECT(AT$19)+Weather!$AA36,
  IF(INDIRECT(AT$19)&lt;270,Weather!$AB36*INDIRECT(AT$19)+Weather!$AC36,
  IF(INDIRECT(AT$19)&lt;360, Weather!$AD36*INDIRECT(AT$19)+Weather!$AE36, Weather!$L36
))))</f>
        <v>77.05</v>
      </c>
      <c r="AU11" s="101">
        <f ca="1">IF(INDIRECT(AU$19)&lt;90, Weather!$X36*INDIRECT(AU$19)+Weather!$Y36,
  IF(INDIRECT(AU$19)&lt;180,Weather!$Z36*INDIRECT(AU$19)+Weather!$AA36,
  IF(INDIRECT(AU$19)&lt;270,Weather!$AB36*INDIRECT(AU$19)+Weather!$AC36,
  IF(INDIRECT(AU$19)&lt;360, Weather!$AD36*INDIRECT(AU$19)+Weather!$AE36, Weather!$L36
))))</f>
        <v>77.05</v>
      </c>
      <c r="AV11" s="101">
        <f ca="1">IF(INDIRECT(AV$19)&lt;90, Weather!$X36*INDIRECT(AV$19)+Weather!$Y36,
  IF(INDIRECT(AV$19)&lt;180,Weather!$Z36*INDIRECT(AV$19)+Weather!$AA36,
  IF(INDIRECT(AV$19)&lt;270,Weather!$AB36*INDIRECT(AV$19)+Weather!$AC36,
  IF(INDIRECT(AV$19)&lt;360, Weather!$AD36*INDIRECT(AV$19)+Weather!$AE36, Weather!$L36
))))</f>
        <v>77.05</v>
      </c>
      <c r="AW11" s="101">
        <f ca="1">IF(INDIRECT(AW$19)&lt;90, Weather!$X36*INDIRECT(AW$19)+Weather!$Y36,
  IF(INDIRECT(AW$19)&lt;180,Weather!$Z36*INDIRECT(AW$19)+Weather!$AA36,
  IF(INDIRECT(AW$19)&lt;270,Weather!$AB36*INDIRECT(AW$19)+Weather!$AC36,
  IF(INDIRECT(AW$19)&lt;360, Weather!$AD36*INDIRECT(AW$19)+Weather!$AE36, Weather!$L36
))))</f>
        <v>77.05</v>
      </c>
      <c r="AX11" s="101">
        <f ca="1">IF(INDIRECT(AX$19)&lt;90, Weather!$X36*INDIRECT(AX$19)+Weather!$Y36,
  IF(INDIRECT(AX$19)&lt;180,Weather!$Z36*INDIRECT(AX$19)+Weather!$AA36,
  IF(INDIRECT(AX$19)&lt;270,Weather!$AB36*INDIRECT(AX$19)+Weather!$AC36,
  IF(INDIRECT(AX$19)&lt;360, Weather!$AD36*INDIRECT(AX$19)+Weather!$AE36, Weather!$L36
))))</f>
        <v>77.05</v>
      </c>
      <c r="AY11" s="101">
        <f ca="1">IF(INDIRECT(AY$19)&lt;90, Weather!$X36*INDIRECT(AY$19)+Weather!$Y36,
  IF(INDIRECT(AY$19)&lt;180,Weather!$Z36*INDIRECT(AY$19)+Weather!$AA36,
  IF(INDIRECT(AY$19)&lt;270,Weather!$AB36*INDIRECT(AY$19)+Weather!$AC36,
  IF(INDIRECT(AY$19)&lt;360, Weather!$AD36*INDIRECT(AY$19)+Weather!$AE36, Weather!$L36
))))</f>
        <v>77.05</v>
      </c>
      <c r="AZ11" s="101">
        <f ca="1">IF(INDIRECT(AZ$19)&lt;90, Weather!$X36*INDIRECT(AZ$19)+Weather!$Y36,
  IF(INDIRECT(AZ$19)&lt;180,Weather!$Z36*INDIRECT(AZ$19)+Weather!$AA36,
  IF(INDIRECT(AZ$19)&lt;270,Weather!$AB36*INDIRECT(AZ$19)+Weather!$AC36,
  IF(INDIRECT(AZ$19)&lt;360, Weather!$AD36*INDIRECT(AZ$19)+Weather!$AE36, Weather!$L36
))))</f>
        <v>77.05</v>
      </c>
      <c r="BA11" s="101">
        <f ca="1">IF(INDIRECT(BA$19)&lt;90, Weather!$X36*INDIRECT(BA$19)+Weather!$Y36,
  IF(INDIRECT(BA$19)&lt;180,Weather!$Z36*INDIRECT(BA$19)+Weather!$AA36,
  IF(INDIRECT(BA$19)&lt;270,Weather!$AB36*INDIRECT(BA$19)+Weather!$AC36,
  IF(INDIRECT(BA$19)&lt;360, Weather!$AD36*INDIRECT(BA$19)+Weather!$AE36, Weather!$L36
))))</f>
        <v>77.05</v>
      </c>
      <c r="BB11" s="101">
        <f ca="1">IF(INDIRECT(BB$19)&lt;90, Weather!$X36*INDIRECT(BB$19)+Weather!$Y36,
  IF(INDIRECT(BB$19)&lt;180,Weather!$Z36*INDIRECT(BB$19)+Weather!$AA36,
  IF(INDIRECT(BB$19)&lt;270,Weather!$AB36*INDIRECT(BB$19)+Weather!$AC36,
  IF(INDIRECT(BB$19)&lt;360, Weather!$AD36*INDIRECT(BB$19)+Weather!$AE36, Weather!$L36
))))</f>
        <v>77.05</v>
      </c>
      <c r="BC11" s="101">
        <f ca="1">IF(INDIRECT(BC$19)&lt;90, Weather!$X36*INDIRECT(BC$19)+Weather!$Y36,
  IF(INDIRECT(BC$19)&lt;180,Weather!$Z36*INDIRECT(BC$19)+Weather!$AA36,
  IF(INDIRECT(BC$19)&lt;270,Weather!$AB36*INDIRECT(BC$19)+Weather!$AC36,
  IF(INDIRECT(BC$19)&lt;360, Weather!$AD36*INDIRECT(BC$19)+Weather!$AE36, Weather!$L36
))))</f>
        <v>77.05</v>
      </c>
      <c r="BD11" s="101"/>
    </row>
    <row r="12" spans="1:56" s="95" customFormat="1" x14ac:dyDescent="0.25">
      <c r="A12" s="2"/>
      <c r="B12" s="161"/>
      <c r="C12" s="2"/>
      <c r="D12" s="98"/>
      <c r="E12" s="98"/>
      <c r="F12" s="98"/>
      <c r="G12" s="98"/>
      <c r="H12" s="98"/>
      <c r="I12" s="98"/>
      <c r="J12" s="98"/>
      <c r="K12" s="98"/>
      <c r="L12" s="98"/>
      <c r="M12" s="98"/>
      <c r="N12" s="98"/>
      <c r="O12" s="98"/>
      <c r="P12" s="98"/>
      <c r="Q12" s="98"/>
      <c r="R12" s="98"/>
      <c r="S12" s="4" t="s">
        <v>189</v>
      </c>
      <c r="T12" s="145">
        <f>Weather!R37</f>
        <v>0.81988800000000028</v>
      </c>
      <c r="U12" s="146">
        <f t="shared" si="0"/>
        <v>0</v>
      </c>
      <c r="V12" s="146">
        <f t="shared" si="1"/>
        <v>0</v>
      </c>
      <c r="W12" s="146">
        <f t="shared" si="2"/>
        <v>0</v>
      </c>
      <c r="X12" s="146">
        <f t="shared" si="3"/>
        <v>0</v>
      </c>
      <c r="Y12" s="146">
        <f t="shared" si="4"/>
        <v>0</v>
      </c>
      <c r="Z12" s="146">
        <f t="shared" si="5"/>
        <v>0</v>
      </c>
      <c r="AA12" s="146">
        <f t="shared" si="6"/>
        <v>0</v>
      </c>
      <c r="AB12" s="146">
        <f t="shared" si="7"/>
        <v>0</v>
      </c>
      <c r="AC12" s="146">
        <f t="shared" si="8"/>
        <v>0</v>
      </c>
      <c r="AD12" s="146">
        <f t="shared" si="9"/>
        <v>0</v>
      </c>
      <c r="AE12" s="146">
        <f t="shared" si="10"/>
        <v>0</v>
      </c>
      <c r="AF12" s="146">
        <f t="shared" si="11"/>
        <v>0</v>
      </c>
      <c r="AG12" s="146">
        <f t="shared" si="12"/>
        <v>0</v>
      </c>
      <c r="AH12" s="146">
        <f t="shared" si="13"/>
        <v>0</v>
      </c>
      <c r="AI12" s="146">
        <f t="shared" si="14"/>
        <v>0</v>
      </c>
      <c r="AJ12" s="146">
        <f t="shared" si="15"/>
        <v>0</v>
      </c>
      <c r="AK12" s="146" t="e">
        <f t="shared" si="16"/>
        <v>#DIV/0!</v>
      </c>
      <c r="AL12" s="98"/>
      <c r="AM12" s="101"/>
      <c r="AN12" s="14" t="s">
        <v>189</v>
      </c>
      <c r="AO12" s="101">
        <f ca="1">IF(INDIRECT(AO$19)&lt;90, Weather!$X37*INDIRECT(AO$19)+Weather!$Y37,
  IF(INDIRECT(AO$19)&lt;180,Weather!$Z37*INDIRECT(AO$19)+Weather!$AA37,
  IF(INDIRECT(AO$19)&lt;270,Weather!$AB37*INDIRECT(AO$19)+Weather!$AC37,
  IF(INDIRECT(AO$19)&lt;360, Weather!$AD37*INDIRECT(AO$19)+Weather!$AE37, Weather!$L37
))))</f>
        <v>70.335999999999999</v>
      </c>
      <c r="AP12" s="101">
        <f ca="1">IF(INDIRECT(AP$19)&lt;90, Weather!$X37*INDIRECT(AP$19)+Weather!$Y37,
  IF(INDIRECT(AP$19)&lt;180,Weather!$Z37*INDIRECT(AP$19)+Weather!$AA37,
  IF(INDIRECT(AP$19)&lt;270,Weather!$AB37*INDIRECT(AP$19)+Weather!$AC37,
  IF(INDIRECT(AP$19)&lt;360, Weather!$AD37*INDIRECT(AP$19)+Weather!$AE37, Weather!$L37
))))</f>
        <v>70.335999999999999</v>
      </c>
      <c r="AQ12" s="101">
        <f ca="1">IF(INDIRECT(AQ$19)&lt;90, Weather!$X37*INDIRECT(AQ$19)+Weather!$Y37,
  IF(INDIRECT(AQ$19)&lt;180,Weather!$Z37*INDIRECT(AQ$19)+Weather!$AA37,
  IF(INDIRECT(AQ$19)&lt;270,Weather!$AB37*INDIRECT(AQ$19)+Weather!$AC37,
  IF(INDIRECT(AQ$19)&lt;360, Weather!$AD37*INDIRECT(AQ$19)+Weather!$AE37, Weather!$L37
))))</f>
        <v>70.335999999999999</v>
      </c>
      <c r="AR12" s="101">
        <f ca="1">IF(INDIRECT(AR$19)&lt;90, Weather!$X37*INDIRECT(AR$19)+Weather!$Y37,
  IF(INDIRECT(AR$19)&lt;180,Weather!$Z37*INDIRECT(AR$19)+Weather!$AA37,
  IF(INDIRECT(AR$19)&lt;270,Weather!$AB37*INDIRECT(AR$19)+Weather!$AC37,
  IF(INDIRECT(AR$19)&lt;360, Weather!$AD37*INDIRECT(AR$19)+Weather!$AE37, Weather!$L37
))))</f>
        <v>70.335999999999999</v>
      </c>
      <c r="AS12" s="101">
        <f ca="1">IF(INDIRECT(AS$19)&lt;90, Weather!$X37*INDIRECT(AS$19)+Weather!$Y37,
  IF(INDIRECT(AS$19)&lt;180,Weather!$Z37*INDIRECT(AS$19)+Weather!$AA37,
  IF(INDIRECT(AS$19)&lt;270,Weather!$AB37*INDIRECT(AS$19)+Weather!$AC37,
  IF(INDIRECT(AS$19)&lt;360, Weather!$AD37*INDIRECT(AS$19)+Weather!$AE37, Weather!$L37
))))</f>
        <v>70.335999999999999</v>
      </c>
      <c r="AT12" s="101">
        <f ca="1">IF(INDIRECT(AT$19)&lt;90, Weather!$X37*INDIRECT(AT$19)+Weather!$Y37,
  IF(INDIRECT(AT$19)&lt;180,Weather!$Z37*INDIRECT(AT$19)+Weather!$AA37,
  IF(INDIRECT(AT$19)&lt;270,Weather!$AB37*INDIRECT(AT$19)+Weather!$AC37,
  IF(INDIRECT(AT$19)&lt;360, Weather!$AD37*INDIRECT(AT$19)+Weather!$AE37, Weather!$L37
))))</f>
        <v>70.335999999999999</v>
      </c>
      <c r="AU12" s="101">
        <f ca="1">IF(INDIRECT(AU$19)&lt;90, Weather!$X37*INDIRECT(AU$19)+Weather!$Y37,
  IF(INDIRECT(AU$19)&lt;180,Weather!$Z37*INDIRECT(AU$19)+Weather!$AA37,
  IF(INDIRECT(AU$19)&lt;270,Weather!$AB37*INDIRECT(AU$19)+Weather!$AC37,
  IF(INDIRECT(AU$19)&lt;360, Weather!$AD37*INDIRECT(AU$19)+Weather!$AE37, Weather!$L37
))))</f>
        <v>70.335999999999999</v>
      </c>
      <c r="AV12" s="101">
        <f ca="1">IF(INDIRECT(AV$19)&lt;90, Weather!$X37*INDIRECT(AV$19)+Weather!$Y37,
  IF(INDIRECT(AV$19)&lt;180,Weather!$Z37*INDIRECT(AV$19)+Weather!$AA37,
  IF(INDIRECT(AV$19)&lt;270,Weather!$AB37*INDIRECT(AV$19)+Weather!$AC37,
  IF(INDIRECT(AV$19)&lt;360, Weather!$AD37*INDIRECT(AV$19)+Weather!$AE37, Weather!$L37
))))</f>
        <v>70.335999999999999</v>
      </c>
      <c r="AW12" s="101">
        <f ca="1">IF(INDIRECT(AW$19)&lt;90, Weather!$X37*INDIRECT(AW$19)+Weather!$Y37,
  IF(INDIRECT(AW$19)&lt;180,Weather!$Z37*INDIRECT(AW$19)+Weather!$AA37,
  IF(INDIRECT(AW$19)&lt;270,Weather!$AB37*INDIRECT(AW$19)+Weather!$AC37,
  IF(INDIRECT(AW$19)&lt;360, Weather!$AD37*INDIRECT(AW$19)+Weather!$AE37, Weather!$L37
))))</f>
        <v>70.335999999999999</v>
      </c>
      <c r="AX12" s="101">
        <f ca="1">IF(INDIRECT(AX$19)&lt;90, Weather!$X37*INDIRECT(AX$19)+Weather!$Y37,
  IF(INDIRECT(AX$19)&lt;180,Weather!$Z37*INDIRECT(AX$19)+Weather!$AA37,
  IF(INDIRECT(AX$19)&lt;270,Weather!$AB37*INDIRECT(AX$19)+Weather!$AC37,
  IF(INDIRECT(AX$19)&lt;360, Weather!$AD37*INDIRECT(AX$19)+Weather!$AE37, Weather!$L37
))))</f>
        <v>70.335999999999999</v>
      </c>
      <c r="AY12" s="101">
        <f ca="1">IF(INDIRECT(AY$19)&lt;90, Weather!$X37*INDIRECT(AY$19)+Weather!$Y37,
  IF(INDIRECT(AY$19)&lt;180,Weather!$Z37*INDIRECT(AY$19)+Weather!$AA37,
  IF(INDIRECT(AY$19)&lt;270,Weather!$AB37*INDIRECT(AY$19)+Weather!$AC37,
  IF(INDIRECT(AY$19)&lt;360, Weather!$AD37*INDIRECT(AY$19)+Weather!$AE37, Weather!$L37
))))</f>
        <v>70.335999999999999</v>
      </c>
      <c r="AZ12" s="101">
        <f ca="1">IF(INDIRECT(AZ$19)&lt;90, Weather!$X37*INDIRECT(AZ$19)+Weather!$Y37,
  IF(INDIRECT(AZ$19)&lt;180,Weather!$Z37*INDIRECT(AZ$19)+Weather!$AA37,
  IF(INDIRECT(AZ$19)&lt;270,Weather!$AB37*INDIRECT(AZ$19)+Weather!$AC37,
  IF(INDIRECT(AZ$19)&lt;360, Weather!$AD37*INDIRECT(AZ$19)+Weather!$AE37, Weather!$L37
))))</f>
        <v>70.335999999999999</v>
      </c>
      <c r="BA12" s="101">
        <f ca="1">IF(INDIRECT(BA$19)&lt;90, Weather!$X37*INDIRECT(BA$19)+Weather!$Y37,
  IF(INDIRECT(BA$19)&lt;180,Weather!$Z37*INDIRECT(BA$19)+Weather!$AA37,
  IF(INDIRECT(BA$19)&lt;270,Weather!$AB37*INDIRECT(BA$19)+Weather!$AC37,
  IF(INDIRECT(BA$19)&lt;360, Weather!$AD37*INDIRECT(BA$19)+Weather!$AE37, Weather!$L37
))))</f>
        <v>70.335999999999999</v>
      </c>
      <c r="BB12" s="101">
        <f ca="1">IF(INDIRECT(BB$19)&lt;90, Weather!$X37*INDIRECT(BB$19)+Weather!$Y37,
  IF(INDIRECT(BB$19)&lt;180,Weather!$Z37*INDIRECT(BB$19)+Weather!$AA37,
  IF(INDIRECT(BB$19)&lt;270,Weather!$AB37*INDIRECT(BB$19)+Weather!$AC37,
  IF(INDIRECT(BB$19)&lt;360, Weather!$AD37*INDIRECT(BB$19)+Weather!$AE37, Weather!$L37
))))</f>
        <v>70.335999999999999</v>
      </c>
      <c r="BC12" s="101">
        <f ca="1">IF(INDIRECT(BC$19)&lt;90, Weather!$X37*INDIRECT(BC$19)+Weather!$Y37,
  IF(INDIRECT(BC$19)&lt;180,Weather!$Z37*INDIRECT(BC$19)+Weather!$AA37,
  IF(INDIRECT(BC$19)&lt;270,Weather!$AB37*INDIRECT(BC$19)+Weather!$AC37,
  IF(INDIRECT(BC$19)&lt;360, Weather!$AD37*INDIRECT(BC$19)+Weather!$AE37, Weather!$L37
))))</f>
        <v>70.335999999999999</v>
      </c>
      <c r="BD12" s="101"/>
    </row>
    <row r="13" spans="1:56" s="95" customFormat="1" x14ac:dyDescent="0.25">
      <c r="A13" s="2"/>
      <c r="B13" s="161"/>
      <c r="C13" s="2"/>
      <c r="D13" s="98"/>
      <c r="E13" s="98"/>
      <c r="F13" s="98"/>
      <c r="G13" s="98"/>
      <c r="H13" s="98"/>
      <c r="I13" s="98"/>
      <c r="J13" s="98"/>
      <c r="K13" s="98"/>
      <c r="L13" s="98"/>
      <c r="M13" s="98"/>
      <c r="N13" s="98"/>
      <c r="O13" s="98"/>
      <c r="P13" s="98"/>
      <c r="Q13" s="98"/>
      <c r="R13" s="98"/>
      <c r="S13" s="4" t="s">
        <v>190</v>
      </c>
      <c r="T13" s="145">
        <f>Weather!R38</f>
        <v>1.2298319999999989</v>
      </c>
      <c r="U13" s="146">
        <f t="shared" si="0"/>
        <v>0</v>
      </c>
      <c r="V13" s="146">
        <f t="shared" si="1"/>
        <v>0</v>
      </c>
      <c r="W13" s="146">
        <f t="shared" si="2"/>
        <v>0</v>
      </c>
      <c r="X13" s="146">
        <f t="shared" si="3"/>
        <v>0</v>
      </c>
      <c r="Y13" s="146">
        <f t="shared" si="4"/>
        <v>0</v>
      </c>
      <c r="Z13" s="146">
        <f t="shared" si="5"/>
        <v>0</v>
      </c>
      <c r="AA13" s="146">
        <f t="shared" si="6"/>
        <v>0</v>
      </c>
      <c r="AB13" s="146">
        <f t="shared" si="7"/>
        <v>0</v>
      </c>
      <c r="AC13" s="146">
        <f t="shared" si="8"/>
        <v>0</v>
      </c>
      <c r="AD13" s="146">
        <f t="shared" si="9"/>
        <v>0</v>
      </c>
      <c r="AE13" s="146">
        <f t="shared" si="10"/>
        <v>0</v>
      </c>
      <c r="AF13" s="146">
        <f t="shared" si="11"/>
        <v>0</v>
      </c>
      <c r="AG13" s="146">
        <f t="shared" si="12"/>
        <v>0</v>
      </c>
      <c r="AH13" s="146">
        <f t="shared" si="13"/>
        <v>0</v>
      </c>
      <c r="AI13" s="146">
        <f t="shared" si="14"/>
        <v>0</v>
      </c>
      <c r="AJ13" s="146">
        <f t="shared" si="15"/>
        <v>0</v>
      </c>
      <c r="AK13" s="146" t="e">
        <f t="shared" si="16"/>
        <v>#DIV/0!</v>
      </c>
      <c r="AL13" s="98"/>
      <c r="AM13" s="101"/>
      <c r="AN13" s="14" t="s">
        <v>190</v>
      </c>
      <c r="AO13" s="101">
        <f ca="1">IF(INDIRECT(AO$19)&lt;90, Weather!$X38*INDIRECT(AO$19)+Weather!$Y38,
  IF(INDIRECT(AO$19)&lt;180,Weather!$Z38*INDIRECT(AO$19)+Weather!$AA38,
  IF(INDIRECT(AO$19)&lt;270,Weather!$AB38*INDIRECT(AO$19)+Weather!$AC38,
  IF(INDIRECT(AO$19)&lt;360, Weather!$AD38*INDIRECT(AO$19)+Weather!$AE38, Weather!$L38
))))</f>
        <v>58.35</v>
      </c>
      <c r="AP13" s="101">
        <f ca="1">IF(INDIRECT(AP$19)&lt;90, Weather!$X38*INDIRECT(AP$19)+Weather!$Y38,
  IF(INDIRECT(AP$19)&lt;180,Weather!$Z38*INDIRECT(AP$19)+Weather!$AA38,
  IF(INDIRECT(AP$19)&lt;270,Weather!$AB38*INDIRECT(AP$19)+Weather!$AC38,
  IF(INDIRECT(AP$19)&lt;360, Weather!$AD38*INDIRECT(AP$19)+Weather!$AE38, Weather!$L38
))))</f>
        <v>58.35</v>
      </c>
      <c r="AQ13" s="101">
        <f ca="1">IF(INDIRECT(AQ$19)&lt;90, Weather!$X38*INDIRECT(AQ$19)+Weather!$Y38,
  IF(INDIRECT(AQ$19)&lt;180,Weather!$Z38*INDIRECT(AQ$19)+Weather!$AA38,
  IF(INDIRECT(AQ$19)&lt;270,Weather!$AB38*INDIRECT(AQ$19)+Weather!$AC38,
  IF(INDIRECT(AQ$19)&lt;360, Weather!$AD38*INDIRECT(AQ$19)+Weather!$AE38, Weather!$L38
))))</f>
        <v>58.35</v>
      </c>
      <c r="AR13" s="101">
        <f ca="1">IF(INDIRECT(AR$19)&lt;90, Weather!$X38*INDIRECT(AR$19)+Weather!$Y38,
  IF(INDIRECT(AR$19)&lt;180,Weather!$Z38*INDIRECT(AR$19)+Weather!$AA38,
  IF(INDIRECT(AR$19)&lt;270,Weather!$AB38*INDIRECT(AR$19)+Weather!$AC38,
  IF(INDIRECT(AR$19)&lt;360, Weather!$AD38*INDIRECT(AR$19)+Weather!$AE38, Weather!$L38
))))</f>
        <v>58.35</v>
      </c>
      <c r="AS13" s="101">
        <f ca="1">IF(INDIRECT(AS$19)&lt;90, Weather!$X38*INDIRECT(AS$19)+Weather!$Y38,
  IF(INDIRECT(AS$19)&lt;180,Weather!$Z38*INDIRECT(AS$19)+Weather!$AA38,
  IF(INDIRECT(AS$19)&lt;270,Weather!$AB38*INDIRECT(AS$19)+Weather!$AC38,
  IF(INDIRECT(AS$19)&lt;360, Weather!$AD38*INDIRECT(AS$19)+Weather!$AE38, Weather!$L38
))))</f>
        <v>58.35</v>
      </c>
      <c r="AT13" s="101">
        <f ca="1">IF(INDIRECT(AT$19)&lt;90, Weather!$X38*INDIRECT(AT$19)+Weather!$Y38,
  IF(INDIRECT(AT$19)&lt;180,Weather!$Z38*INDIRECT(AT$19)+Weather!$AA38,
  IF(INDIRECT(AT$19)&lt;270,Weather!$AB38*INDIRECT(AT$19)+Weather!$AC38,
  IF(INDIRECT(AT$19)&lt;360, Weather!$AD38*INDIRECT(AT$19)+Weather!$AE38, Weather!$L38
))))</f>
        <v>58.35</v>
      </c>
      <c r="AU13" s="101">
        <f ca="1">IF(INDIRECT(AU$19)&lt;90, Weather!$X38*INDIRECT(AU$19)+Weather!$Y38,
  IF(INDIRECT(AU$19)&lt;180,Weather!$Z38*INDIRECT(AU$19)+Weather!$AA38,
  IF(INDIRECT(AU$19)&lt;270,Weather!$AB38*INDIRECT(AU$19)+Weather!$AC38,
  IF(INDIRECT(AU$19)&lt;360, Weather!$AD38*INDIRECT(AU$19)+Weather!$AE38, Weather!$L38
))))</f>
        <v>58.35</v>
      </c>
      <c r="AV13" s="101">
        <f ca="1">IF(INDIRECT(AV$19)&lt;90, Weather!$X38*INDIRECT(AV$19)+Weather!$Y38,
  IF(INDIRECT(AV$19)&lt;180,Weather!$Z38*INDIRECT(AV$19)+Weather!$AA38,
  IF(INDIRECT(AV$19)&lt;270,Weather!$AB38*INDIRECT(AV$19)+Weather!$AC38,
  IF(INDIRECT(AV$19)&lt;360, Weather!$AD38*INDIRECT(AV$19)+Weather!$AE38, Weather!$L38
))))</f>
        <v>58.35</v>
      </c>
      <c r="AW13" s="101">
        <f ca="1">IF(INDIRECT(AW$19)&lt;90, Weather!$X38*INDIRECT(AW$19)+Weather!$Y38,
  IF(INDIRECT(AW$19)&lt;180,Weather!$Z38*INDIRECT(AW$19)+Weather!$AA38,
  IF(INDIRECT(AW$19)&lt;270,Weather!$AB38*INDIRECT(AW$19)+Weather!$AC38,
  IF(INDIRECT(AW$19)&lt;360, Weather!$AD38*INDIRECT(AW$19)+Weather!$AE38, Weather!$L38
))))</f>
        <v>58.35</v>
      </c>
      <c r="AX13" s="101">
        <f ca="1">IF(INDIRECT(AX$19)&lt;90, Weather!$X38*INDIRECT(AX$19)+Weather!$Y38,
  IF(INDIRECT(AX$19)&lt;180,Weather!$Z38*INDIRECT(AX$19)+Weather!$AA38,
  IF(INDIRECT(AX$19)&lt;270,Weather!$AB38*INDIRECT(AX$19)+Weather!$AC38,
  IF(INDIRECT(AX$19)&lt;360, Weather!$AD38*INDIRECT(AX$19)+Weather!$AE38, Weather!$L38
))))</f>
        <v>58.35</v>
      </c>
      <c r="AY13" s="101">
        <f ca="1">IF(INDIRECT(AY$19)&lt;90, Weather!$X38*INDIRECT(AY$19)+Weather!$Y38,
  IF(INDIRECT(AY$19)&lt;180,Weather!$Z38*INDIRECT(AY$19)+Weather!$AA38,
  IF(INDIRECT(AY$19)&lt;270,Weather!$AB38*INDIRECT(AY$19)+Weather!$AC38,
  IF(INDIRECT(AY$19)&lt;360, Weather!$AD38*INDIRECT(AY$19)+Weather!$AE38, Weather!$L38
))))</f>
        <v>58.35</v>
      </c>
      <c r="AZ13" s="101">
        <f ca="1">IF(INDIRECT(AZ$19)&lt;90, Weather!$X38*INDIRECT(AZ$19)+Weather!$Y38,
  IF(INDIRECT(AZ$19)&lt;180,Weather!$Z38*INDIRECT(AZ$19)+Weather!$AA38,
  IF(INDIRECT(AZ$19)&lt;270,Weather!$AB38*INDIRECT(AZ$19)+Weather!$AC38,
  IF(INDIRECT(AZ$19)&lt;360, Weather!$AD38*INDIRECT(AZ$19)+Weather!$AE38, Weather!$L38
))))</f>
        <v>58.35</v>
      </c>
      <c r="BA13" s="101">
        <f ca="1">IF(INDIRECT(BA$19)&lt;90, Weather!$X38*INDIRECT(BA$19)+Weather!$Y38,
  IF(INDIRECT(BA$19)&lt;180,Weather!$Z38*INDIRECT(BA$19)+Weather!$AA38,
  IF(INDIRECT(BA$19)&lt;270,Weather!$AB38*INDIRECT(BA$19)+Weather!$AC38,
  IF(INDIRECT(BA$19)&lt;360, Weather!$AD38*INDIRECT(BA$19)+Weather!$AE38, Weather!$L38
))))</f>
        <v>58.35</v>
      </c>
      <c r="BB13" s="101">
        <f ca="1">IF(INDIRECT(BB$19)&lt;90, Weather!$X38*INDIRECT(BB$19)+Weather!$Y38,
  IF(INDIRECT(BB$19)&lt;180,Weather!$Z38*INDIRECT(BB$19)+Weather!$AA38,
  IF(INDIRECT(BB$19)&lt;270,Weather!$AB38*INDIRECT(BB$19)+Weather!$AC38,
  IF(INDIRECT(BB$19)&lt;360, Weather!$AD38*INDIRECT(BB$19)+Weather!$AE38, Weather!$L38
))))</f>
        <v>58.35</v>
      </c>
      <c r="BC13" s="101">
        <f ca="1">IF(INDIRECT(BC$19)&lt;90, Weather!$X38*INDIRECT(BC$19)+Weather!$Y38,
  IF(INDIRECT(BC$19)&lt;180,Weather!$Z38*INDIRECT(BC$19)+Weather!$AA38,
  IF(INDIRECT(BC$19)&lt;270,Weather!$AB38*INDIRECT(BC$19)+Weather!$AC38,
  IF(INDIRECT(BC$19)&lt;360, Weather!$AD38*INDIRECT(BC$19)+Weather!$AE38, Weather!$L38
))))</f>
        <v>58.35</v>
      </c>
      <c r="BD13" s="101"/>
    </row>
    <row r="14" spans="1:56" x14ac:dyDescent="0.25">
      <c r="B14" s="160"/>
      <c r="D14" s="98"/>
      <c r="E14" s="98" t="s">
        <v>162</v>
      </c>
      <c r="F14" s="18" t="s">
        <v>50</v>
      </c>
      <c r="G14" s="18" t="s">
        <v>50</v>
      </c>
      <c r="H14" s="18" t="s">
        <v>36</v>
      </c>
      <c r="I14" s="18" t="s">
        <v>36</v>
      </c>
      <c r="J14" s="18" t="s">
        <v>36</v>
      </c>
      <c r="K14" s="18" t="s">
        <v>3311</v>
      </c>
      <c r="L14" s="18" t="s">
        <v>55</v>
      </c>
      <c r="M14" s="18" t="s">
        <v>52</v>
      </c>
      <c r="N14" s="18" t="s">
        <v>52</v>
      </c>
      <c r="O14" s="18" t="s">
        <v>45</v>
      </c>
      <c r="P14" s="18" t="s">
        <v>52</v>
      </c>
      <c r="Q14" s="18" t="s">
        <v>3311</v>
      </c>
      <c r="R14" s="98"/>
      <c r="S14" s="4" t="s">
        <v>191</v>
      </c>
      <c r="T14" s="145">
        <f>Weather!R39</f>
        <v>2.6013599999999997</v>
      </c>
      <c r="U14" s="146">
        <f t="shared" si="0"/>
        <v>0</v>
      </c>
      <c r="V14" s="146">
        <f t="shared" si="1"/>
        <v>0</v>
      </c>
      <c r="W14" s="146">
        <f t="shared" si="2"/>
        <v>0</v>
      </c>
      <c r="X14" s="146">
        <f t="shared" si="3"/>
        <v>0</v>
      </c>
      <c r="Y14" s="146">
        <f t="shared" si="4"/>
        <v>0</v>
      </c>
      <c r="Z14" s="146">
        <f t="shared" si="5"/>
        <v>0</v>
      </c>
      <c r="AA14" s="146">
        <f t="shared" si="6"/>
        <v>0</v>
      </c>
      <c r="AB14" s="146">
        <f t="shared" si="7"/>
        <v>0</v>
      </c>
      <c r="AC14" s="146">
        <f t="shared" si="8"/>
        <v>0</v>
      </c>
      <c r="AD14" s="146">
        <f t="shared" si="9"/>
        <v>0</v>
      </c>
      <c r="AE14" s="146">
        <f t="shared" si="10"/>
        <v>0</v>
      </c>
      <c r="AF14" s="146">
        <f t="shared" si="11"/>
        <v>0</v>
      </c>
      <c r="AG14" s="146">
        <f t="shared" si="12"/>
        <v>0</v>
      </c>
      <c r="AH14" s="146">
        <f t="shared" si="13"/>
        <v>0</v>
      </c>
      <c r="AI14" s="146">
        <f t="shared" si="14"/>
        <v>0</v>
      </c>
      <c r="AJ14" s="146">
        <f t="shared" si="15"/>
        <v>0</v>
      </c>
      <c r="AK14" s="146" t="e">
        <f t="shared" si="16"/>
        <v>#DIV/0!</v>
      </c>
      <c r="AL14" s="98"/>
      <c r="AM14" s="101"/>
      <c r="AN14" s="14" t="s">
        <v>191</v>
      </c>
      <c r="AO14" s="101">
        <f ca="1">IF(INDIRECT(AO$19)&lt;90, Weather!$X39*INDIRECT(AO$19)+Weather!$Y39,
  IF(INDIRECT(AO$19)&lt;180,Weather!$Z39*INDIRECT(AO$19)+Weather!$AA39,
  IF(INDIRECT(AO$19)&lt;270,Weather!$AB39*INDIRECT(AO$19)+Weather!$AC39,
  IF(INDIRECT(AO$19)&lt;360, Weather!$AD39*INDIRECT(AO$19)+Weather!$AE39, Weather!$L39
))))</f>
        <v>40.463000000000001</v>
      </c>
      <c r="AP14" s="101">
        <f ca="1">IF(INDIRECT(AP$19)&lt;90, Weather!$X39*INDIRECT(AP$19)+Weather!$Y39,
  IF(INDIRECT(AP$19)&lt;180,Weather!$Z39*INDIRECT(AP$19)+Weather!$AA39,
  IF(INDIRECT(AP$19)&lt;270,Weather!$AB39*INDIRECT(AP$19)+Weather!$AC39,
  IF(INDIRECT(AP$19)&lt;360, Weather!$AD39*INDIRECT(AP$19)+Weather!$AE39, Weather!$L39
))))</f>
        <v>40.463000000000001</v>
      </c>
      <c r="AQ14" s="101">
        <f ca="1">IF(INDIRECT(AQ$19)&lt;90, Weather!$X39*INDIRECT(AQ$19)+Weather!$Y39,
  IF(INDIRECT(AQ$19)&lt;180,Weather!$Z39*INDIRECT(AQ$19)+Weather!$AA39,
  IF(INDIRECT(AQ$19)&lt;270,Weather!$AB39*INDIRECT(AQ$19)+Weather!$AC39,
  IF(INDIRECT(AQ$19)&lt;360, Weather!$AD39*INDIRECT(AQ$19)+Weather!$AE39, Weather!$L39
))))</f>
        <v>40.463000000000001</v>
      </c>
      <c r="AR14" s="101">
        <f ca="1">IF(INDIRECT(AR$19)&lt;90, Weather!$X39*INDIRECT(AR$19)+Weather!$Y39,
  IF(INDIRECT(AR$19)&lt;180,Weather!$Z39*INDIRECT(AR$19)+Weather!$AA39,
  IF(INDIRECT(AR$19)&lt;270,Weather!$AB39*INDIRECT(AR$19)+Weather!$AC39,
  IF(INDIRECT(AR$19)&lt;360, Weather!$AD39*INDIRECT(AR$19)+Weather!$AE39, Weather!$L39
))))</f>
        <v>40.463000000000001</v>
      </c>
      <c r="AS14" s="101">
        <f ca="1">IF(INDIRECT(AS$19)&lt;90, Weather!$X39*INDIRECT(AS$19)+Weather!$Y39,
  IF(INDIRECT(AS$19)&lt;180,Weather!$Z39*INDIRECT(AS$19)+Weather!$AA39,
  IF(INDIRECT(AS$19)&lt;270,Weather!$AB39*INDIRECT(AS$19)+Weather!$AC39,
  IF(INDIRECT(AS$19)&lt;360, Weather!$AD39*INDIRECT(AS$19)+Weather!$AE39, Weather!$L39
))))</f>
        <v>40.463000000000001</v>
      </c>
      <c r="AT14" s="101">
        <f ca="1">IF(INDIRECT(AT$19)&lt;90, Weather!$X39*INDIRECT(AT$19)+Weather!$Y39,
  IF(INDIRECT(AT$19)&lt;180,Weather!$Z39*INDIRECT(AT$19)+Weather!$AA39,
  IF(INDIRECT(AT$19)&lt;270,Weather!$AB39*INDIRECT(AT$19)+Weather!$AC39,
  IF(INDIRECT(AT$19)&lt;360, Weather!$AD39*INDIRECT(AT$19)+Weather!$AE39, Weather!$L39
))))</f>
        <v>40.463000000000001</v>
      </c>
      <c r="AU14" s="101">
        <f ca="1">IF(INDIRECT(AU$19)&lt;90, Weather!$X39*INDIRECT(AU$19)+Weather!$Y39,
  IF(INDIRECT(AU$19)&lt;180,Weather!$Z39*INDIRECT(AU$19)+Weather!$AA39,
  IF(INDIRECT(AU$19)&lt;270,Weather!$AB39*INDIRECT(AU$19)+Weather!$AC39,
  IF(INDIRECT(AU$19)&lt;360, Weather!$AD39*INDIRECT(AU$19)+Weather!$AE39, Weather!$L39
))))</f>
        <v>40.463000000000001</v>
      </c>
      <c r="AV14" s="101">
        <f ca="1">IF(INDIRECT(AV$19)&lt;90, Weather!$X39*INDIRECT(AV$19)+Weather!$Y39,
  IF(INDIRECT(AV$19)&lt;180,Weather!$Z39*INDIRECT(AV$19)+Weather!$AA39,
  IF(INDIRECT(AV$19)&lt;270,Weather!$AB39*INDIRECT(AV$19)+Weather!$AC39,
  IF(INDIRECT(AV$19)&lt;360, Weather!$AD39*INDIRECT(AV$19)+Weather!$AE39, Weather!$L39
))))</f>
        <v>40.463000000000001</v>
      </c>
      <c r="AW14" s="101">
        <f ca="1">IF(INDIRECT(AW$19)&lt;90, Weather!$X39*INDIRECT(AW$19)+Weather!$Y39,
  IF(INDIRECT(AW$19)&lt;180,Weather!$Z39*INDIRECT(AW$19)+Weather!$AA39,
  IF(INDIRECT(AW$19)&lt;270,Weather!$AB39*INDIRECT(AW$19)+Weather!$AC39,
  IF(INDIRECT(AW$19)&lt;360, Weather!$AD39*INDIRECT(AW$19)+Weather!$AE39, Weather!$L39
))))</f>
        <v>40.463000000000001</v>
      </c>
      <c r="AX14" s="101">
        <f ca="1">IF(INDIRECT(AX$19)&lt;90, Weather!$X39*INDIRECT(AX$19)+Weather!$Y39,
  IF(INDIRECT(AX$19)&lt;180,Weather!$Z39*INDIRECT(AX$19)+Weather!$AA39,
  IF(INDIRECT(AX$19)&lt;270,Weather!$AB39*INDIRECT(AX$19)+Weather!$AC39,
  IF(INDIRECT(AX$19)&lt;360, Weather!$AD39*INDIRECT(AX$19)+Weather!$AE39, Weather!$L39
))))</f>
        <v>40.463000000000001</v>
      </c>
      <c r="AY14" s="101">
        <f ca="1">IF(INDIRECT(AY$19)&lt;90, Weather!$X39*INDIRECT(AY$19)+Weather!$Y39,
  IF(INDIRECT(AY$19)&lt;180,Weather!$Z39*INDIRECT(AY$19)+Weather!$AA39,
  IF(INDIRECT(AY$19)&lt;270,Weather!$AB39*INDIRECT(AY$19)+Weather!$AC39,
  IF(INDIRECT(AY$19)&lt;360, Weather!$AD39*INDIRECT(AY$19)+Weather!$AE39, Weather!$L39
))))</f>
        <v>40.463000000000001</v>
      </c>
      <c r="AZ14" s="101">
        <f ca="1">IF(INDIRECT(AZ$19)&lt;90, Weather!$X39*INDIRECT(AZ$19)+Weather!$Y39,
  IF(INDIRECT(AZ$19)&lt;180,Weather!$Z39*INDIRECT(AZ$19)+Weather!$AA39,
  IF(INDIRECT(AZ$19)&lt;270,Weather!$AB39*INDIRECT(AZ$19)+Weather!$AC39,
  IF(INDIRECT(AZ$19)&lt;360, Weather!$AD39*INDIRECT(AZ$19)+Weather!$AE39, Weather!$L39
))))</f>
        <v>40.463000000000001</v>
      </c>
      <c r="BA14" s="101">
        <f ca="1">IF(INDIRECT(BA$19)&lt;90, Weather!$X39*INDIRECT(BA$19)+Weather!$Y39,
  IF(INDIRECT(BA$19)&lt;180,Weather!$Z39*INDIRECT(BA$19)+Weather!$AA39,
  IF(INDIRECT(BA$19)&lt;270,Weather!$AB39*INDIRECT(BA$19)+Weather!$AC39,
  IF(INDIRECT(BA$19)&lt;360, Weather!$AD39*INDIRECT(BA$19)+Weather!$AE39, Weather!$L39
))))</f>
        <v>40.463000000000001</v>
      </c>
      <c r="BB14" s="101">
        <f ca="1">IF(INDIRECT(BB$19)&lt;90, Weather!$X39*INDIRECT(BB$19)+Weather!$Y39,
  IF(INDIRECT(BB$19)&lt;180,Weather!$Z39*INDIRECT(BB$19)+Weather!$AA39,
  IF(INDIRECT(BB$19)&lt;270,Weather!$AB39*INDIRECT(BB$19)+Weather!$AC39,
  IF(INDIRECT(BB$19)&lt;360, Weather!$AD39*INDIRECT(BB$19)+Weather!$AE39, Weather!$L39
))))</f>
        <v>40.463000000000001</v>
      </c>
      <c r="BC14" s="101">
        <f ca="1">IF(INDIRECT(BC$19)&lt;90, Weather!$X39*INDIRECT(BC$19)+Weather!$Y39,
  IF(INDIRECT(BC$19)&lt;180,Weather!$Z39*INDIRECT(BC$19)+Weather!$AA39,
  IF(INDIRECT(BC$19)&lt;270,Weather!$AB39*INDIRECT(BC$19)+Weather!$AC39,
  IF(INDIRECT(BC$19)&lt;360, Weather!$AD39*INDIRECT(BC$19)+Weather!$AE39, Weather!$L39
))))</f>
        <v>40.463000000000001</v>
      </c>
      <c r="BD14" s="101"/>
    </row>
    <row r="15" spans="1:56" x14ac:dyDescent="0.25">
      <c r="B15" s="160"/>
      <c r="D15" s="98"/>
      <c r="E15" s="116"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8"/>
      <c r="S15" s="4" t="s">
        <v>192</v>
      </c>
      <c r="T15" s="145">
        <f>Weather!R40</f>
        <v>5.3798639999999995</v>
      </c>
      <c r="U15" s="146">
        <f t="shared" si="0"/>
        <v>0</v>
      </c>
      <c r="V15" s="146">
        <f t="shared" si="1"/>
        <v>0</v>
      </c>
      <c r="W15" s="146">
        <f t="shared" si="2"/>
        <v>0</v>
      </c>
      <c r="X15" s="146">
        <f t="shared" si="3"/>
        <v>0</v>
      </c>
      <c r="Y15" s="146">
        <f t="shared" si="4"/>
        <v>0</v>
      </c>
      <c r="Z15" s="146">
        <f t="shared" si="5"/>
        <v>0</v>
      </c>
      <c r="AA15" s="146">
        <f t="shared" si="6"/>
        <v>0</v>
      </c>
      <c r="AB15" s="146">
        <f t="shared" si="7"/>
        <v>0</v>
      </c>
      <c r="AC15" s="146">
        <f t="shared" si="8"/>
        <v>0</v>
      </c>
      <c r="AD15" s="146">
        <f t="shared" si="9"/>
        <v>0</v>
      </c>
      <c r="AE15" s="146">
        <f t="shared" si="10"/>
        <v>0</v>
      </c>
      <c r="AF15" s="146">
        <f t="shared" si="11"/>
        <v>0</v>
      </c>
      <c r="AG15" s="146">
        <f t="shared" si="12"/>
        <v>0</v>
      </c>
      <c r="AH15" s="146">
        <f t="shared" si="13"/>
        <v>0</v>
      </c>
      <c r="AI15" s="146">
        <f t="shared" si="14"/>
        <v>0</v>
      </c>
      <c r="AJ15" s="146">
        <f t="shared" si="15"/>
        <v>0</v>
      </c>
      <c r="AK15" s="146" t="e">
        <f t="shared" si="16"/>
        <v>#DIV/0!</v>
      </c>
      <c r="AL15" s="98"/>
      <c r="AM15" s="101"/>
      <c r="AN15" s="14" t="s">
        <v>192</v>
      </c>
      <c r="AO15" s="101">
        <f ca="1">IF(INDIRECT(AO$19)&lt;90, Weather!$X40*INDIRECT(AO$19)+Weather!$Y40,
  IF(INDIRECT(AO$19)&lt;180,Weather!$Z40*INDIRECT(AO$19)+Weather!$AA40,
  IF(INDIRECT(AO$19)&lt;270,Weather!$AB40*INDIRECT(AO$19)+Weather!$AC40,
  IF(INDIRECT(AO$19)&lt;360, Weather!$AD40*INDIRECT(AO$19)+Weather!$AE40, Weather!$L40
))))</f>
        <v>27.263000000000002</v>
      </c>
      <c r="AP15" s="101">
        <f ca="1">IF(INDIRECT(AP$19)&lt;90, Weather!$X40*INDIRECT(AP$19)+Weather!$Y40,
  IF(INDIRECT(AP$19)&lt;180,Weather!$Z40*INDIRECT(AP$19)+Weather!$AA40,
  IF(INDIRECT(AP$19)&lt;270,Weather!$AB40*INDIRECT(AP$19)+Weather!$AC40,
  IF(INDIRECT(AP$19)&lt;360, Weather!$AD40*INDIRECT(AP$19)+Weather!$AE40, Weather!$L40
))))</f>
        <v>27.263000000000002</v>
      </c>
      <c r="AQ15" s="101">
        <f ca="1">IF(INDIRECT(AQ$19)&lt;90, Weather!$X40*INDIRECT(AQ$19)+Weather!$Y40,
  IF(INDIRECT(AQ$19)&lt;180,Weather!$Z40*INDIRECT(AQ$19)+Weather!$AA40,
  IF(INDIRECT(AQ$19)&lt;270,Weather!$AB40*INDIRECT(AQ$19)+Weather!$AC40,
  IF(INDIRECT(AQ$19)&lt;360, Weather!$AD40*INDIRECT(AQ$19)+Weather!$AE40, Weather!$L40
))))</f>
        <v>27.263000000000002</v>
      </c>
      <c r="AR15" s="101">
        <f ca="1">IF(INDIRECT(AR$19)&lt;90, Weather!$X40*INDIRECT(AR$19)+Weather!$Y40,
  IF(INDIRECT(AR$19)&lt;180,Weather!$Z40*INDIRECT(AR$19)+Weather!$AA40,
  IF(INDIRECT(AR$19)&lt;270,Weather!$AB40*INDIRECT(AR$19)+Weather!$AC40,
  IF(INDIRECT(AR$19)&lt;360, Weather!$AD40*INDIRECT(AR$19)+Weather!$AE40, Weather!$L40
))))</f>
        <v>27.263000000000002</v>
      </c>
      <c r="AS15" s="101">
        <f ca="1">IF(INDIRECT(AS$19)&lt;90, Weather!$X40*INDIRECT(AS$19)+Weather!$Y40,
  IF(INDIRECT(AS$19)&lt;180,Weather!$Z40*INDIRECT(AS$19)+Weather!$AA40,
  IF(INDIRECT(AS$19)&lt;270,Weather!$AB40*INDIRECT(AS$19)+Weather!$AC40,
  IF(INDIRECT(AS$19)&lt;360, Weather!$AD40*INDIRECT(AS$19)+Weather!$AE40, Weather!$L40
))))</f>
        <v>27.263000000000002</v>
      </c>
      <c r="AT15" s="101">
        <f ca="1">IF(INDIRECT(AT$19)&lt;90, Weather!$X40*INDIRECT(AT$19)+Weather!$Y40,
  IF(INDIRECT(AT$19)&lt;180,Weather!$Z40*INDIRECT(AT$19)+Weather!$AA40,
  IF(INDIRECT(AT$19)&lt;270,Weather!$AB40*INDIRECT(AT$19)+Weather!$AC40,
  IF(INDIRECT(AT$19)&lt;360, Weather!$AD40*INDIRECT(AT$19)+Weather!$AE40, Weather!$L40
))))</f>
        <v>27.263000000000002</v>
      </c>
      <c r="AU15" s="101">
        <f ca="1">IF(INDIRECT(AU$19)&lt;90, Weather!$X40*INDIRECT(AU$19)+Weather!$Y40,
  IF(INDIRECT(AU$19)&lt;180,Weather!$Z40*INDIRECT(AU$19)+Weather!$AA40,
  IF(INDIRECT(AU$19)&lt;270,Weather!$AB40*INDIRECT(AU$19)+Weather!$AC40,
  IF(INDIRECT(AU$19)&lt;360, Weather!$AD40*INDIRECT(AU$19)+Weather!$AE40, Weather!$L40
))))</f>
        <v>27.263000000000002</v>
      </c>
      <c r="AV15" s="101">
        <f ca="1">IF(INDIRECT(AV$19)&lt;90, Weather!$X40*INDIRECT(AV$19)+Weather!$Y40,
  IF(INDIRECT(AV$19)&lt;180,Weather!$Z40*INDIRECT(AV$19)+Weather!$AA40,
  IF(INDIRECT(AV$19)&lt;270,Weather!$AB40*INDIRECT(AV$19)+Weather!$AC40,
  IF(INDIRECT(AV$19)&lt;360, Weather!$AD40*INDIRECT(AV$19)+Weather!$AE40, Weather!$L40
))))</f>
        <v>27.263000000000002</v>
      </c>
      <c r="AW15" s="101">
        <f ca="1">IF(INDIRECT(AW$19)&lt;90, Weather!$X40*INDIRECT(AW$19)+Weather!$Y40,
  IF(INDIRECT(AW$19)&lt;180,Weather!$Z40*INDIRECT(AW$19)+Weather!$AA40,
  IF(INDIRECT(AW$19)&lt;270,Weather!$AB40*INDIRECT(AW$19)+Weather!$AC40,
  IF(INDIRECT(AW$19)&lt;360, Weather!$AD40*INDIRECT(AW$19)+Weather!$AE40, Weather!$L40
))))</f>
        <v>27.263000000000002</v>
      </c>
      <c r="AX15" s="101">
        <f ca="1">IF(INDIRECT(AX$19)&lt;90, Weather!$X40*INDIRECT(AX$19)+Weather!$Y40,
  IF(INDIRECT(AX$19)&lt;180,Weather!$Z40*INDIRECT(AX$19)+Weather!$AA40,
  IF(INDIRECT(AX$19)&lt;270,Weather!$AB40*INDIRECT(AX$19)+Weather!$AC40,
  IF(INDIRECT(AX$19)&lt;360, Weather!$AD40*INDIRECT(AX$19)+Weather!$AE40, Weather!$L40
))))</f>
        <v>27.263000000000002</v>
      </c>
      <c r="AY15" s="101">
        <f ca="1">IF(INDIRECT(AY$19)&lt;90, Weather!$X40*INDIRECT(AY$19)+Weather!$Y40,
  IF(INDIRECT(AY$19)&lt;180,Weather!$Z40*INDIRECT(AY$19)+Weather!$AA40,
  IF(INDIRECT(AY$19)&lt;270,Weather!$AB40*INDIRECT(AY$19)+Weather!$AC40,
  IF(INDIRECT(AY$19)&lt;360, Weather!$AD40*INDIRECT(AY$19)+Weather!$AE40, Weather!$L40
))))</f>
        <v>27.263000000000002</v>
      </c>
      <c r="AZ15" s="101">
        <f ca="1">IF(INDIRECT(AZ$19)&lt;90, Weather!$X40*INDIRECT(AZ$19)+Weather!$Y40,
  IF(INDIRECT(AZ$19)&lt;180,Weather!$Z40*INDIRECT(AZ$19)+Weather!$AA40,
  IF(INDIRECT(AZ$19)&lt;270,Weather!$AB40*INDIRECT(AZ$19)+Weather!$AC40,
  IF(INDIRECT(AZ$19)&lt;360, Weather!$AD40*INDIRECT(AZ$19)+Weather!$AE40, Weather!$L40
))))</f>
        <v>27.263000000000002</v>
      </c>
      <c r="BA15" s="101">
        <f ca="1">IF(INDIRECT(BA$19)&lt;90, Weather!$X40*INDIRECT(BA$19)+Weather!$Y40,
  IF(INDIRECT(BA$19)&lt;180,Weather!$Z40*INDIRECT(BA$19)+Weather!$AA40,
  IF(INDIRECT(BA$19)&lt;270,Weather!$AB40*INDIRECT(BA$19)+Weather!$AC40,
  IF(INDIRECT(BA$19)&lt;360, Weather!$AD40*INDIRECT(BA$19)+Weather!$AE40, Weather!$L40
))))</f>
        <v>27.263000000000002</v>
      </c>
      <c r="BB15" s="101">
        <f ca="1">IF(INDIRECT(BB$19)&lt;90, Weather!$X40*INDIRECT(BB$19)+Weather!$Y40,
  IF(INDIRECT(BB$19)&lt;180,Weather!$Z40*INDIRECT(BB$19)+Weather!$AA40,
  IF(INDIRECT(BB$19)&lt;270,Weather!$AB40*INDIRECT(BB$19)+Weather!$AC40,
  IF(INDIRECT(BB$19)&lt;360, Weather!$AD40*INDIRECT(BB$19)+Weather!$AE40, Weather!$L40
))))</f>
        <v>27.263000000000002</v>
      </c>
      <c r="BC15" s="101">
        <f ca="1">IF(INDIRECT(BC$19)&lt;90, Weather!$X40*INDIRECT(BC$19)+Weather!$Y40,
  IF(INDIRECT(BC$19)&lt;180,Weather!$Z40*INDIRECT(BC$19)+Weather!$AA40,
  IF(INDIRECT(BC$19)&lt;270,Weather!$AB40*INDIRECT(BC$19)+Weather!$AC40,
  IF(INDIRECT(BC$19)&lt;360, Weather!$AD40*INDIRECT(BC$19)+Weather!$AE40, Weather!$L40
))))</f>
        <v>27.263000000000002</v>
      </c>
      <c r="BD15" s="101"/>
    </row>
    <row r="16" spans="1:56" x14ac:dyDescent="0.25">
      <c r="B16" s="160"/>
      <c r="D16" s="98"/>
      <c r="E16" s="115">
        <v>1</v>
      </c>
      <c r="F16" s="97"/>
      <c r="G16" s="97"/>
      <c r="H16" s="98">
        <f t="shared" ref="H16:H30" si="17">F16 * G16</f>
        <v>0</v>
      </c>
      <c r="I16" s="98">
        <f t="shared" ref="I16:I30" si="18">IF(H16&lt;&gt;0, MAX((F16 - 2 * i.window_frame_width) * (G16 - 2 * i.window_frame_width), 0), 0)</f>
        <v>0</v>
      </c>
      <c r="J16" s="98">
        <f>IF(H16&lt;&gt;0, H16 - I16,0)</f>
        <v>0</v>
      </c>
      <c r="K16" s="142">
        <f t="shared" ref="K16:K30" si="19">IF(H16&lt;&gt;0,100*I16/H16,0)</f>
        <v>0</v>
      </c>
      <c r="L16" s="98">
        <f t="shared" ref="L16:L30" si="20">IF(H16&lt;&gt;0, (i.window_pane_uvalue * I16 + i.window_frame_uvalue * J16 + i.window_psi_window * (2 * SUM(F16:G16)) + i.window_psi_glazing * (2 * SUM(F16:G16) - 8 * i.window_frame_width)) / H16, 0)</f>
        <v>0</v>
      </c>
      <c r="M16" s="97"/>
      <c r="N16" s="98">
        <f t="shared" ref="N16:N30" si="21">1-M16</f>
        <v>1</v>
      </c>
      <c r="O16" s="31"/>
      <c r="P16" s="18" t="str">
        <f t="shared" ref="P16:P30" si="22">IF(O16 = 360, "horizontal", "vertical")</f>
        <v>vertical</v>
      </c>
      <c r="Q16" s="142">
        <f t="shared" ref="Q16:Q30" si="23">K16 * N16 * i.window_gvalue * i.window_maintenance_factor * i.window_radiation_factor</f>
        <v>0</v>
      </c>
      <c r="R16" s="98"/>
      <c r="S16" s="4" t="s">
        <v>193</v>
      </c>
      <c r="T16" s="145">
        <f>Weather!R41</f>
        <v>7.7529600000000007</v>
      </c>
      <c r="U16" s="146">
        <f t="shared" si="0"/>
        <v>0</v>
      </c>
      <c r="V16" s="146">
        <f t="shared" si="1"/>
        <v>0</v>
      </c>
      <c r="W16" s="146">
        <f t="shared" si="2"/>
        <v>0</v>
      </c>
      <c r="X16" s="146">
        <f t="shared" si="3"/>
        <v>0</v>
      </c>
      <c r="Y16" s="146">
        <f t="shared" si="4"/>
        <v>0</v>
      </c>
      <c r="Z16" s="146">
        <f t="shared" si="5"/>
        <v>0</v>
      </c>
      <c r="AA16" s="146">
        <f t="shared" si="6"/>
        <v>0</v>
      </c>
      <c r="AB16" s="146">
        <f t="shared" si="7"/>
        <v>0</v>
      </c>
      <c r="AC16" s="146">
        <f t="shared" si="8"/>
        <v>0</v>
      </c>
      <c r="AD16" s="146">
        <f t="shared" si="9"/>
        <v>0</v>
      </c>
      <c r="AE16" s="146">
        <f t="shared" si="10"/>
        <v>0</v>
      </c>
      <c r="AF16" s="146">
        <f t="shared" si="11"/>
        <v>0</v>
      </c>
      <c r="AG16" s="146">
        <f t="shared" si="12"/>
        <v>0</v>
      </c>
      <c r="AH16" s="146">
        <f t="shared" si="13"/>
        <v>0</v>
      </c>
      <c r="AI16" s="146">
        <f t="shared" si="14"/>
        <v>0</v>
      </c>
      <c r="AJ16" s="146">
        <f t="shared" si="15"/>
        <v>0</v>
      </c>
      <c r="AK16" s="146" t="e">
        <f t="shared" si="16"/>
        <v>#DIV/0!</v>
      </c>
      <c r="AL16" s="98"/>
      <c r="AM16" s="101"/>
      <c r="AN16" s="14" t="s">
        <v>193</v>
      </c>
      <c r="AO16" s="101">
        <f ca="1">IF(INDIRECT(AO$19)&lt;90, Weather!$X41*INDIRECT(AO$19)+Weather!$Y41,
  IF(INDIRECT(AO$19)&lt;180,Weather!$Z41*INDIRECT(AO$19)+Weather!$AA41,
  IF(INDIRECT(AO$19)&lt;270,Weather!$AB41*INDIRECT(AO$19)+Weather!$AC41,
  IF(INDIRECT(AO$19)&lt;360, Weather!$AD41*INDIRECT(AO$19)+Weather!$AE41, Weather!$L41
))))</f>
        <v>13.922000000000001</v>
      </c>
      <c r="AP16" s="101">
        <f ca="1">IF(INDIRECT(AP$19)&lt;90, Weather!$X41*INDIRECT(AP$19)+Weather!$Y41,
  IF(INDIRECT(AP$19)&lt;180,Weather!$Z41*INDIRECT(AP$19)+Weather!$AA41,
  IF(INDIRECT(AP$19)&lt;270,Weather!$AB41*INDIRECT(AP$19)+Weather!$AC41,
  IF(INDIRECT(AP$19)&lt;360, Weather!$AD41*INDIRECT(AP$19)+Weather!$AE41, Weather!$L41
))))</f>
        <v>13.922000000000001</v>
      </c>
      <c r="AQ16" s="101">
        <f ca="1">IF(INDIRECT(AQ$19)&lt;90, Weather!$X41*INDIRECT(AQ$19)+Weather!$Y41,
  IF(INDIRECT(AQ$19)&lt;180,Weather!$Z41*INDIRECT(AQ$19)+Weather!$AA41,
  IF(INDIRECT(AQ$19)&lt;270,Weather!$AB41*INDIRECT(AQ$19)+Weather!$AC41,
  IF(INDIRECT(AQ$19)&lt;360, Weather!$AD41*INDIRECT(AQ$19)+Weather!$AE41, Weather!$L41
))))</f>
        <v>13.922000000000001</v>
      </c>
      <c r="AR16" s="101">
        <f ca="1">IF(INDIRECT(AR$19)&lt;90, Weather!$X41*INDIRECT(AR$19)+Weather!$Y41,
  IF(INDIRECT(AR$19)&lt;180,Weather!$Z41*INDIRECT(AR$19)+Weather!$AA41,
  IF(INDIRECT(AR$19)&lt;270,Weather!$AB41*INDIRECT(AR$19)+Weather!$AC41,
  IF(INDIRECT(AR$19)&lt;360, Weather!$AD41*INDIRECT(AR$19)+Weather!$AE41, Weather!$L41
))))</f>
        <v>13.922000000000001</v>
      </c>
      <c r="AS16" s="101">
        <f ca="1">IF(INDIRECT(AS$19)&lt;90, Weather!$X41*INDIRECT(AS$19)+Weather!$Y41,
  IF(INDIRECT(AS$19)&lt;180,Weather!$Z41*INDIRECT(AS$19)+Weather!$AA41,
  IF(INDIRECT(AS$19)&lt;270,Weather!$AB41*INDIRECT(AS$19)+Weather!$AC41,
  IF(INDIRECT(AS$19)&lt;360, Weather!$AD41*INDIRECT(AS$19)+Weather!$AE41, Weather!$L41
))))</f>
        <v>13.922000000000001</v>
      </c>
      <c r="AT16" s="101">
        <f ca="1">IF(INDIRECT(AT$19)&lt;90, Weather!$X41*INDIRECT(AT$19)+Weather!$Y41,
  IF(INDIRECT(AT$19)&lt;180,Weather!$Z41*INDIRECT(AT$19)+Weather!$AA41,
  IF(INDIRECT(AT$19)&lt;270,Weather!$AB41*INDIRECT(AT$19)+Weather!$AC41,
  IF(INDIRECT(AT$19)&lt;360, Weather!$AD41*INDIRECT(AT$19)+Weather!$AE41, Weather!$L41
))))</f>
        <v>13.922000000000001</v>
      </c>
      <c r="AU16" s="101">
        <f ca="1">IF(INDIRECT(AU$19)&lt;90, Weather!$X41*INDIRECT(AU$19)+Weather!$Y41,
  IF(INDIRECT(AU$19)&lt;180,Weather!$Z41*INDIRECT(AU$19)+Weather!$AA41,
  IF(INDIRECT(AU$19)&lt;270,Weather!$AB41*INDIRECT(AU$19)+Weather!$AC41,
  IF(INDIRECT(AU$19)&lt;360, Weather!$AD41*INDIRECT(AU$19)+Weather!$AE41, Weather!$L41
))))</f>
        <v>13.922000000000001</v>
      </c>
      <c r="AV16" s="101">
        <f ca="1">IF(INDIRECT(AV$19)&lt;90, Weather!$X41*INDIRECT(AV$19)+Weather!$Y41,
  IF(INDIRECT(AV$19)&lt;180,Weather!$Z41*INDIRECT(AV$19)+Weather!$AA41,
  IF(INDIRECT(AV$19)&lt;270,Weather!$AB41*INDIRECT(AV$19)+Weather!$AC41,
  IF(INDIRECT(AV$19)&lt;360, Weather!$AD41*INDIRECT(AV$19)+Weather!$AE41, Weather!$L41
))))</f>
        <v>13.922000000000001</v>
      </c>
      <c r="AW16" s="101">
        <f ca="1">IF(INDIRECT(AW$19)&lt;90, Weather!$X41*INDIRECT(AW$19)+Weather!$Y41,
  IF(INDIRECT(AW$19)&lt;180,Weather!$Z41*INDIRECT(AW$19)+Weather!$AA41,
  IF(INDIRECT(AW$19)&lt;270,Weather!$AB41*INDIRECT(AW$19)+Weather!$AC41,
  IF(INDIRECT(AW$19)&lt;360, Weather!$AD41*INDIRECT(AW$19)+Weather!$AE41, Weather!$L41
))))</f>
        <v>13.922000000000001</v>
      </c>
      <c r="AX16" s="101">
        <f ca="1">IF(INDIRECT(AX$19)&lt;90, Weather!$X41*INDIRECT(AX$19)+Weather!$Y41,
  IF(INDIRECT(AX$19)&lt;180,Weather!$Z41*INDIRECT(AX$19)+Weather!$AA41,
  IF(INDIRECT(AX$19)&lt;270,Weather!$AB41*INDIRECT(AX$19)+Weather!$AC41,
  IF(INDIRECT(AX$19)&lt;360, Weather!$AD41*INDIRECT(AX$19)+Weather!$AE41, Weather!$L41
))))</f>
        <v>13.922000000000001</v>
      </c>
      <c r="AY16" s="101">
        <f ca="1">IF(INDIRECT(AY$19)&lt;90, Weather!$X41*INDIRECT(AY$19)+Weather!$Y41,
  IF(INDIRECT(AY$19)&lt;180,Weather!$Z41*INDIRECT(AY$19)+Weather!$AA41,
  IF(INDIRECT(AY$19)&lt;270,Weather!$AB41*INDIRECT(AY$19)+Weather!$AC41,
  IF(INDIRECT(AY$19)&lt;360, Weather!$AD41*INDIRECT(AY$19)+Weather!$AE41, Weather!$L41
))))</f>
        <v>13.922000000000001</v>
      </c>
      <c r="AZ16" s="101">
        <f ca="1">IF(INDIRECT(AZ$19)&lt;90, Weather!$X41*INDIRECT(AZ$19)+Weather!$Y41,
  IF(INDIRECT(AZ$19)&lt;180,Weather!$Z41*INDIRECT(AZ$19)+Weather!$AA41,
  IF(INDIRECT(AZ$19)&lt;270,Weather!$AB41*INDIRECT(AZ$19)+Weather!$AC41,
  IF(INDIRECT(AZ$19)&lt;360, Weather!$AD41*INDIRECT(AZ$19)+Weather!$AE41, Weather!$L41
))))</f>
        <v>13.922000000000001</v>
      </c>
      <c r="BA16" s="101">
        <f ca="1">IF(INDIRECT(BA$19)&lt;90, Weather!$X41*INDIRECT(BA$19)+Weather!$Y41,
  IF(INDIRECT(BA$19)&lt;180,Weather!$Z41*INDIRECT(BA$19)+Weather!$AA41,
  IF(INDIRECT(BA$19)&lt;270,Weather!$AB41*INDIRECT(BA$19)+Weather!$AC41,
  IF(INDIRECT(BA$19)&lt;360, Weather!$AD41*INDIRECT(BA$19)+Weather!$AE41, Weather!$L41
))))</f>
        <v>13.922000000000001</v>
      </c>
      <c r="BB16" s="101">
        <f ca="1">IF(INDIRECT(BB$19)&lt;90, Weather!$X41*INDIRECT(BB$19)+Weather!$Y41,
  IF(INDIRECT(BB$19)&lt;180,Weather!$Z41*INDIRECT(BB$19)+Weather!$AA41,
  IF(INDIRECT(BB$19)&lt;270,Weather!$AB41*INDIRECT(BB$19)+Weather!$AC41,
  IF(INDIRECT(BB$19)&lt;360, Weather!$AD41*INDIRECT(BB$19)+Weather!$AE41, Weather!$L41
))))</f>
        <v>13.922000000000001</v>
      </c>
      <c r="BC16" s="101">
        <f ca="1">IF(INDIRECT(BC$19)&lt;90, Weather!$X41*INDIRECT(BC$19)+Weather!$Y41,
  IF(INDIRECT(BC$19)&lt;180,Weather!$Z41*INDIRECT(BC$19)+Weather!$AA41,
  IF(INDIRECT(BC$19)&lt;270,Weather!$AB41*INDIRECT(BC$19)+Weather!$AC41,
  IF(INDIRECT(BC$19)&lt;360, Weather!$AD41*INDIRECT(BC$19)+Weather!$AE41, Weather!$L41
))))</f>
        <v>13.922000000000001</v>
      </c>
      <c r="BD16" s="101"/>
    </row>
    <row r="17" spans="1:56" x14ac:dyDescent="0.25">
      <c r="B17" s="160"/>
      <c r="D17" s="98"/>
      <c r="E17" s="115">
        <v>2</v>
      </c>
      <c r="F17" s="97"/>
      <c r="G17" s="97"/>
      <c r="H17" s="98">
        <f t="shared" si="17"/>
        <v>0</v>
      </c>
      <c r="I17" s="98">
        <f t="shared" si="18"/>
        <v>0</v>
      </c>
      <c r="J17" s="98">
        <f t="shared" ref="J17:J30" si="24">IF(F17&lt;&gt;0, H17 - I17,0)</f>
        <v>0</v>
      </c>
      <c r="K17" s="142">
        <f t="shared" si="19"/>
        <v>0</v>
      </c>
      <c r="L17" s="98">
        <f t="shared" si="20"/>
        <v>0</v>
      </c>
      <c r="M17" s="97"/>
      <c r="N17" s="98">
        <f t="shared" si="21"/>
        <v>1</v>
      </c>
      <c r="O17" s="31"/>
      <c r="P17" s="18" t="str">
        <f t="shared" si="22"/>
        <v>vertical</v>
      </c>
      <c r="Q17" s="142">
        <f t="shared" si="23"/>
        <v>0</v>
      </c>
      <c r="R17" s="98"/>
      <c r="S17" s="5" t="s">
        <v>194</v>
      </c>
      <c r="T17" s="147">
        <f>Weather!R42</f>
        <v>9.9762959999999978</v>
      </c>
      <c r="U17" s="148">
        <f t="shared" si="0"/>
        <v>0</v>
      </c>
      <c r="V17" s="148">
        <f t="shared" si="1"/>
        <v>0</v>
      </c>
      <c r="W17" s="148">
        <f t="shared" si="2"/>
        <v>0</v>
      </c>
      <c r="X17" s="148">
        <f t="shared" si="3"/>
        <v>0</v>
      </c>
      <c r="Y17" s="148">
        <f t="shared" si="4"/>
        <v>0</v>
      </c>
      <c r="Z17" s="148">
        <f t="shared" si="5"/>
        <v>0</v>
      </c>
      <c r="AA17" s="148">
        <f t="shared" si="6"/>
        <v>0</v>
      </c>
      <c r="AB17" s="148">
        <f t="shared" si="7"/>
        <v>0</v>
      </c>
      <c r="AC17" s="148">
        <f t="shared" si="8"/>
        <v>0</v>
      </c>
      <c r="AD17" s="148">
        <f t="shared" si="9"/>
        <v>0</v>
      </c>
      <c r="AE17" s="148">
        <f t="shared" si="10"/>
        <v>0</v>
      </c>
      <c r="AF17" s="148">
        <f t="shared" si="11"/>
        <v>0</v>
      </c>
      <c r="AG17" s="148">
        <f t="shared" si="12"/>
        <v>0</v>
      </c>
      <c r="AH17" s="148">
        <f t="shared" si="13"/>
        <v>0</v>
      </c>
      <c r="AI17" s="148">
        <f t="shared" si="14"/>
        <v>0</v>
      </c>
      <c r="AJ17" s="148">
        <f t="shared" si="15"/>
        <v>0</v>
      </c>
      <c r="AK17" s="148" t="e">
        <f t="shared" si="16"/>
        <v>#DIV/0!</v>
      </c>
      <c r="AL17" s="98"/>
      <c r="AM17" s="101"/>
      <c r="AN17" s="16" t="s">
        <v>194</v>
      </c>
      <c r="AO17" s="15">
        <f ca="1">IF(INDIRECT(AO$19)&lt;90, Weather!$X42*INDIRECT(AO$19)+Weather!$Y42,
  IF(INDIRECT(AO$19)&lt;180,Weather!$Z42*INDIRECT(AO$19)+Weather!$AA42,
  IF(INDIRECT(AO$19)&lt;270,Weather!$AB42*INDIRECT(AO$19)+Weather!$AC42,
  IF(INDIRECT(AO$19)&lt;360, Weather!$AD42*INDIRECT(AO$19)+Weather!$AE42, Weather!$L42
))))</f>
        <v>8.9149999999999991</v>
      </c>
      <c r="AP17" s="15">
        <f ca="1">IF(INDIRECT(AP$19)&lt;90, Weather!$X42*INDIRECT(AP$19)+Weather!$Y42,
  IF(INDIRECT(AP$19)&lt;180,Weather!$Z42*INDIRECT(AP$19)+Weather!$AA42,
  IF(INDIRECT(AP$19)&lt;270,Weather!$AB42*INDIRECT(AP$19)+Weather!$AC42,
  IF(INDIRECT(AP$19)&lt;360, Weather!$AD42*INDIRECT(AP$19)+Weather!$AE42, Weather!$L42
))))</f>
        <v>8.9149999999999991</v>
      </c>
      <c r="AQ17" s="15">
        <f ca="1">IF(INDIRECT(AQ$19)&lt;90, Weather!$X42*INDIRECT(AQ$19)+Weather!$Y42,
  IF(INDIRECT(AQ$19)&lt;180,Weather!$Z42*INDIRECT(AQ$19)+Weather!$AA42,
  IF(INDIRECT(AQ$19)&lt;270,Weather!$AB42*INDIRECT(AQ$19)+Weather!$AC42,
  IF(INDIRECT(AQ$19)&lt;360, Weather!$AD42*INDIRECT(AQ$19)+Weather!$AE42, Weather!$L42
))))</f>
        <v>8.9149999999999991</v>
      </c>
      <c r="AR17" s="15">
        <f ca="1">IF(INDIRECT(AR$19)&lt;90, Weather!$X42*INDIRECT(AR$19)+Weather!$Y42,
  IF(INDIRECT(AR$19)&lt;180,Weather!$Z42*INDIRECT(AR$19)+Weather!$AA42,
  IF(INDIRECT(AR$19)&lt;270,Weather!$AB42*INDIRECT(AR$19)+Weather!$AC42,
  IF(INDIRECT(AR$19)&lt;360, Weather!$AD42*INDIRECT(AR$19)+Weather!$AE42, Weather!$L42
))))</f>
        <v>8.9149999999999991</v>
      </c>
      <c r="AS17" s="15">
        <f ca="1">IF(INDIRECT(AS$19)&lt;90, Weather!$X42*INDIRECT(AS$19)+Weather!$Y42,
  IF(INDIRECT(AS$19)&lt;180,Weather!$Z42*INDIRECT(AS$19)+Weather!$AA42,
  IF(INDIRECT(AS$19)&lt;270,Weather!$AB42*INDIRECT(AS$19)+Weather!$AC42,
  IF(INDIRECT(AS$19)&lt;360, Weather!$AD42*INDIRECT(AS$19)+Weather!$AE42, Weather!$L42
))))</f>
        <v>8.9149999999999991</v>
      </c>
      <c r="AT17" s="15">
        <f ca="1">IF(INDIRECT(AT$19)&lt;90, Weather!$X42*INDIRECT(AT$19)+Weather!$Y42,
  IF(INDIRECT(AT$19)&lt;180,Weather!$Z42*INDIRECT(AT$19)+Weather!$AA42,
  IF(INDIRECT(AT$19)&lt;270,Weather!$AB42*INDIRECT(AT$19)+Weather!$AC42,
  IF(INDIRECT(AT$19)&lt;360, Weather!$AD42*INDIRECT(AT$19)+Weather!$AE42, Weather!$L42
))))</f>
        <v>8.9149999999999991</v>
      </c>
      <c r="AU17" s="15">
        <f ca="1">IF(INDIRECT(AU$19)&lt;90, Weather!$X42*INDIRECT(AU$19)+Weather!$Y42,
  IF(INDIRECT(AU$19)&lt;180,Weather!$Z42*INDIRECT(AU$19)+Weather!$AA42,
  IF(INDIRECT(AU$19)&lt;270,Weather!$AB42*INDIRECT(AU$19)+Weather!$AC42,
  IF(INDIRECT(AU$19)&lt;360, Weather!$AD42*INDIRECT(AU$19)+Weather!$AE42, Weather!$L42
))))</f>
        <v>8.9149999999999991</v>
      </c>
      <c r="AV17" s="15">
        <f ca="1">IF(INDIRECT(AV$19)&lt;90, Weather!$X42*INDIRECT(AV$19)+Weather!$Y42,
  IF(INDIRECT(AV$19)&lt;180,Weather!$Z42*INDIRECT(AV$19)+Weather!$AA42,
  IF(INDIRECT(AV$19)&lt;270,Weather!$AB42*INDIRECT(AV$19)+Weather!$AC42,
  IF(INDIRECT(AV$19)&lt;360, Weather!$AD42*INDIRECT(AV$19)+Weather!$AE42, Weather!$L42
))))</f>
        <v>8.9149999999999991</v>
      </c>
      <c r="AW17" s="15">
        <f ca="1">IF(INDIRECT(AW$19)&lt;90, Weather!$X42*INDIRECT(AW$19)+Weather!$Y42,
  IF(INDIRECT(AW$19)&lt;180,Weather!$Z42*INDIRECT(AW$19)+Weather!$AA42,
  IF(INDIRECT(AW$19)&lt;270,Weather!$AB42*INDIRECT(AW$19)+Weather!$AC42,
  IF(INDIRECT(AW$19)&lt;360, Weather!$AD42*INDIRECT(AW$19)+Weather!$AE42, Weather!$L42
))))</f>
        <v>8.9149999999999991</v>
      </c>
      <c r="AX17" s="15">
        <f ca="1">IF(INDIRECT(AX$19)&lt;90, Weather!$X42*INDIRECT(AX$19)+Weather!$Y42,
  IF(INDIRECT(AX$19)&lt;180,Weather!$Z42*INDIRECT(AX$19)+Weather!$AA42,
  IF(INDIRECT(AX$19)&lt;270,Weather!$AB42*INDIRECT(AX$19)+Weather!$AC42,
  IF(INDIRECT(AX$19)&lt;360, Weather!$AD42*INDIRECT(AX$19)+Weather!$AE42, Weather!$L42
))))</f>
        <v>8.9149999999999991</v>
      </c>
      <c r="AY17" s="15">
        <f ca="1">IF(INDIRECT(AY$19)&lt;90, Weather!$X42*INDIRECT(AY$19)+Weather!$Y42,
  IF(INDIRECT(AY$19)&lt;180,Weather!$Z42*INDIRECT(AY$19)+Weather!$AA42,
  IF(INDIRECT(AY$19)&lt;270,Weather!$AB42*INDIRECT(AY$19)+Weather!$AC42,
  IF(INDIRECT(AY$19)&lt;360, Weather!$AD42*INDIRECT(AY$19)+Weather!$AE42, Weather!$L42
))))</f>
        <v>8.9149999999999991</v>
      </c>
      <c r="AZ17" s="15">
        <f ca="1">IF(INDIRECT(AZ$19)&lt;90, Weather!$X42*INDIRECT(AZ$19)+Weather!$Y42,
  IF(INDIRECT(AZ$19)&lt;180,Weather!$Z42*INDIRECT(AZ$19)+Weather!$AA42,
  IF(INDIRECT(AZ$19)&lt;270,Weather!$AB42*INDIRECT(AZ$19)+Weather!$AC42,
  IF(INDIRECT(AZ$19)&lt;360, Weather!$AD42*INDIRECT(AZ$19)+Weather!$AE42, Weather!$L42
))))</f>
        <v>8.9149999999999991</v>
      </c>
      <c r="BA17" s="15">
        <f ca="1">IF(INDIRECT(BA$19)&lt;90, Weather!$X42*INDIRECT(BA$19)+Weather!$Y42,
  IF(INDIRECT(BA$19)&lt;180,Weather!$Z42*INDIRECT(BA$19)+Weather!$AA42,
  IF(INDIRECT(BA$19)&lt;270,Weather!$AB42*INDIRECT(BA$19)+Weather!$AC42,
  IF(INDIRECT(BA$19)&lt;360, Weather!$AD42*INDIRECT(BA$19)+Weather!$AE42, Weather!$L42
))))</f>
        <v>8.9149999999999991</v>
      </c>
      <c r="BB17" s="15">
        <f ca="1">IF(INDIRECT(BB$19)&lt;90, Weather!$X42*INDIRECT(BB$19)+Weather!$Y42,
  IF(INDIRECT(BB$19)&lt;180,Weather!$Z42*INDIRECT(BB$19)+Weather!$AA42,
  IF(INDIRECT(BB$19)&lt;270,Weather!$AB42*INDIRECT(BB$19)+Weather!$AC42,
  IF(INDIRECT(BB$19)&lt;360, Weather!$AD42*INDIRECT(BB$19)+Weather!$AE42, Weather!$L42
))))</f>
        <v>8.9149999999999991</v>
      </c>
      <c r="BC17" s="15">
        <f ca="1">IF(INDIRECT(BC$19)&lt;90, Weather!$X42*INDIRECT(BC$19)+Weather!$Y42,
  IF(INDIRECT(BC$19)&lt;180,Weather!$Z42*INDIRECT(BC$19)+Weather!$AA42,
  IF(INDIRECT(BC$19)&lt;270,Weather!$AB42*INDIRECT(BC$19)+Weather!$AC42,
  IF(INDIRECT(BC$19)&lt;360, Weather!$AD42*INDIRECT(BC$19)+Weather!$AE42, Weather!$L42
))))</f>
        <v>8.9149999999999991</v>
      </c>
      <c r="BD17" s="101"/>
    </row>
    <row r="18" spans="1:56" x14ac:dyDescent="0.25">
      <c r="B18" s="160"/>
      <c r="D18" s="98"/>
      <c r="E18" s="115">
        <v>3</v>
      </c>
      <c r="F18" s="97"/>
      <c r="G18" s="97"/>
      <c r="H18" s="98">
        <f t="shared" si="17"/>
        <v>0</v>
      </c>
      <c r="I18" s="98">
        <f t="shared" si="18"/>
        <v>0</v>
      </c>
      <c r="J18" s="98">
        <f t="shared" si="24"/>
        <v>0</v>
      </c>
      <c r="K18" s="142">
        <f t="shared" si="19"/>
        <v>0</v>
      </c>
      <c r="L18" s="98">
        <f t="shared" si="20"/>
        <v>0</v>
      </c>
      <c r="M18" s="97"/>
      <c r="N18" s="98">
        <f t="shared" si="21"/>
        <v>1</v>
      </c>
      <c r="O18" s="31"/>
      <c r="P18" s="18" t="str">
        <f t="shared" si="22"/>
        <v>vertical</v>
      </c>
      <c r="Q18" s="142">
        <f t="shared" si="23"/>
        <v>0</v>
      </c>
      <c r="R18" s="98"/>
      <c r="S18" s="8" t="s">
        <v>3254</v>
      </c>
      <c r="T18" s="149"/>
      <c r="U18" s="149">
        <f t="shared" ref="U18:AI18" si="25">SUM(U6:U17)</f>
        <v>0</v>
      </c>
      <c r="V18" s="149">
        <f t="shared" si="25"/>
        <v>0</v>
      </c>
      <c r="W18" s="149">
        <f t="shared" si="25"/>
        <v>0</v>
      </c>
      <c r="X18" s="149">
        <f t="shared" si="25"/>
        <v>0</v>
      </c>
      <c r="Y18" s="149">
        <f t="shared" si="25"/>
        <v>0</v>
      </c>
      <c r="Z18" s="149">
        <f t="shared" si="25"/>
        <v>0</v>
      </c>
      <c r="AA18" s="149">
        <f t="shared" si="25"/>
        <v>0</v>
      </c>
      <c r="AB18" s="149">
        <f t="shared" si="25"/>
        <v>0</v>
      </c>
      <c r="AC18" s="149">
        <f t="shared" si="25"/>
        <v>0</v>
      </c>
      <c r="AD18" s="149">
        <f t="shared" si="25"/>
        <v>0</v>
      </c>
      <c r="AE18" s="149">
        <f t="shared" si="25"/>
        <v>0</v>
      </c>
      <c r="AF18" s="149">
        <f t="shared" si="25"/>
        <v>0</v>
      </c>
      <c r="AG18" s="149">
        <f t="shared" si="25"/>
        <v>0</v>
      </c>
      <c r="AH18" s="149">
        <f t="shared" si="25"/>
        <v>0</v>
      </c>
      <c r="AI18" s="149">
        <f t="shared" si="25"/>
        <v>0</v>
      </c>
      <c r="AJ18" s="149">
        <f t="shared" si="15"/>
        <v>0</v>
      </c>
      <c r="AK18" s="149" t="e">
        <f>AJ18/i.tfa</f>
        <v>#DIV/0!</v>
      </c>
      <c r="AL18" s="98"/>
      <c r="AM18" s="101"/>
      <c r="AN18" s="101"/>
      <c r="AO18" s="101"/>
      <c r="AP18" s="101"/>
      <c r="AQ18" s="101"/>
      <c r="AR18" s="101"/>
      <c r="AS18" s="101"/>
      <c r="AT18" s="101"/>
      <c r="AU18" s="101"/>
      <c r="AV18" s="101"/>
      <c r="AW18" s="101"/>
      <c r="AX18" s="101"/>
      <c r="AY18" s="101"/>
      <c r="AZ18" s="101"/>
      <c r="BA18" s="101"/>
      <c r="BB18" s="101"/>
      <c r="BC18" s="101"/>
      <c r="BD18" s="101"/>
    </row>
    <row r="19" spans="1:56" x14ac:dyDescent="0.25">
      <c r="B19" s="160"/>
      <c r="D19" s="98"/>
      <c r="E19" s="115">
        <v>4</v>
      </c>
      <c r="F19" s="97"/>
      <c r="G19" s="97"/>
      <c r="H19" s="98">
        <f t="shared" si="17"/>
        <v>0</v>
      </c>
      <c r="I19" s="98">
        <f t="shared" si="18"/>
        <v>0</v>
      </c>
      <c r="J19" s="98">
        <f t="shared" si="24"/>
        <v>0</v>
      </c>
      <c r="K19" s="142">
        <f t="shared" si="19"/>
        <v>0</v>
      </c>
      <c r="L19" s="98">
        <f t="shared" si="20"/>
        <v>0</v>
      </c>
      <c r="M19" s="97"/>
      <c r="N19" s="98">
        <f t="shared" si="21"/>
        <v>1</v>
      </c>
      <c r="O19" s="31"/>
      <c r="P19" s="18" t="str">
        <f t="shared" si="22"/>
        <v>vertical</v>
      </c>
      <c r="Q19" s="142">
        <f t="shared" si="23"/>
        <v>0</v>
      </c>
      <c r="R19" s="98"/>
      <c r="S19" s="98"/>
      <c r="T19" s="98"/>
      <c r="U19" s="98"/>
      <c r="V19" s="98"/>
      <c r="W19" s="98"/>
      <c r="X19" s="98"/>
      <c r="Y19" s="98"/>
      <c r="Z19" s="98"/>
      <c r="AA19" s="98"/>
      <c r="AB19" s="98"/>
      <c r="AC19" s="98"/>
      <c r="AD19" s="98"/>
      <c r="AE19" s="98"/>
      <c r="AF19" s="98"/>
      <c r="AG19" s="98"/>
      <c r="AH19" s="98"/>
      <c r="AI19" s="98"/>
      <c r="AJ19" s="98"/>
      <c r="AK19" s="98"/>
      <c r="AL19" s="98"/>
      <c r="AM19" s="101"/>
      <c r="AN19" s="101" t="s">
        <v>3323</v>
      </c>
      <c r="AO19" s="101" t="str">
        <f t="shared" ref="AO19:BC19" si="26">ADDRESS(15 + AO5, COLUMN($O$16))</f>
        <v>$O$16</v>
      </c>
      <c r="AP19" s="101" t="str">
        <f t="shared" si="26"/>
        <v>$O$17</v>
      </c>
      <c r="AQ19" s="101" t="str">
        <f t="shared" si="26"/>
        <v>$O$18</v>
      </c>
      <c r="AR19" s="101" t="str">
        <f t="shared" si="26"/>
        <v>$O$19</v>
      </c>
      <c r="AS19" s="101" t="str">
        <f t="shared" si="26"/>
        <v>$O$20</v>
      </c>
      <c r="AT19" s="101" t="str">
        <f t="shared" si="26"/>
        <v>$O$21</v>
      </c>
      <c r="AU19" s="101" t="str">
        <f t="shared" si="26"/>
        <v>$O$22</v>
      </c>
      <c r="AV19" s="101" t="str">
        <f t="shared" si="26"/>
        <v>$O$23</v>
      </c>
      <c r="AW19" s="101" t="str">
        <f t="shared" si="26"/>
        <v>$O$24</v>
      </c>
      <c r="AX19" s="101" t="str">
        <f t="shared" si="26"/>
        <v>$O$25</v>
      </c>
      <c r="AY19" s="101" t="str">
        <f t="shared" si="26"/>
        <v>$O$26</v>
      </c>
      <c r="AZ19" s="101" t="str">
        <f t="shared" si="26"/>
        <v>$O$27</v>
      </c>
      <c r="BA19" s="101" t="str">
        <f t="shared" si="26"/>
        <v>$O$28</v>
      </c>
      <c r="BB19" s="101" t="str">
        <f t="shared" si="26"/>
        <v>$O$29</v>
      </c>
      <c r="BC19" s="101" t="str">
        <f t="shared" si="26"/>
        <v>$O$30</v>
      </c>
      <c r="BD19" s="101"/>
    </row>
    <row r="20" spans="1:56" x14ac:dyDescent="0.25">
      <c r="B20" s="160"/>
      <c r="D20" s="98"/>
      <c r="E20" s="115">
        <v>5</v>
      </c>
      <c r="F20" s="97"/>
      <c r="G20" s="97"/>
      <c r="H20" s="98">
        <f t="shared" si="17"/>
        <v>0</v>
      </c>
      <c r="I20" s="98">
        <f t="shared" si="18"/>
        <v>0</v>
      </c>
      <c r="J20" s="98">
        <f t="shared" si="24"/>
        <v>0</v>
      </c>
      <c r="K20" s="142">
        <f t="shared" si="19"/>
        <v>0</v>
      </c>
      <c r="L20" s="98">
        <f t="shared" si="20"/>
        <v>0</v>
      </c>
      <c r="M20" s="97"/>
      <c r="N20" s="98">
        <f t="shared" si="21"/>
        <v>1</v>
      </c>
      <c r="O20" s="31"/>
      <c r="P20" s="18" t="str">
        <f t="shared" si="22"/>
        <v>vertical</v>
      </c>
      <c r="Q20" s="142">
        <f t="shared" si="23"/>
        <v>0</v>
      </c>
      <c r="R20" s="98"/>
      <c r="S20" s="162" t="s">
        <v>3324</v>
      </c>
      <c r="T20" s="163"/>
      <c r="U20" s="163"/>
      <c r="V20" s="163"/>
      <c r="W20" s="163"/>
      <c r="X20" s="163"/>
      <c r="Y20" s="163"/>
      <c r="Z20" s="163"/>
      <c r="AA20" s="163"/>
      <c r="AB20" s="163"/>
      <c r="AC20" s="163"/>
      <c r="AD20" s="163"/>
      <c r="AE20" s="163"/>
      <c r="AF20" s="163"/>
      <c r="AG20" s="163"/>
      <c r="AH20" s="163"/>
      <c r="AI20" s="163"/>
      <c r="AJ20" s="163"/>
      <c r="AK20" s="163"/>
      <c r="AL20" s="98"/>
      <c r="AM20" s="101"/>
      <c r="AN20" s="101"/>
      <c r="AO20" s="101"/>
      <c r="AP20" s="101"/>
      <c r="AQ20" s="101"/>
      <c r="AR20" s="101"/>
      <c r="AS20" s="101"/>
      <c r="AT20" s="101"/>
      <c r="AU20" s="101"/>
      <c r="AV20" s="101"/>
      <c r="AW20" s="101"/>
      <c r="AX20" s="101"/>
      <c r="AY20" s="101"/>
      <c r="AZ20" s="101"/>
      <c r="BA20" s="101"/>
      <c r="BB20" s="101"/>
      <c r="BC20" s="101"/>
      <c r="BD20" s="101"/>
    </row>
    <row r="21" spans="1:56" x14ac:dyDescent="0.25">
      <c r="B21" s="160"/>
      <c r="D21" s="98"/>
      <c r="E21" s="115">
        <v>6</v>
      </c>
      <c r="F21" s="97"/>
      <c r="G21" s="97"/>
      <c r="H21" s="98">
        <f t="shared" si="17"/>
        <v>0</v>
      </c>
      <c r="I21" s="98">
        <f t="shared" si="18"/>
        <v>0</v>
      </c>
      <c r="J21" s="98">
        <f t="shared" si="24"/>
        <v>0</v>
      </c>
      <c r="K21" s="142">
        <f t="shared" si="19"/>
        <v>0</v>
      </c>
      <c r="L21" s="98">
        <f t="shared" si="20"/>
        <v>0</v>
      </c>
      <c r="M21" s="97"/>
      <c r="N21" s="98">
        <f t="shared" si="21"/>
        <v>1</v>
      </c>
      <c r="O21" s="31"/>
      <c r="P21" s="18" t="str">
        <f t="shared" si="22"/>
        <v>vertical</v>
      </c>
      <c r="Q21" s="142">
        <f t="shared" si="23"/>
        <v>0</v>
      </c>
      <c r="R21" s="98"/>
      <c r="S21" s="98" t="s">
        <v>162</v>
      </c>
      <c r="T21" s="98"/>
      <c r="U21" s="98" t="s">
        <v>3243</v>
      </c>
      <c r="V21" s="98" t="s">
        <v>3243</v>
      </c>
      <c r="W21" s="98" t="s">
        <v>3243</v>
      </c>
      <c r="X21" s="98" t="s">
        <v>3243</v>
      </c>
      <c r="Y21" s="98" t="s">
        <v>3243</v>
      </c>
      <c r="Z21" s="98" t="s">
        <v>3243</v>
      </c>
      <c r="AA21" s="98" t="s">
        <v>3243</v>
      </c>
      <c r="AB21" s="98" t="s">
        <v>3243</v>
      </c>
      <c r="AC21" s="98" t="s">
        <v>3243</v>
      </c>
      <c r="AD21" s="98" t="s">
        <v>3243</v>
      </c>
      <c r="AE21" s="98" t="s">
        <v>3243</v>
      </c>
      <c r="AF21" s="98" t="s">
        <v>3243</v>
      </c>
      <c r="AG21" s="98" t="s">
        <v>3243</v>
      </c>
      <c r="AH21" s="98" t="s">
        <v>3243</v>
      </c>
      <c r="AI21" s="98" t="s">
        <v>3243</v>
      </c>
      <c r="AJ21" s="98" t="s">
        <v>3243</v>
      </c>
      <c r="AK21" s="98" t="s">
        <v>3287</v>
      </c>
      <c r="AL21" s="98"/>
      <c r="AM21" s="101"/>
      <c r="AN21" s="101"/>
      <c r="AO21" s="101"/>
      <c r="AP21" s="101"/>
      <c r="AQ21" s="101"/>
      <c r="AR21" s="101"/>
      <c r="AS21" s="101"/>
      <c r="AT21" s="101"/>
      <c r="AU21" s="101"/>
      <c r="AV21" s="101"/>
      <c r="AW21" s="101"/>
      <c r="AX21" s="101"/>
      <c r="AY21" s="101"/>
      <c r="AZ21" s="101"/>
      <c r="BA21" s="101"/>
      <c r="BB21" s="101"/>
      <c r="BC21" s="101"/>
      <c r="BD21" s="101"/>
    </row>
    <row r="22" spans="1:56" x14ac:dyDescent="0.25">
      <c r="B22" s="160"/>
      <c r="D22" s="98"/>
      <c r="E22" s="115">
        <v>7</v>
      </c>
      <c r="F22" s="97"/>
      <c r="G22" s="97"/>
      <c r="H22" s="98">
        <f t="shared" si="17"/>
        <v>0</v>
      </c>
      <c r="I22" s="98">
        <f t="shared" si="18"/>
        <v>0</v>
      </c>
      <c r="J22" s="98">
        <f t="shared" si="24"/>
        <v>0</v>
      </c>
      <c r="K22" s="142">
        <f t="shared" si="19"/>
        <v>0</v>
      </c>
      <c r="L22" s="98">
        <f t="shared" si="20"/>
        <v>0</v>
      </c>
      <c r="M22" s="97"/>
      <c r="N22" s="98">
        <f t="shared" si="21"/>
        <v>1</v>
      </c>
      <c r="O22" s="31"/>
      <c r="P22" s="18" t="str">
        <f t="shared" si="22"/>
        <v>vertical</v>
      </c>
      <c r="Q22" s="142">
        <f t="shared" si="23"/>
        <v>0</v>
      </c>
      <c r="R22" s="98"/>
      <c r="S22" s="116" t="s">
        <v>172</v>
      </c>
      <c r="T22" s="116"/>
      <c r="U22" s="116"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6" t="s">
        <v>3254</v>
      </c>
      <c r="AK22" s="116" t="s">
        <v>3255</v>
      </c>
      <c r="AL22" s="98"/>
      <c r="AM22" s="101"/>
      <c r="AN22" s="101"/>
      <c r="AO22" s="101"/>
      <c r="AP22" s="101"/>
      <c r="AQ22" s="101"/>
      <c r="AR22" s="101"/>
      <c r="AS22" s="101"/>
      <c r="AT22" s="101"/>
      <c r="AU22" s="101"/>
      <c r="AV22" s="101"/>
      <c r="AW22" s="101"/>
      <c r="AX22" s="101"/>
      <c r="AY22" s="101"/>
      <c r="AZ22" s="101"/>
      <c r="BA22" s="101"/>
      <c r="BB22" s="101"/>
      <c r="BC22" s="101"/>
      <c r="BD22" s="101"/>
    </row>
    <row r="23" spans="1:56" x14ac:dyDescent="0.25">
      <c r="B23" s="160"/>
      <c r="D23" s="98"/>
      <c r="E23" s="115">
        <v>8</v>
      </c>
      <c r="F23" s="97"/>
      <c r="G23" s="97"/>
      <c r="H23" s="98">
        <f t="shared" si="17"/>
        <v>0</v>
      </c>
      <c r="I23" s="98">
        <f t="shared" si="18"/>
        <v>0</v>
      </c>
      <c r="J23" s="98">
        <f t="shared" si="24"/>
        <v>0</v>
      </c>
      <c r="K23" s="142">
        <f t="shared" si="19"/>
        <v>0</v>
      </c>
      <c r="L23" s="98">
        <f t="shared" si="20"/>
        <v>0</v>
      </c>
      <c r="M23" s="97"/>
      <c r="N23" s="98">
        <f t="shared" si="21"/>
        <v>1</v>
      </c>
      <c r="O23" s="31"/>
      <c r="P23" s="18" t="str">
        <f t="shared" si="22"/>
        <v>vertical</v>
      </c>
      <c r="Q23" s="142">
        <f t="shared" si="23"/>
        <v>0</v>
      </c>
      <c r="R23" s="98"/>
      <c r="S23" s="4" t="s">
        <v>183</v>
      </c>
      <c r="T23" s="4"/>
      <c r="U23" s="142">
        <f t="shared" ref="U23:U34" ca="1" si="27">i.window_radiation_factor*$I$16*i.window_gvalue*i.window_maintenance_factor*AO6*$N$16</f>
        <v>0</v>
      </c>
      <c r="V23" s="142">
        <f t="shared" ref="V23:V34" ca="1" si="28">i.window_radiation_factor*$I$17*i.window_gvalue*i.window_maintenance_factor*AP6*$N$17</f>
        <v>0</v>
      </c>
      <c r="W23" s="142">
        <f t="shared" ref="W23:W34" ca="1" si="29">i.window_radiation_factor*$I$18*i.window_gvalue*i.window_maintenance_factor*AQ6*$N$18</f>
        <v>0</v>
      </c>
      <c r="X23" s="142">
        <f t="shared" ref="X23:X34" ca="1" si="30">i.window_radiation_factor*$I$19*i.window_gvalue*i.window_maintenance_factor*AR6*$N$19</f>
        <v>0</v>
      </c>
      <c r="Y23" s="142">
        <f t="shared" ref="Y23:Y34" ca="1" si="31">i.window_radiation_factor*$I$20*i.window_gvalue*i.window_maintenance_factor*AS6*$N$20</f>
        <v>0</v>
      </c>
      <c r="Z23" s="142">
        <f t="shared" ref="Z23:Z34" ca="1" si="32">i.window_radiation_factor*$I$21*i.window_gvalue*i.window_maintenance_factor*AT6*$N$21</f>
        <v>0</v>
      </c>
      <c r="AA23" s="142">
        <f t="shared" ref="AA23:AA34" ca="1" si="33">i.window_radiation_factor*$I$22*i.window_gvalue*i.window_maintenance_factor*AU6*$N$22</f>
        <v>0</v>
      </c>
      <c r="AB23" s="142">
        <f t="shared" ref="AB23:AB34" ca="1" si="34">i.window_radiation_factor*$I$23*i.window_gvalue*i.window_maintenance_factor*AV6*$N$23</f>
        <v>0</v>
      </c>
      <c r="AC23" s="142">
        <f t="shared" ref="AC23:AC34" ca="1" si="35">i.window_radiation_factor*$I$24*i.window_gvalue*i.window_maintenance_factor*AW6*$N$24</f>
        <v>0</v>
      </c>
      <c r="AD23" s="142">
        <f t="shared" ref="AD23:AD34" ca="1" si="36">i.window_radiation_factor*$I$25*i.window_gvalue*i.window_maintenance_factor*AX6*$N$25</f>
        <v>0</v>
      </c>
      <c r="AE23" s="142">
        <f t="shared" ref="AE23:AE34" ca="1" si="37">i.window_radiation_factor*$I$26*i.window_gvalue*i.window_maintenance_factor*AY6*$N$26</f>
        <v>0</v>
      </c>
      <c r="AF23" s="142">
        <f t="shared" ref="AF23:AF34" ca="1" si="38">i.window_radiation_factor*$I$27*i.window_gvalue*i.window_maintenance_factor*AZ6*$N$27</f>
        <v>0</v>
      </c>
      <c r="AG23" s="142">
        <f t="shared" ref="AG23:AG34" ca="1" si="39">i.window_radiation_factor*$I$28*i.window_gvalue*i.window_maintenance_factor*BA6*$N$28</f>
        <v>0</v>
      </c>
      <c r="AH23" s="142">
        <f t="shared" ref="AH23:AH34" ca="1" si="40">i.window_radiation_factor*$I$29*i.window_gvalue*i.window_maintenance_factor*BB6*$N$29</f>
        <v>0</v>
      </c>
      <c r="AI23" s="142">
        <f t="shared" ref="AI23:AI34" ca="1" si="41">i.window_radiation_factor*$I$30*i.window_gvalue*i.window_maintenance_factor*BC6*$N$30</f>
        <v>0</v>
      </c>
      <c r="AJ23" s="142">
        <f t="shared" ref="AJ23:AJ34" ca="1" si="42">SUM(U23:AI23)</f>
        <v>0</v>
      </c>
      <c r="AK23" s="142" t="e">
        <f t="shared" ref="AK23:AK35" ca="1" si="43">AJ23/i.tfa</f>
        <v>#DIV/0!</v>
      </c>
      <c r="AL23" s="98"/>
      <c r="AM23" s="101"/>
      <c r="AN23" s="101"/>
      <c r="AO23" s="101"/>
      <c r="AP23" s="101"/>
      <c r="AQ23" s="101"/>
      <c r="AR23" s="101"/>
      <c r="AS23" s="101"/>
      <c r="AT23" s="101"/>
      <c r="AU23" s="101"/>
      <c r="AV23" s="101"/>
      <c r="AW23" s="101"/>
      <c r="AX23" s="101"/>
      <c r="AY23" s="101"/>
      <c r="AZ23" s="101"/>
      <c r="BA23" s="101"/>
      <c r="BB23" s="101"/>
      <c r="BC23" s="101"/>
      <c r="BD23" s="101"/>
    </row>
    <row r="24" spans="1:56" x14ac:dyDescent="0.25">
      <c r="B24" s="160"/>
      <c r="D24" s="98"/>
      <c r="E24" s="115">
        <v>9</v>
      </c>
      <c r="F24" s="97"/>
      <c r="G24" s="97"/>
      <c r="H24" s="98">
        <f t="shared" si="17"/>
        <v>0</v>
      </c>
      <c r="I24" s="98">
        <f t="shared" si="18"/>
        <v>0</v>
      </c>
      <c r="J24" s="98">
        <f t="shared" si="24"/>
        <v>0</v>
      </c>
      <c r="K24" s="142">
        <f t="shared" si="19"/>
        <v>0</v>
      </c>
      <c r="L24" s="98">
        <f t="shared" si="20"/>
        <v>0</v>
      </c>
      <c r="M24" s="97"/>
      <c r="N24" s="98">
        <f t="shared" si="21"/>
        <v>1</v>
      </c>
      <c r="O24" s="31"/>
      <c r="P24" s="18" t="str">
        <f t="shared" si="22"/>
        <v>vertical</v>
      </c>
      <c r="Q24" s="142">
        <f t="shared" si="23"/>
        <v>0</v>
      </c>
      <c r="R24" s="98"/>
      <c r="S24" s="4" t="s">
        <v>184</v>
      </c>
      <c r="T24" s="4"/>
      <c r="U24" s="142">
        <f t="shared" ca="1" si="27"/>
        <v>0</v>
      </c>
      <c r="V24" s="142">
        <f t="shared" ca="1" si="28"/>
        <v>0</v>
      </c>
      <c r="W24" s="142">
        <f t="shared" ca="1" si="29"/>
        <v>0</v>
      </c>
      <c r="X24" s="142">
        <f t="shared" ca="1" si="30"/>
        <v>0</v>
      </c>
      <c r="Y24" s="142">
        <f t="shared" ca="1" si="31"/>
        <v>0</v>
      </c>
      <c r="Z24" s="142">
        <f t="shared" ca="1" si="32"/>
        <v>0</v>
      </c>
      <c r="AA24" s="142">
        <f t="shared" ca="1" si="33"/>
        <v>0</v>
      </c>
      <c r="AB24" s="142">
        <f t="shared" ca="1" si="34"/>
        <v>0</v>
      </c>
      <c r="AC24" s="142">
        <f t="shared" ca="1" si="35"/>
        <v>0</v>
      </c>
      <c r="AD24" s="142">
        <f t="shared" ca="1" si="36"/>
        <v>0</v>
      </c>
      <c r="AE24" s="142">
        <f t="shared" ca="1" si="37"/>
        <v>0</v>
      </c>
      <c r="AF24" s="142">
        <f t="shared" ca="1" si="38"/>
        <v>0</v>
      </c>
      <c r="AG24" s="142">
        <f t="shared" ca="1" si="39"/>
        <v>0</v>
      </c>
      <c r="AH24" s="142">
        <f t="shared" ca="1" si="40"/>
        <v>0</v>
      </c>
      <c r="AI24" s="142">
        <f t="shared" ca="1" si="41"/>
        <v>0</v>
      </c>
      <c r="AJ24" s="142">
        <f t="shared" ca="1" si="42"/>
        <v>0</v>
      </c>
      <c r="AK24" s="142" t="e">
        <f t="shared" ca="1" si="43"/>
        <v>#DIV/0!</v>
      </c>
      <c r="AL24" s="98"/>
      <c r="AM24" s="101"/>
      <c r="AN24" s="101"/>
      <c r="AO24" s="101"/>
      <c r="AP24" s="101"/>
      <c r="AQ24" s="101"/>
      <c r="AR24" s="101"/>
      <c r="AS24" s="101"/>
      <c r="AT24" s="101"/>
      <c r="AU24" s="101"/>
      <c r="AV24" s="101"/>
      <c r="AW24" s="101"/>
      <c r="AX24" s="101"/>
      <c r="AY24" s="101"/>
      <c r="AZ24" s="101"/>
      <c r="BA24" s="101"/>
      <c r="BB24" s="101"/>
      <c r="BC24" s="101"/>
      <c r="BD24" s="101"/>
    </row>
    <row r="25" spans="1:56" x14ac:dyDescent="0.25">
      <c r="B25" s="160"/>
      <c r="D25" s="98"/>
      <c r="E25" s="115">
        <v>10</v>
      </c>
      <c r="F25" s="97"/>
      <c r="G25" s="97"/>
      <c r="H25" s="98">
        <f t="shared" si="17"/>
        <v>0</v>
      </c>
      <c r="I25" s="98">
        <f t="shared" si="18"/>
        <v>0</v>
      </c>
      <c r="J25" s="98">
        <f t="shared" si="24"/>
        <v>0</v>
      </c>
      <c r="K25" s="142">
        <f t="shared" si="19"/>
        <v>0</v>
      </c>
      <c r="L25" s="98">
        <f t="shared" si="20"/>
        <v>0</v>
      </c>
      <c r="M25" s="97"/>
      <c r="N25" s="98">
        <f t="shared" si="21"/>
        <v>1</v>
      </c>
      <c r="O25" s="31"/>
      <c r="P25" s="18" t="str">
        <f t="shared" si="22"/>
        <v>vertical</v>
      </c>
      <c r="Q25" s="142">
        <f t="shared" si="23"/>
        <v>0</v>
      </c>
      <c r="R25" s="98"/>
      <c r="S25" s="4" t="s">
        <v>185</v>
      </c>
      <c r="T25" s="4"/>
      <c r="U25" s="142">
        <f t="shared" ca="1" si="27"/>
        <v>0</v>
      </c>
      <c r="V25" s="142">
        <f t="shared" ca="1" si="28"/>
        <v>0</v>
      </c>
      <c r="W25" s="142">
        <f t="shared" ca="1" si="29"/>
        <v>0</v>
      </c>
      <c r="X25" s="142">
        <f t="shared" ca="1" si="30"/>
        <v>0</v>
      </c>
      <c r="Y25" s="142">
        <f t="shared" ca="1" si="31"/>
        <v>0</v>
      </c>
      <c r="Z25" s="142">
        <f t="shared" ca="1" si="32"/>
        <v>0</v>
      </c>
      <c r="AA25" s="142">
        <f t="shared" ca="1" si="33"/>
        <v>0</v>
      </c>
      <c r="AB25" s="142">
        <f t="shared" ca="1" si="34"/>
        <v>0</v>
      </c>
      <c r="AC25" s="142">
        <f t="shared" ca="1" si="35"/>
        <v>0</v>
      </c>
      <c r="AD25" s="142">
        <f t="shared" ca="1" si="36"/>
        <v>0</v>
      </c>
      <c r="AE25" s="142">
        <f t="shared" ca="1" si="37"/>
        <v>0</v>
      </c>
      <c r="AF25" s="142">
        <f t="shared" ca="1" si="38"/>
        <v>0</v>
      </c>
      <c r="AG25" s="142">
        <f t="shared" ca="1" si="39"/>
        <v>0</v>
      </c>
      <c r="AH25" s="142">
        <f t="shared" ca="1" si="40"/>
        <v>0</v>
      </c>
      <c r="AI25" s="142">
        <f t="shared" ca="1" si="41"/>
        <v>0</v>
      </c>
      <c r="AJ25" s="142">
        <f t="shared" ca="1" si="42"/>
        <v>0</v>
      </c>
      <c r="AK25" s="142" t="e">
        <f t="shared" ca="1" si="43"/>
        <v>#DIV/0!</v>
      </c>
      <c r="AL25" s="98"/>
      <c r="AM25" s="101"/>
      <c r="AN25" s="101"/>
      <c r="AO25" s="101"/>
      <c r="AP25" s="101"/>
      <c r="AQ25" s="101"/>
      <c r="AR25" s="101"/>
      <c r="AS25" s="101"/>
      <c r="AT25" s="101"/>
      <c r="AU25" s="101"/>
      <c r="AV25" s="101"/>
      <c r="AW25" s="101"/>
      <c r="AX25" s="101"/>
      <c r="AY25" s="101"/>
      <c r="AZ25" s="101"/>
      <c r="BA25" s="101"/>
      <c r="BB25" s="101"/>
      <c r="BC25" s="101"/>
      <c r="BD25" s="101"/>
    </row>
    <row r="26" spans="1:56" x14ac:dyDescent="0.25">
      <c r="B26" s="160"/>
      <c r="D26" s="98"/>
      <c r="E26" s="115">
        <v>11</v>
      </c>
      <c r="F26" s="97"/>
      <c r="G26" s="97"/>
      <c r="H26" s="98">
        <f t="shared" si="17"/>
        <v>0</v>
      </c>
      <c r="I26" s="98">
        <f t="shared" si="18"/>
        <v>0</v>
      </c>
      <c r="J26" s="98">
        <f t="shared" si="24"/>
        <v>0</v>
      </c>
      <c r="K26" s="142">
        <f t="shared" si="19"/>
        <v>0</v>
      </c>
      <c r="L26" s="98">
        <f t="shared" si="20"/>
        <v>0</v>
      </c>
      <c r="M26" s="97"/>
      <c r="N26" s="98">
        <f t="shared" si="21"/>
        <v>1</v>
      </c>
      <c r="O26" s="31"/>
      <c r="P26" s="18" t="str">
        <f t="shared" si="22"/>
        <v>vertical</v>
      </c>
      <c r="Q26" s="142">
        <f t="shared" si="23"/>
        <v>0</v>
      </c>
      <c r="R26" s="98"/>
      <c r="S26" s="4" t="s">
        <v>186</v>
      </c>
      <c r="T26" s="4"/>
      <c r="U26" s="142">
        <f t="shared" ca="1" si="27"/>
        <v>0</v>
      </c>
      <c r="V26" s="142">
        <f t="shared" ca="1" si="28"/>
        <v>0</v>
      </c>
      <c r="W26" s="142">
        <f t="shared" ca="1" si="29"/>
        <v>0</v>
      </c>
      <c r="X26" s="142">
        <f t="shared" ca="1" si="30"/>
        <v>0</v>
      </c>
      <c r="Y26" s="142">
        <f t="shared" ca="1" si="31"/>
        <v>0</v>
      </c>
      <c r="Z26" s="142">
        <f t="shared" ca="1" si="32"/>
        <v>0</v>
      </c>
      <c r="AA26" s="142">
        <f t="shared" ca="1" si="33"/>
        <v>0</v>
      </c>
      <c r="AB26" s="142">
        <f t="shared" ca="1" si="34"/>
        <v>0</v>
      </c>
      <c r="AC26" s="142">
        <f t="shared" ca="1" si="35"/>
        <v>0</v>
      </c>
      <c r="AD26" s="142">
        <f t="shared" ca="1" si="36"/>
        <v>0</v>
      </c>
      <c r="AE26" s="142">
        <f t="shared" ca="1" si="37"/>
        <v>0</v>
      </c>
      <c r="AF26" s="142">
        <f t="shared" ca="1" si="38"/>
        <v>0</v>
      </c>
      <c r="AG26" s="142">
        <f t="shared" ca="1" si="39"/>
        <v>0</v>
      </c>
      <c r="AH26" s="142">
        <f t="shared" ca="1" si="40"/>
        <v>0</v>
      </c>
      <c r="AI26" s="142">
        <f t="shared" ca="1" si="41"/>
        <v>0</v>
      </c>
      <c r="AJ26" s="142">
        <f t="shared" ca="1" si="42"/>
        <v>0</v>
      </c>
      <c r="AK26" s="142" t="e">
        <f t="shared" ca="1" si="43"/>
        <v>#DIV/0!</v>
      </c>
      <c r="AL26" s="98"/>
      <c r="AM26" s="101"/>
      <c r="AN26" s="101"/>
      <c r="AO26" s="101"/>
      <c r="AP26" s="101"/>
      <c r="AQ26" s="101"/>
      <c r="AR26" s="101"/>
      <c r="AS26" s="101"/>
      <c r="AT26" s="101"/>
      <c r="AU26" s="101"/>
      <c r="AV26" s="101"/>
      <c r="AW26" s="101"/>
      <c r="AX26" s="101"/>
      <c r="AY26" s="101"/>
      <c r="AZ26" s="101"/>
      <c r="BA26" s="101"/>
      <c r="BB26" s="101"/>
      <c r="BC26" s="101"/>
      <c r="BD26" s="101"/>
    </row>
    <row r="27" spans="1:56" x14ac:dyDescent="0.25">
      <c r="B27" s="160"/>
      <c r="D27" s="98"/>
      <c r="E27" s="115">
        <v>12</v>
      </c>
      <c r="F27" s="97"/>
      <c r="G27" s="97"/>
      <c r="H27" s="98">
        <f t="shared" si="17"/>
        <v>0</v>
      </c>
      <c r="I27" s="98">
        <f t="shared" si="18"/>
        <v>0</v>
      </c>
      <c r="J27" s="98">
        <f t="shared" si="24"/>
        <v>0</v>
      </c>
      <c r="K27" s="142">
        <f t="shared" si="19"/>
        <v>0</v>
      </c>
      <c r="L27" s="98">
        <f t="shared" si="20"/>
        <v>0</v>
      </c>
      <c r="M27" s="97"/>
      <c r="N27" s="98">
        <f t="shared" si="21"/>
        <v>1</v>
      </c>
      <c r="O27" s="31"/>
      <c r="P27" s="18" t="str">
        <f t="shared" si="22"/>
        <v>vertical</v>
      </c>
      <c r="Q27" s="142">
        <f t="shared" si="23"/>
        <v>0</v>
      </c>
      <c r="R27" s="98"/>
      <c r="S27" s="4" t="s">
        <v>187</v>
      </c>
      <c r="T27" s="4"/>
      <c r="U27" s="142">
        <f t="shared" ca="1" si="27"/>
        <v>0</v>
      </c>
      <c r="V27" s="142">
        <f t="shared" ca="1" si="28"/>
        <v>0</v>
      </c>
      <c r="W27" s="142">
        <f t="shared" ca="1" si="29"/>
        <v>0</v>
      </c>
      <c r="X27" s="142">
        <f t="shared" ca="1" si="30"/>
        <v>0</v>
      </c>
      <c r="Y27" s="142">
        <f t="shared" ca="1" si="31"/>
        <v>0</v>
      </c>
      <c r="Z27" s="142">
        <f t="shared" ca="1" si="32"/>
        <v>0</v>
      </c>
      <c r="AA27" s="142">
        <f t="shared" ca="1" si="33"/>
        <v>0</v>
      </c>
      <c r="AB27" s="142">
        <f t="shared" ca="1" si="34"/>
        <v>0</v>
      </c>
      <c r="AC27" s="142">
        <f t="shared" ca="1" si="35"/>
        <v>0</v>
      </c>
      <c r="AD27" s="142">
        <f t="shared" ca="1" si="36"/>
        <v>0</v>
      </c>
      <c r="AE27" s="142">
        <f t="shared" ca="1" si="37"/>
        <v>0</v>
      </c>
      <c r="AF27" s="142">
        <f t="shared" ca="1" si="38"/>
        <v>0</v>
      </c>
      <c r="AG27" s="142">
        <f t="shared" ca="1" si="39"/>
        <v>0</v>
      </c>
      <c r="AH27" s="142">
        <f t="shared" ca="1" si="40"/>
        <v>0</v>
      </c>
      <c r="AI27" s="142">
        <f t="shared" ca="1" si="41"/>
        <v>0</v>
      </c>
      <c r="AJ27" s="142">
        <f t="shared" ca="1" si="42"/>
        <v>0</v>
      </c>
      <c r="AK27" s="142" t="e">
        <f t="shared" ca="1" si="43"/>
        <v>#DIV/0!</v>
      </c>
      <c r="AL27" s="98"/>
      <c r="AM27" s="101"/>
      <c r="AN27" s="101"/>
      <c r="AO27" s="101"/>
      <c r="AP27" s="101"/>
      <c r="AQ27" s="101"/>
      <c r="AR27" s="101"/>
      <c r="AS27" s="101"/>
      <c r="AT27" s="101"/>
      <c r="AU27" s="101"/>
      <c r="AV27" s="101"/>
      <c r="AW27" s="101"/>
      <c r="AX27" s="101"/>
      <c r="AY27" s="101"/>
      <c r="AZ27" s="101"/>
      <c r="BA27" s="101"/>
      <c r="BB27" s="101"/>
      <c r="BC27" s="101"/>
      <c r="BD27" s="101"/>
    </row>
    <row r="28" spans="1:56" x14ac:dyDescent="0.25">
      <c r="B28" s="160"/>
      <c r="D28" s="98"/>
      <c r="E28" s="115">
        <v>13</v>
      </c>
      <c r="F28" s="97"/>
      <c r="G28" s="97"/>
      <c r="H28" s="98">
        <f t="shared" si="17"/>
        <v>0</v>
      </c>
      <c r="I28" s="98">
        <f t="shared" si="18"/>
        <v>0</v>
      </c>
      <c r="J28" s="98">
        <f t="shared" si="24"/>
        <v>0</v>
      </c>
      <c r="K28" s="142">
        <f t="shared" si="19"/>
        <v>0</v>
      </c>
      <c r="L28" s="98">
        <f t="shared" si="20"/>
        <v>0</v>
      </c>
      <c r="M28" s="97"/>
      <c r="N28" s="98">
        <f t="shared" si="21"/>
        <v>1</v>
      </c>
      <c r="O28" s="31"/>
      <c r="P28" s="18" t="str">
        <f t="shared" si="22"/>
        <v>vertical</v>
      </c>
      <c r="Q28" s="142">
        <f t="shared" si="23"/>
        <v>0</v>
      </c>
      <c r="R28" s="98"/>
      <c r="S28" s="4" t="s">
        <v>188</v>
      </c>
      <c r="T28" s="4"/>
      <c r="U28" s="142">
        <f t="shared" ca="1" si="27"/>
        <v>0</v>
      </c>
      <c r="V28" s="142">
        <f t="shared" ca="1" si="28"/>
        <v>0</v>
      </c>
      <c r="W28" s="142">
        <f t="shared" ca="1" si="29"/>
        <v>0</v>
      </c>
      <c r="X28" s="142">
        <f t="shared" ca="1" si="30"/>
        <v>0</v>
      </c>
      <c r="Y28" s="142">
        <f t="shared" ca="1" si="31"/>
        <v>0</v>
      </c>
      <c r="Z28" s="142">
        <f t="shared" ca="1" si="32"/>
        <v>0</v>
      </c>
      <c r="AA28" s="142">
        <f t="shared" ca="1" si="33"/>
        <v>0</v>
      </c>
      <c r="AB28" s="142">
        <f t="shared" ca="1" si="34"/>
        <v>0</v>
      </c>
      <c r="AC28" s="142">
        <f t="shared" ca="1" si="35"/>
        <v>0</v>
      </c>
      <c r="AD28" s="142">
        <f t="shared" ca="1" si="36"/>
        <v>0</v>
      </c>
      <c r="AE28" s="142">
        <f t="shared" ca="1" si="37"/>
        <v>0</v>
      </c>
      <c r="AF28" s="142">
        <f t="shared" ca="1" si="38"/>
        <v>0</v>
      </c>
      <c r="AG28" s="142">
        <f t="shared" ca="1" si="39"/>
        <v>0</v>
      </c>
      <c r="AH28" s="142">
        <f t="shared" ca="1" si="40"/>
        <v>0</v>
      </c>
      <c r="AI28" s="142">
        <f t="shared" ca="1" si="41"/>
        <v>0</v>
      </c>
      <c r="AJ28" s="142">
        <f t="shared" ca="1" si="42"/>
        <v>0</v>
      </c>
      <c r="AK28" s="142" t="e">
        <f t="shared" ca="1" si="43"/>
        <v>#DIV/0!</v>
      </c>
      <c r="AL28" s="98"/>
      <c r="AM28" s="101"/>
      <c r="AN28" s="101"/>
      <c r="AO28" s="101"/>
      <c r="AP28" s="101"/>
      <c r="AQ28" s="101"/>
      <c r="AR28" s="101"/>
      <c r="AS28" s="101"/>
      <c r="AT28" s="101"/>
      <c r="AU28" s="101"/>
      <c r="AV28" s="101"/>
      <c r="AW28" s="101"/>
      <c r="AX28" s="101"/>
      <c r="AY28" s="101"/>
      <c r="AZ28" s="101"/>
      <c r="BA28" s="101"/>
      <c r="BB28" s="101"/>
      <c r="BC28" s="101"/>
      <c r="BD28" s="101"/>
    </row>
    <row r="29" spans="1:56" x14ac:dyDescent="0.25">
      <c r="B29" s="160"/>
      <c r="D29" s="98"/>
      <c r="E29" s="115">
        <v>14</v>
      </c>
      <c r="F29" s="97"/>
      <c r="G29" s="97"/>
      <c r="H29" s="98">
        <f t="shared" si="17"/>
        <v>0</v>
      </c>
      <c r="I29" s="98">
        <f t="shared" si="18"/>
        <v>0</v>
      </c>
      <c r="J29" s="98">
        <f t="shared" si="24"/>
        <v>0</v>
      </c>
      <c r="K29" s="142">
        <f t="shared" si="19"/>
        <v>0</v>
      </c>
      <c r="L29" s="98">
        <f t="shared" si="20"/>
        <v>0</v>
      </c>
      <c r="M29" s="97"/>
      <c r="N29" s="98">
        <f t="shared" si="21"/>
        <v>1</v>
      </c>
      <c r="O29" s="31"/>
      <c r="P29" s="18" t="str">
        <f t="shared" si="22"/>
        <v>vertical</v>
      </c>
      <c r="Q29" s="142">
        <f t="shared" si="23"/>
        <v>0</v>
      </c>
      <c r="R29" s="98"/>
      <c r="S29" s="4" t="s">
        <v>189</v>
      </c>
      <c r="T29" s="4"/>
      <c r="U29" s="142">
        <f t="shared" ca="1" si="27"/>
        <v>0</v>
      </c>
      <c r="V29" s="142">
        <f t="shared" ca="1" si="28"/>
        <v>0</v>
      </c>
      <c r="W29" s="142">
        <f t="shared" ca="1" si="29"/>
        <v>0</v>
      </c>
      <c r="X29" s="142">
        <f t="shared" ca="1" si="30"/>
        <v>0</v>
      </c>
      <c r="Y29" s="142">
        <f t="shared" ca="1" si="31"/>
        <v>0</v>
      </c>
      <c r="Z29" s="142">
        <f t="shared" ca="1" si="32"/>
        <v>0</v>
      </c>
      <c r="AA29" s="142">
        <f t="shared" ca="1" si="33"/>
        <v>0</v>
      </c>
      <c r="AB29" s="142">
        <f t="shared" ca="1" si="34"/>
        <v>0</v>
      </c>
      <c r="AC29" s="142">
        <f t="shared" ca="1" si="35"/>
        <v>0</v>
      </c>
      <c r="AD29" s="142">
        <f t="shared" ca="1" si="36"/>
        <v>0</v>
      </c>
      <c r="AE29" s="142">
        <f t="shared" ca="1" si="37"/>
        <v>0</v>
      </c>
      <c r="AF29" s="142">
        <f t="shared" ca="1" si="38"/>
        <v>0</v>
      </c>
      <c r="AG29" s="142">
        <f t="shared" ca="1" si="39"/>
        <v>0</v>
      </c>
      <c r="AH29" s="142">
        <f t="shared" ca="1" si="40"/>
        <v>0</v>
      </c>
      <c r="AI29" s="142">
        <f t="shared" ca="1" si="41"/>
        <v>0</v>
      </c>
      <c r="AJ29" s="142">
        <f t="shared" ca="1" si="42"/>
        <v>0</v>
      </c>
      <c r="AK29" s="142" t="e">
        <f t="shared" ca="1" si="43"/>
        <v>#DIV/0!</v>
      </c>
      <c r="AL29" s="98"/>
      <c r="AM29" s="101"/>
      <c r="AN29" s="101"/>
      <c r="AO29" s="101"/>
      <c r="AP29" s="101"/>
      <c r="AQ29" s="101"/>
      <c r="AR29" s="101"/>
      <c r="AS29" s="101"/>
      <c r="AT29" s="101"/>
      <c r="AU29" s="101"/>
      <c r="AV29" s="101"/>
      <c r="AW29" s="101"/>
      <c r="AX29" s="101"/>
      <c r="AY29" s="101"/>
      <c r="AZ29" s="101"/>
      <c r="BA29" s="101"/>
      <c r="BB29" s="101"/>
      <c r="BC29" s="101"/>
      <c r="BD29" s="101"/>
    </row>
    <row r="30" spans="1:56" x14ac:dyDescent="0.25">
      <c r="B30" s="160"/>
      <c r="D30" s="98"/>
      <c r="E30" s="20">
        <v>15</v>
      </c>
      <c r="F30" s="10"/>
      <c r="G30" s="10"/>
      <c r="H30" s="116">
        <f t="shared" si="17"/>
        <v>0</v>
      </c>
      <c r="I30" s="116">
        <f t="shared" si="18"/>
        <v>0</v>
      </c>
      <c r="J30" s="116">
        <f t="shared" si="24"/>
        <v>0</v>
      </c>
      <c r="K30" s="143">
        <f t="shared" si="19"/>
        <v>0</v>
      </c>
      <c r="L30" s="116">
        <f t="shared" si="20"/>
        <v>0</v>
      </c>
      <c r="M30" s="10"/>
      <c r="N30" s="116">
        <f t="shared" si="21"/>
        <v>1</v>
      </c>
      <c r="O30" s="117"/>
      <c r="P30" s="19" t="str">
        <f t="shared" si="22"/>
        <v>vertical</v>
      </c>
      <c r="Q30" s="143">
        <f t="shared" si="23"/>
        <v>0</v>
      </c>
      <c r="R30" s="98"/>
      <c r="S30" s="4" t="s">
        <v>190</v>
      </c>
      <c r="T30" s="4"/>
      <c r="U30" s="142">
        <f t="shared" ca="1" si="27"/>
        <v>0</v>
      </c>
      <c r="V30" s="142">
        <f t="shared" ca="1" si="28"/>
        <v>0</v>
      </c>
      <c r="W30" s="142">
        <f t="shared" ca="1" si="29"/>
        <v>0</v>
      </c>
      <c r="X30" s="142">
        <f t="shared" ca="1" si="30"/>
        <v>0</v>
      </c>
      <c r="Y30" s="142">
        <f t="shared" ca="1" si="31"/>
        <v>0</v>
      </c>
      <c r="Z30" s="142">
        <f t="shared" ca="1" si="32"/>
        <v>0</v>
      </c>
      <c r="AA30" s="142">
        <f t="shared" ca="1" si="33"/>
        <v>0</v>
      </c>
      <c r="AB30" s="142">
        <f t="shared" ca="1" si="34"/>
        <v>0</v>
      </c>
      <c r="AC30" s="142">
        <f t="shared" ca="1" si="35"/>
        <v>0</v>
      </c>
      <c r="AD30" s="142">
        <f t="shared" ca="1" si="36"/>
        <v>0</v>
      </c>
      <c r="AE30" s="142">
        <f t="shared" ca="1" si="37"/>
        <v>0</v>
      </c>
      <c r="AF30" s="142">
        <f t="shared" ca="1" si="38"/>
        <v>0</v>
      </c>
      <c r="AG30" s="142">
        <f t="shared" ca="1" si="39"/>
        <v>0</v>
      </c>
      <c r="AH30" s="142">
        <f t="shared" ca="1" si="40"/>
        <v>0</v>
      </c>
      <c r="AI30" s="142">
        <f t="shared" ca="1" si="41"/>
        <v>0</v>
      </c>
      <c r="AJ30" s="142">
        <f t="shared" ca="1" si="42"/>
        <v>0</v>
      </c>
      <c r="AK30" s="142" t="e">
        <f t="shared" ca="1" si="43"/>
        <v>#DIV/0!</v>
      </c>
      <c r="AL30" s="98"/>
      <c r="AM30" s="101"/>
      <c r="AN30" s="101"/>
      <c r="AO30" s="101"/>
      <c r="AP30" s="101"/>
      <c r="AQ30" s="101"/>
      <c r="AR30" s="101"/>
      <c r="AS30" s="101"/>
      <c r="AT30" s="101"/>
      <c r="AU30" s="101"/>
      <c r="AV30" s="101"/>
      <c r="AW30" s="101"/>
      <c r="AX30" s="101"/>
      <c r="AY30" s="101"/>
      <c r="AZ30" s="101"/>
      <c r="BA30" s="101"/>
      <c r="BB30" s="101"/>
      <c r="BC30" s="101"/>
      <c r="BD30" s="101"/>
    </row>
    <row r="31" spans="1:56" s="95" customFormat="1" x14ac:dyDescent="0.25">
      <c r="A31" s="2"/>
      <c r="B31" s="161"/>
      <c r="C31" s="2"/>
      <c r="D31" s="98"/>
      <c r="E31" s="98" t="s">
        <v>3262</v>
      </c>
      <c r="F31" s="98"/>
      <c r="G31" s="98"/>
      <c r="H31" s="98">
        <f>SUM(H16:H30)</f>
        <v>0</v>
      </c>
      <c r="I31" s="98">
        <f>SUM(I16:I30)</f>
        <v>0</v>
      </c>
      <c r="J31" s="98">
        <f>o.window_hole_total_area - o.window_glass_total_area</f>
        <v>0</v>
      </c>
      <c r="K31" s="142">
        <f>IF(o.window_hole_total_area = 0, 0, o.window_glass_total_area / o.window_hole_total_area * 100)</f>
        <v>0</v>
      </c>
      <c r="L31" s="98">
        <f>IF(o.window_hole_total_area = 0, 0, SUMPRODUCT(H16:H30, L16:L30) / o.window_hole_total_area)</f>
        <v>0</v>
      </c>
      <c r="M31" s="98"/>
      <c r="N31" s="98"/>
      <c r="O31" s="98"/>
      <c r="P31" s="98"/>
      <c r="Q31" s="98"/>
      <c r="R31" s="98"/>
      <c r="S31" s="4" t="s">
        <v>191</v>
      </c>
      <c r="T31" s="4"/>
      <c r="U31" s="142">
        <f t="shared" ca="1" si="27"/>
        <v>0</v>
      </c>
      <c r="V31" s="142">
        <f t="shared" ca="1" si="28"/>
        <v>0</v>
      </c>
      <c r="W31" s="142">
        <f t="shared" ca="1" si="29"/>
        <v>0</v>
      </c>
      <c r="X31" s="142">
        <f t="shared" ca="1" si="30"/>
        <v>0</v>
      </c>
      <c r="Y31" s="142">
        <f t="shared" ca="1" si="31"/>
        <v>0</v>
      </c>
      <c r="Z31" s="142">
        <f t="shared" ca="1" si="32"/>
        <v>0</v>
      </c>
      <c r="AA31" s="142">
        <f t="shared" ca="1" si="33"/>
        <v>0</v>
      </c>
      <c r="AB31" s="142">
        <f t="shared" ca="1" si="34"/>
        <v>0</v>
      </c>
      <c r="AC31" s="142">
        <f t="shared" ca="1" si="35"/>
        <v>0</v>
      </c>
      <c r="AD31" s="142">
        <f t="shared" ca="1" si="36"/>
        <v>0</v>
      </c>
      <c r="AE31" s="142">
        <f t="shared" ca="1" si="37"/>
        <v>0</v>
      </c>
      <c r="AF31" s="142">
        <f t="shared" ca="1" si="38"/>
        <v>0</v>
      </c>
      <c r="AG31" s="142">
        <f t="shared" ca="1" si="39"/>
        <v>0</v>
      </c>
      <c r="AH31" s="142">
        <f t="shared" ca="1" si="40"/>
        <v>0</v>
      </c>
      <c r="AI31" s="142">
        <f t="shared" ca="1" si="41"/>
        <v>0</v>
      </c>
      <c r="AJ31" s="142">
        <f t="shared" ca="1" si="42"/>
        <v>0</v>
      </c>
      <c r="AK31" s="142" t="e">
        <f t="shared" ca="1" si="43"/>
        <v>#DIV/0!</v>
      </c>
      <c r="AL31" s="98"/>
      <c r="AM31" s="101"/>
      <c r="AN31" s="101"/>
      <c r="AO31" s="101"/>
      <c r="AP31" s="101"/>
      <c r="AQ31" s="101"/>
      <c r="AR31" s="101"/>
      <c r="AS31" s="101"/>
      <c r="AT31" s="101"/>
      <c r="AU31" s="101"/>
      <c r="AV31" s="101"/>
      <c r="AW31" s="101"/>
      <c r="AX31" s="101"/>
      <c r="AY31" s="101"/>
      <c r="AZ31" s="101"/>
      <c r="BA31" s="101"/>
      <c r="BB31" s="101"/>
      <c r="BC31" s="101"/>
      <c r="BD31" s="101"/>
    </row>
    <row r="32" spans="1:56" x14ac:dyDescent="0.25">
      <c r="B32" s="160"/>
      <c r="D32" s="98"/>
      <c r="E32" s="98"/>
      <c r="F32" s="98"/>
      <c r="G32" s="98"/>
      <c r="H32" s="98"/>
      <c r="I32" s="98"/>
      <c r="J32" s="98"/>
      <c r="K32" s="98"/>
      <c r="L32" s="98"/>
      <c r="M32" s="98"/>
      <c r="N32" s="98"/>
      <c r="O32" s="98"/>
      <c r="P32" s="98"/>
      <c r="Q32" s="98"/>
      <c r="R32" s="98"/>
      <c r="S32" s="4" t="s">
        <v>192</v>
      </c>
      <c r="T32" s="4"/>
      <c r="U32" s="142">
        <f t="shared" ca="1" si="27"/>
        <v>0</v>
      </c>
      <c r="V32" s="142">
        <f t="shared" ca="1" si="28"/>
        <v>0</v>
      </c>
      <c r="W32" s="142">
        <f t="shared" ca="1" si="29"/>
        <v>0</v>
      </c>
      <c r="X32" s="142">
        <f t="shared" ca="1" si="30"/>
        <v>0</v>
      </c>
      <c r="Y32" s="142">
        <f t="shared" ca="1" si="31"/>
        <v>0</v>
      </c>
      <c r="Z32" s="142">
        <f t="shared" ca="1" si="32"/>
        <v>0</v>
      </c>
      <c r="AA32" s="142">
        <f t="shared" ca="1" si="33"/>
        <v>0</v>
      </c>
      <c r="AB32" s="142">
        <f t="shared" ca="1" si="34"/>
        <v>0</v>
      </c>
      <c r="AC32" s="142">
        <f t="shared" ca="1" si="35"/>
        <v>0</v>
      </c>
      <c r="AD32" s="142">
        <f t="shared" ca="1" si="36"/>
        <v>0</v>
      </c>
      <c r="AE32" s="142">
        <f t="shared" ca="1" si="37"/>
        <v>0</v>
      </c>
      <c r="AF32" s="142">
        <f t="shared" ca="1" si="38"/>
        <v>0</v>
      </c>
      <c r="AG32" s="142">
        <f t="shared" ca="1" si="39"/>
        <v>0</v>
      </c>
      <c r="AH32" s="142">
        <f t="shared" ca="1" si="40"/>
        <v>0</v>
      </c>
      <c r="AI32" s="142">
        <f t="shared" ca="1" si="41"/>
        <v>0</v>
      </c>
      <c r="AJ32" s="142">
        <f t="shared" ca="1" si="42"/>
        <v>0</v>
      </c>
      <c r="AK32" s="142" t="e">
        <f t="shared" ca="1" si="43"/>
        <v>#DIV/0!</v>
      </c>
      <c r="AL32" s="98"/>
      <c r="AM32" s="101"/>
      <c r="AN32" s="101"/>
      <c r="AO32" s="101"/>
      <c r="AP32" s="101"/>
      <c r="AQ32" s="101"/>
      <c r="AR32" s="101"/>
      <c r="AS32" s="101"/>
      <c r="AT32" s="101"/>
      <c r="AU32" s="101"/>
      <c r="AV32" s="101"/>
      <c r="AW32" s="101"/>
      <c r="AX32" s="101"/>
      <c r="AY32" s="101"/>
      <c r="AZ32" s="101"/>
      <c r="BA32" s="101"/>
      <c r="BB32" s="101"/>
      <c r="BC32" s="101"/>
      <c r="BD32" s="101"/>
    </row>
    <row r="33" spans="2:56" x14ac:dyDescent="0.25">
      <c r="B33" s="160"/>
      <c r="D33" s="98"/>
      <c r="E33" s="98"/>
      <c r="F33" s="98"/>
      <c r="G33" s="98"/>
      <c r="H33" s="98"/>
      <c r="I33" s="98"/>
      <c r="J33" s="98"/>
      <c r="K33" s="98"/>
      <c r="L33" s="98"/>
      <c r="M33" s="98"/>
      <c r="N33" s="98"/>
      <c r="O33" s="98"/>
      <c r="P33" s="98"/>
      <c r="Q33" s="98"/>
      <c r="R33" s="98"/>
      <c r="S33" s="4" t="s">
        <v>193</v>
      </c>
      <c r="T33" s="4"/>
      <c r="U33" s="142">
        <f t="shared" ca="1" si="27"/>
        <v>0</v>
      </c>
      <c r="V33" s="142">
        <f t="shared" ca="1" si="28"/>
        <v>0</v>
      </c>
      <c r="W33" s="142">
        <f t="shared" ca="1" si="29"/>
        <v>0</v>
      </c>
      <c r="X33" s="142">
        <f t="shared" ca="1" si="30"/>
        <v>0</v>
      </c>
      <c r="Y33" s="142">
        <f t="shared" ca="1" si="31"/>
        <v>0</v>
      </c>
      <c r="Z33" s="142">
        <f t="shared" ca="1" si="32"/>
        <v>0</v>
      </c>
      <c r="AA33" s="142">
        <f t="shared" ca="1" si="33"/>
        <v>0</v>
      </c>
      <c r="AB33" s="142">
        <f t="shared" ca="1" si="34"/>
        <v>0</v>
      </c>
      <c r="AC33" s="142">
        <f t="shared" ca="1" si="35"/>
        <v>0</v>
      </c>
      <c r="AD33" s="142">
        <f t="shared" ca="1" si="36"/>
        <v>0</v>
      </c>
      <c r="AE33" s="142">
        <f t="shared" ca="1" si="37"/>
        <v>0</v>
      </c>
      <c r="AF33" s="142">
        <f t="shared" ca="1" si="38"/>
        <v>0</v>
      </c>
      <c r="AG33" s="142">
        <f t="shared" ca="1" si="39"/>
        <v>0</v>
      </c>
      <c r="AH33" s="142">
        <f t="shared" ca="1" si="40"/>
        <v>0</v>
      </c>
      <c r="AI33" s="142">
        <f t="shared" ca="1" si="41"/>
        <v>0</v>
      </c>
      <c r="AJ33" s="142">
        <f t="shared" ca="1" si="42"/>
        <v>0</v>
      </c>
      <c r="AK33" s="142" t="e">
        <f t="shared" ca="1" si="43"/>
        <v>#DIV/0!</v>
      </c>
      <c r="AL33" s="98"/>
      <c r="AM33" s="101"/>
      <c r="AN33" s="101"/>
      <c r="AO33" s="101"/>
      <c r="AP33" s="101"/>
      <c r="AQ33" s="101"/>
      <c r="AR33" s="101"/>
      <c r="AS33" s="101"/>
      <c r="AT33" s="101"/>
      <c r="AU33" s="101"/>
      <c r="AV33" s="101"/>
      <c r="AW33" s="101"/>
      <c r="AX33" s="101"/>
      <c r="AY33" s="101"/>
      <c r="AZ33" s="101"/>
      <c r="BA33" s="101"/>
      <c r="BB33" s="101"/>
      <c r="BC33" s="101"/>
      <c r="BD33" s="101"/>
    </row>
    <row r="34" spans="2:56" x14ac:dyDescent="0.25">
      <c r="B34" s="160"/>
      <c r="D34" s="98"/>
      <c r="E34" s="98"/>
      <c r="F34" s="98"/>
      <c r="G34" s="98"/>
      <c r="H34" s="98"/>
      <c r="I34" s="98"/>
      <c r="J34" s="98"/>
      <c r="K34" s="98"/>
      <c r="L34" s="98"/>
      <c r="M34" s="98"/>
      <c r="N34" s="98"/>
      <c r="O34" s="98"/>
      <c r="P34" s="98"/>
      <c r="Q34" s="98"/>
      <c r="R34" s="98"/>
      <c r="S34" s="5" t="s">
        <v>194</v>
      </c>
      <c r="T34" s="5"/>
      <c r="U34" s="143">
        <f t="shared" ca="1" si="27"/>
        <v>0</v>
      </c>
      <c r="V34" s="143">
        <f t="shared" ca="1" si="28"/>
        <v>0</v>
      </c>
      <c r="W34" s="143">
        <f t="shared" ca="1" si="29"/>
        <v>0</v>
      </c>
      <c r="X34" s="143">
        <f t="shared" ca="1" si="30"/>
        <v>0</v>
      </c>
      <c r="Y34" s="143">
        <f t="shared" ca="1" si="31"/>
        <v>0</v>
      </c>
      <c r="Z34" s="143">
        <f t="shared" ca="1" si="32"/>
        <v>0</v>
      </c>
      <c r="AA34" s="143">
        <f t="shared" ca="1" si="33"/>
        <v>0</v>
      </c>
      <c r="AB34" s="143">
        <f t="shared" ca="1" si="34"/>
        <v>0</v>
      </c>
      <c r="AC34" s="143">
        <f t="shared" ca="1" si="35"/>
        <v>0</v>
      </c>
      <c r="AD34" s="143">
        <f t="shared" ca="1" si="36"/>
        <v>0</v>
      </c>
      <c r="AE34" s="143">
        <f t="shared" ca="1" si="37"/>
        <v>0</v>
      </c>
      <c r="AF34" s="143">
        <f t="shared" ca="1" si="38"/>
        <v>0</v>
      </c>
      <c r="AG34" s="143">
        <f t="shared" ca="1" si="39"/>
        <v>0</v>
      </c>
      <c r="AH34" s="143">
        <f t="shared" ca="1" si="40"/>
        <v>0</v>
      </c>
      <c r="AI34" s="143">
        <f t="shared" ca="1" si="41"/>
        <v>0</v>
      </c>
      <c r="AJ34" s="143">
        <f t="shared" ca="1" si="42"/>
        <v>0</v>
      </c>
      <c r="AK34" s="143" t="e">
        <f t="shared" ca="1" si="43"/>
        <v>#DIV/0!</v>
      </c>
      <c r="AL34" s="98"/>
      <c r="AM34" s="101"/>
      <c r="AN34" s="101"/>
      <c r="AO34" s="101"/>
      <c r="AP34" s="101"/>
      <c r="AQ34" s="101"/>
      <c r="AR34" s="101"/>
      <c r="AS34" s="101"/>
      <c r="AT34" s="101"/>
      <c r="AU34" s="101"/>
      <c r="AV34" s="101"/>
      <c r="AW34" s="101"/>
      <c r="AX34" s="101"/>
      <c r="AY34" s="101"/>
      <c r="AZ34" s="101"/>
      <c r="BA34" s="101"/>
      <c r="BB34" s="101"/>
      <c r="BC34" s="101"/>
      <c r="BD34" s="101"/>
    </row>
    <row r="35" spans="2:56" x14ac:dyDescent="0.25">
      <c r="B35" s="160"/>
      <c r="D35" s="98"/>
      <c r="E35" s="98"/>
      <c r="F35" s="98"/>
      <c r="G35" s="98"/>
      <c r="H35" s="98"/>
      <c r="I35" s="98"/>
      <c r="J35" s="98"/>
      <c r="K35" s="98"/>
      <c r="L35" s="98"/>
      <c r="M35" s="98"/>
      <c r="N35" s="98"/>
      <c r="O35" s="98"/>
      <c r="P35" s="98"/>
      <c r="Q35" s="98"/>
      <c r="R35" s="98"/>
      <c r="S35" s="116" t="s">
        <v>3254</v>
      </c>
      <c r="T35" s="116"/>
      <c r="U35" s="143">
        <f t="shared" ref="U35:AJ35" ca="1" si="44">SUM(U23:U34)</f>
        <v>0</v>
      </c>
      <c r="V35" s="143">
        <f t="shared" ca="1" si="44"/>
        <v>0</v>
      </c>
      <c r="W35" s="143">
        <f t="shared" ca="1" si="44"/>
        <v>0</v>
      </c>
      <c r="X35" s="143">
        <f t="shared" ca="1" si="44"/>
        <v>0</v>
      </c>
      <c r="Y35" s="143">
        <f t="shared" ca="1" si="44"/>
        <v>0</v>
      </c>
      <c r="Z35" s="143">
        <f t="shared" ca="1" si="44"/>
        <v>0</v>
      </c>
      <c r="AA35" s="143">
        <f t="shared" ca="1" si="44"/>
        <v>0</v>
      </c>
      <c r="AB35" s="143">
        <f t="shared" ca="1" si="44"/>
        <v>0</v>
      </c>
      <c r="AC35" s="143">
        <f t="shared" ca="1" si="44"/>
        <v>0</v>
      </c>
      <c r="AD35" s="143">
        <f t="shared" ca="1" si="44"/>
        <v>0</v>
      </c>
      <c r="AE35" s="143">
        <f t="shared" ca="1" si="44"/>
        <v>0</v>
      </c>
      <c r="AF35" s="143">
        <f t="shared" ca="1" si="44"/>
        <v>0</v>
      </c>
      <c r="AG35" s="143">
        <f t="shared" ca="1" si="44"/>
        <v>0</v>
      </c>
      <c r="AH35" s="143">
        <f t="shared" ca="1" si="44"/>
        <v>0</v>
      </c>
      <c r="AI35" s="143">
        <f t="shared" ca="1" si="44"/>
        <v>0</v>
      </c>
      <c r="AJ35" s="143">
        <f t="shared" ca="1" si="44"/>
        <v>0</v>
      </c>
      <c r="AK35" s="143" t="e">
        <f t="shared" ca="1" si="43"/>
        <v>#DIV/0!</v>
      </c>
      <c r="AL35" s="98"/>
      <c r="AM35" s="101"/>
      <c r="AN35" s="101"/>
      <c r="AO35" s="101"/>
      <c r="AP35" s="101"/>
      <c r="AQ35" s="101"/>
      <c r="AR35" s="101"/>
      <c r="AS35" s="101"/>
      <c r="AT35" s="101"/>
      <c r="AU35" s="101"/>
      <c r="AV35" s="101"/>
      <c r="AW35" s="101"/>
      <c r="AX35" s="101"/>
      <c r="AY35" s="101"/>
      <c r="AZ35" s="101"/>
      <c r="BA35" s="101"/>
      <c r="BB35" s="101"/>
      <c r="BC35" s="101"/>
      <c r="BD35" s="101"/>
    </row>
    <row r="36" spans="2:56" x14ac:dyDescent="0.25">
      <c r="B36" s="160"/>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101"/>
      <c r="AN36" s="101"/>
      <c r="AO36" s="101"/>
      <c r="AP36" s="101"/>
      <c r="AQ36" s="101"/>
      <c r="AR36" s="101"/>
      <c r="AS36" s="101"/>
      <c r="AT36" s="101"/>
      <c r="AU36" s="101"/>
      <c r="AV36" s="101"/>
      <c r="AW36" s="101"/>
      <c r="AX36" s="101"/>
      <c r="AY36" s="101"/>
      <c r="AZ36" s="101"/>
      <c r="BA36" s="101"/>
      <c r="BB36" s="101"/>
      <c r="BC36" s="101"/>
      <c r="BD36" s="101"/>
    </row>
    <row r="37" spans="2:56" x14ac:dyDescent="0.25">
      <c r="B37" s="160"/>
      <c r="D37" s="98"/>
      <c r="E37" s="98"/>
      <c r="F37" s="98"/>
      <c r="G37" s="98"/>
      <c r="H37" s="98"/>
      <c r="I37" s="98"/>
      <c r="J37" s="98"/>
      <c r="K37" s="98"/>
      <c r="L37" s="98"/>
      <c r="M37" s="98"/>
      <c r="N37" s="98"/>
      <c r="O37" s="98"/>
      <c r="P37" s="98"/>
      <c r="Q37" s="98"/>
      <c r="R37" s="98"/>
      <c r="S37" s="162" t="s">
        <v>3325</v>
      </c>
      <c r="T37" s="163"/>
      <c r="U37" s="163"/>
      <c r="V37" s="163"/>
      <c r="W37" s="163"/>
      <c r="X37" s="163"/>
      <c r="Y37" s="163"/>
      <c r="Z37" s="163"/>
      <c r="AA37" s="163"/>
      <c r="AB37" s="163"/>
      <c r="AC37" s="163"/>
      <c r="AD37" s="163"/>
      <c r="AE37" s="163"/>
      <c r="AF37" s="163"/>
      <c r="AG37" s="163"/>
      <c r="AH37" s="163"/>
      <c r="AI37" s="163"/>
      <c r="AJ37" s="163"/>
      <c r="AK37" s="163"/>
      <c r="AL37" s="98"/>
      <c r="AM37" s="101"/>
      <c r="AN37" s="101"/>
      <c r="AO37" s="101"/>
      <c r="AP37" s="101"/>
      <c r="AQ37" s="101"/>
      <c r="AR37" s="101"/>
      <c r="AS37" s="101"/>
      <c r="AT37" s="101"/>
      <c r="AU37" s="101"/>
      <c r="AV37" s="101"/>
      <c r="AW37" s="101"/>
      <c r="AX37" s="101"/>
      <c r="AY37" s="101"/>
      <c r="AZ37" s="101"/>
      <c r="BA37" s="101"/>
      <c r="BB37" s="101"/>
      <c r="BC37" s="101"/>
      <c r="BD37" s="101"/>
    </row>
    <row r="38" spans="2:56" x14ac:dyDescent="0.25">
      <c r="B38" s="160"/>
      <c r="D38" s="98"/>
      <c r="E38" s="98"/>
      <c r="F38" s="98"/>
      <c r="G38" s="98"/>
      <c r="H38" s="98"/>
      <c r="I38" s="98"/>
      <c r="J38" s="98"/>
      <c r="K38" s="98"/>
      <c r="L38" s="98"/>
      <c r="M38" s="98"/>
      <c r="N38" s="98"/>
      <c r="O38" s="98"/>
      <c r="P38" s="98"/>
      <c r="Q38" s="98"/>
      <c r="R38" s="98"/>
      <c r="S38" s="98" t="s">
        <v>162</v>
      </c>
      <c r="T38" s="98"/>
      <c r="U38" s="98" t="s">
        <v>3243</v>
      </c>
      <c r="V38" s="98" t="s">
        <v>3243</v>
      </c>
      <c r="W38" s="98" t="s">
        <v>3243</v>
      </c>
      <c r="X38" s="98" t="s">
        <v>3243</v>
      </c>
      <c r="Y38" s="98" t="s">
        <v>3243</v>
      </c>
      <c r="Z38" s="98" t="s">
        <v>3243</v>
      </c>
      <c r="AA38" s="98" t="s">
        <v>3243</v>
      </c>
      <c r="AB38" s="98" t="s">
        <v>3243</v>
      </c>
      <c r="AC38" s="98" t="s">
        <v>3243</v>
      </c>
      <c r="AD38" s="98" t="s">
        <v>3243</v>
      </c>
      <c r="AE38" s="98" t="s">
        <v>3243</v>
      </c>
      <c r="AF38" s="98" t="s">
        <v>3243</v>
      </c>
      <c r="AG38" s="98" t="s">
        <v>3243</v>
      </c>
      <c r="AH38" s="98" t="s">
        <v>3243</v>
      </c>
      <c r="AI38" s="98" t="s">
        <v>3243</v>
      </c>
      <c r="AJ38" s="98" t="s">
        <v>3243</v>
      </c>
      <c r="AK38" s="98" t="s">
        <v>3287</v>
      </c>
      <c r="AL38" s="98"/>
      <c r="AM38" s="101"/>
      <c r="AN38" s="101"/>
      <c r="AO38" s="101"/>
      <c r="AP38" s="101"/>
      <c r="AQ38" s="101"/>
      <c r="AR38" s="101"/>
      <c r="AS38" s="101"/>
      <c r="AT38" s="101"/>
      <c r="AU38" s="101"/>
      <c r="AV38" s="101"/>
      <c r="AW38" s="101"/>
      <c r="AX38" s="101"/>
      <c r="AY38" s="101"/>
      <c r="AZ38" s="101"/>
      <c r="BA38" s="101"/>
      <c r="BB38" s="101"/>
      <c r="BC38" s="101"/>
      <c r="BD38" s="101"/>
    </row>
    <row r="39" spans="2:56" x14ac:dyDescent="0.25">
      <c r="B39" s="160"/>
      <c r="D39" s="98"/>
      <c r="E39" s="98"/>
      <c r="F39" s="98"/>
      <c r="G39" s="98"/>
      <c r="H39" s="98"/>
      <c r="I39" s="98"/>
      <c r="J39" s="98"/>
      <c r="K39" s="98"/>
      <c r="L39" s="98"/>
      <c r="M39" s="98"/>
      <c r="N39" s="98"/>
      <c r="O39" s="98"/>
      <c r="P39" s="98"/>
      <c r="Q39" s="98"/>
      <c r="R39" s="98"/>
      <c r="S39" s="116" t="s">
        <v>172</v>
      </c>
      <c r="T39" s="116"/>
      <c r="U39" s="116"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6" t="s">
        <v>3254</v>
      </c>
      <c r="AK39" s="116" t="s">
        <v>3255</v>
      </c>
      <c r="AL39" s="98"/>
      <c r="AM39" s="101"/>
      <c r="AN39" s="101"/>
      <c r="AO39" s="101"/>
      <c r="AP39" s="101"/>
      <c r="AQ39" s="101"/>
      <c r="AR39" s="101"/>
      <c r="AS39" s="101"/>
      <c r="AT39" s="101"/>
      <c r="AU39" s="101"/>
      <c r="AV39" s="101"/>
      <c r="AW39" s="101"/>
      <c r="AX39" s="101"/>
      <c r="AY39" s="101"/>
      <c r="AZ39" s="101"/>
      <c r="BA39" s="101"/>
      <c r="BB39" s="101"/>
      <c r="BC39" s="101"/>
      <c r="BD39" s="101"/>
    </row>
    <row r="40" spans="2:56" x14ac:dyDescent="0.25">
      <c r="B40" s="160"/>
      <c r="D40" s="98"/>
      <c r="E40" s="98"/>
      <c r="F40" s="98"/>
      <c r="G40" s="98"/>
      <c r="H40" s="98"/>
      <c r="I40" s="98"/>
      <c r="J40" s="98"/>
      <c r="K40" s="98"/>
      <c r="L40" s="98"/>
      <c r="M40" s="98"/>
      <c r="N40" s="98"/>
      <c r="O40" s="98"/>
      <c r="P40" s="98"/>
      <c r="Q40" s="98"/>
      <c r="R40" s="98"/>
      <c r="S40" s="4" t="s">
        <v>183</v>
      </c>
      <c r="T40" s="4"/>
      <c r="U40" s="142">
        <f t="shared" ref="U40:AI40" ca="1" si="45">U6-U23</f>
        <v>0</v>
      </c>
      <c r="V40" s="142">
        <f t="shared" ca="1" si="45"/>
        <v>0</v>
      </c>
      <c r="W40" s="142">
        <f t="shared" ca="1" si="45"/>
        <v>0</v>
      </c>
      <c r="X40" s="142">
        <f t="shared" ca="1" si="45"/>
        <v>0</v>
      </c>
      <c r="Y40" s="142">
        <f t="shared" ca="1" si="45"/>
        <v>0</v>
      </c>
      <c r="Z40" s="142">
        <f t="shared" ca="1" si="45"/>
        <v>0</v>
      </c>
      <c r="AA40" s="142">
        <f t="shared" ca="1" si="45"/>
        <v>0</v>
      </c>
      <c r="AB40" s="142">
        <f t="shared" ca="1" si="45"/>
        <v>0</v>
      </c>
      <c r="AC40" s="142">
        <f t="shared" ca="1" si="45"/>
        <v>0</v>
      </c>
      <c r="AD40" s="142">
        <f t="shared" ca="1" si="45"/>
        <v>0</v>
      </c>
      <c r="AE40" s="142">
        <f t="shared" ca="1" si="45"/>
        <v>0</v>
      </c>
      <c r="AF40" s="142">
        <f t="shared" ca="1" si="45"/>
        <v>0</v>
      </c>
      <c r="AG40" s="142">
        <f t="shared" ca="1" si="45"/>
        <v>0</v>
      </c>
      <c r="AH40" s="142">
        <f t="shared" ca="1" si="45"/>
        <v>0</v>
      </c>
      <c r="AI40" s="142">
        <f t="shared" ca="1" si="45"/>
        <v>0</v>
      </c>
      <c r="AJ40" s="142">
        <f t="shared" ref="AJ40:AJ52" ca="1" si="46">SUM(U40:AI40)</f>
        <v>0</v>
      </c>
      <c r="AK40" s="142" t="e">
        <f t="shared" ref="AK40:AK52" ca="1" si="47">SUM(U40:AI40)/i.tfa</f>
        <v>#DIV/0!</v>
      </c>
      <c r="AL40" s="98"/>
      <c r="AM40" s="101"/>
      <c r="AN40" s="101"/>
      <c r="AO40" s="101"/>
      <c r="AP40" s="101"/>
      <c r="AQ40" s="101"/>
      <c r="AR40" s="101"/>
      <c r="AS40" s="101"/>
      <c r="AT40" s="101"/>
      <c r="AU40" s="101"/>
      <c r="AV40" s="101"/>
      <c r="AW40" s="101"/>
      <c r="AX40" s="101"/>
      <c r="AY40" s="101"/>
      <c r="AZ40" s="101"/>
      <c r="BA40" s="101"/>
      <c r="BB40" s="101"/>
      <c r="BC40" s="101"/>
      <c r="BD40" s="101"/>
    </row>
    <row r="41" spans="2:56" x14ac:dyDescent="0.25">
      <c r="B41" s="160"/>
      <c r="D41" s="98"/>
      <c r="E41" s="98"/>
      <c r="F41" s="98"/>
      <c r="G41" s="98"/>
      <c r="H41" s="98"/>
      <c r="I41" s="98"/>
      <c r="J41" s="98"/>
      <c r="K41" s="98"/>
      <c r="L41" s="98"/>
      <c r="M41" s="98"/>
      <c r="N41" s="98"/>
      <c r="O41" s="98"/>
      <c r="P41" s="98"/>
      <c r="Q41" s="98"/>
      <c r="R41" s="98"/>
      <c r="S41" s="4" t="s">
        <v>184</v>
      </c>
      <c r="T41" s="4"/>
      <c r="U41" s="142">
        <f t="shared" ref="U41:AI41" ca="1" si="48">U7-U24</f>
        <v>0</v>
      </c>
      <c r="V41" s="142">
        <f t="shared" ca="1" si="48"/>
        <v>0</v>
      </c>
      <c r="W41" s="142">
        <f t="shared" ca="1" si="48"/>
        <v>0</v>
      </c>
      <c r="X41" s="142">
        <f t="shared" ca="1" si="48"/>
        <v>0</v>
      </c>
      <c r="Y41" s="142">
        <f t="shared" ca="1" si="48"/>
        <v>0</v>
      </c>
      <c r="Z41" s="142">
        <f t="shared" ca="1" si="48"/>
        <v>0</v>
      </c>
      <c r="AA41" s="142">
        <f t="shared" ca="1" si="48"/>
        <v>0</v>
      </c>
      <c r="AB41" s="142">
        <f t="shared" ca="1" si="48"/>
        <v>0</v>
      </c>
      <c r="AC41" s="142">
        <f t="shared" ca="1" si="48"/>
        <v>0</v>
      </c>
      <c r="AD41" s="142">
        <f t="shared" ca="1" si="48"/>
        <v>0</v>
      </c>
      <c r="AE41" s="142">
        <f t="shared" ca="1" si="48"/>
        <v>0</v>
      </c>
      <c r="AF41" s="142">
        <f t="shared" ca="1" si="48"/>
        <v>0</v>
      </c>
      <c r="AG41" s="142">
        <f t="shared" ca="1" si="48"/>
        <v>0</v>
      </c>
      <c r="AH41" s="142">
        <f t="shared" ca="1" si="48"/>
        <v>0</v>
      </c>
      <c r="AI41" s="142">
        <f t="shared" ca="1" si="48"/>
        <v>0</v>
      </c>
      <c r="AJ41" s="142">
        <f t="shared" ca="1" si="46"/>
        <v>0</v>
      </c>
      <c r="AK41" s="142" t="e">
        <f t="shared" ca="1" si="47"/>
        <v>#DIV/0!</v>
      </c>
      <c r="AL41" s="98"/>
      <c r="AM41" s="101"/>
      <c r="AN41" s="101"/>
      <c r="AO41" s="101"/>
      <c r="AP41" s="101"/>
      <c r="AQ41" s="101"/>
      <c r="AR41" s="101"/>
      <c r="AS41" s="101"/>
      <c r="AT41" s="101"/>
      <c r="AU41" s="101"/>
      <c r="AV41" s="101"/>
      <c r="AW41" s="101"/>
      <c r="AX41" s="101"/>
      <c r="AY41" s="101"/>
      <c r="AZ41" s="101"/>
      <c r="BA41" s="101"/>
      <c r="BB41" s="101"/>
      <c r="BC41" s="101"/>
      <c r="BD41" s="101"/>
    </row>
    <row r="42" spans="2:56" x14ac:dyDescent="0.25">
      <c r="B42" s="160"/>
      <c r="D42" s="98"/>
      <c r="E42" s="98"/>
      <c r="F42" s="98"/>
      <c r="G42" s="98"/>
      <c r="H42" s="98"/>
      <c r="I42" s="98"/>
      <c r="J42" s="98"/>
      <c r="K42" s="98"/>
      <c r="L42" s="98"/>
      <c r="M42" s="98"/>
      <c r="N42" s="98"/>
      <c r="O42" s="98"/>
      <c r="P42" s="98"/>
      <c r="Q42" s="98"/>
      <c r="R42" s="98"/>
      <c r="S42" s="4" t="s">
        <v>185</v>
      </c>
      <c r="T42" s="4"/>
      <c r="U42" s="142">
        <f t="shared" ref="U42:AI42" ca="1" si="49">U8-U25</f>
        <v>0</v>
      </c>
      <c r="V42" s="142">
        <f t="shared" ca="1" si="49"/>
        <v>0</v>
      </c>
      <c r="W42" s="142">
        <f t="shared" ca="1" si="49"/>
        <v>0</v>
      </c>
      <c r="X42" s="142">
        <f t="shared" ca="1" si="49"/>
        <v>0</v>
      </c>
      <c r="Y42" s="142">
        <f t="shared" ca="1" si="49"/>
        <v>0</v>
      </c>
      <c r="Z42" s="142">
        <f t="shared" ca="1" si="49"/>
        <v>0</v>
      </c>
      <c r="AA42" s="142">
        <f t="shared" ca="1" si="49"/>
        <v>0</v>
      </c>
      <c r="AB42" s="142">
        <f t="shared" ca="1" si="49"/>
        <v>0</v>
      </c>
      <c r="AC42" s="142">
        <f t="shared" ca="1" si="49"/>
        <v>0</v>
      </c>
      <c r="AD42" s="142">
        <f t="shared" ca="1" si="49"/>
        <v>0</v>
      </c>
      <c r="AE42" s="142">
        <f t="shared" ca="1" si="49"/>
        <v>0</v>
      </c>
      <c r="AF42" s="142">
        <f t="shared" ca="1" si="49"/>
        <v>0</v>
      </c>
      <c r="AG42" s="142">
        <f t="shared" ca="1" si="49"/>
        <v>0</v>
      </c>
      <c r="AH42" s="142">
        <f t="shared" ca="1" si="49"/>
        <v>0</v>
      </c>
      <c r="AI42" s="142">
        <f t="shared" ca="1" si="49"/>
        <v>0</v>
      </c>
      <c r="AJ42" s="142">
        <f t="shared" ca="1" si="46"/>
        <v>0</v>
      </c>
      <c r="AK42" s="142" t="e">
        <f t="shared" ca="1" si="47"/>
        <v>#DIV/0!</v>
      </c>
      <c r="AL42" s="98"/>
      <c r="AM42" s="101"/>
      <c r="AN42" s="101"/>
      <c r="AO42" s="101"/>
      <c r="AP42" s="101"/>
      <c r="AQ42" s="101"/>
      <c r="AR42" s="101"/>
      <c r="AS42" s="101"/>
      <c r="AT42" s="101"/>
      <c r="AU42" s="101"/>
      <c r="AV42" s="101"/>
      <c r="AW42" s="101"/>
      <c r="AX42" s="101"/>
      <c r="AY42" s="101"/>
      <c r="AZ42" s="101"/>
      <c r="BA42" s="101"/>
      <c r="BB42" s="101"/>
      <c r="BC42" s="101"/>
      <c r="BD42" s="101"/>
    </row>
    <row r="43" spans="2:56" x14ac:dyDescent="0.25">
      <c r="B43" s="160"/>
      <c r="D43" s="98"/>
      <c r="E43" s="98"/>
      <c r="F43" s="98"/>
      <c r="G43" s="98"/>
      <c r="H43" s="98"/>
      <c r="I43" s="98"/>
      <c r="J43" s="98"/>
      <c r="K43" s="98"/>
      <c r="L43" s="98"/>
      <c r="M43" s="98"/>
      <c r="N43" s="98"/>
      <c r="O43" s="98"/>
      <c r="P43" s="98"/>
      <c r="Q43" s="98"/>
      <c r="R43" s="98"/>
      <c r="S43" s="4" t="s">
        <v>186</v>
      </c>
      <c r="T43" s="4"/>
      <c r="U43" s="142">
        <f t="shared" ref="U43:AI43" ca="1" si="50">U9-U26</f>
        <v>0</v>
      </c>
      <c r="V43" s="142">
        <f t="shared" ca="1" si="50"/>
        <v>0</v>
      </c>
      <c r="W43" s="142">
        <f t="shared" ca="1" si="50"/>
        <v>0</v>
      </c>
      <c r="X43" s="142">
        <f t="shared" ca="1" si="50"/>
        <v>0</v>
      </c>
      <c r="Y43" s="142">
        <f t="shared" ca="1" si="50"/>
        <v>0</v>
      </c>
      <c r="Z43" s="142">
        <f t="shared" ca="1" si="50"/>
        <v>0</v>
      </c>
      <c r="AA43" s="142">
        <f t="shared" ca="1" si="50"/>
        <v>0</v>
      </c>
      <c r="AB43" s="142">
        <f t="shared" ca="1" si="50"/>
        <v>0</v>
      </c>
      <c r="AC43" s="142">
        <f t="shared" ca="1" si="50"/>
        <v>0</v>
      </c>
      <c r="AD43" s="142">
        <f t="shared" ca="1" si="50"/>
        <v>0</v>
      </c>
      <c r="AE43" s="142">
        <f t="shared" ca="1" si="50"/>
        <v>0</v>
      </c>
      <c r="AF43" s="142">
        <f t="shared" ca="1" si="50"/>
        <v>0</v>
      </c>
      <c r="AG43" s="142">
        <f t="shared" ca="1" si="50"/>
        <v>0</v>
      </c>
      <c r="AH43" s="142">
        <f t="shared" ca="1" si="50"/>
        <v>0</v>
      </c>
      <c r="AI43" s="142">
        <f t="shared" ca="1" si="50"/>
        <v>0</v>
      </c>
      <c r="AJ43" s="142">
        <f t="shared" ca="1" si="46"/>
        <v>0</v>
      </c>
      <c r="AK43" s="142" t="e">
        <f t="shared" ca="1" si="47"/>
        <v>#DIV/0!</v>
      </c>
      <c r="AL43" s="98"/>
      <c r="AM43" s="101"/>
      <c r="AN43" s="101"/>
      <c r="AO43" s="101"/>
      <c r="AP43" s="101"/>
      <c r="AQ43" s="101"/>
      <c r="AR43" s="101"/>
      <c r="AS43" s="101"/>
      <c r="AT43" s="101"/>
      <c r="AU43" s="101"/>
      <c r="AV43" s="101"/>
      <c r="AW43" s="101"/>
      <c r="AX43" s="101"/>
      <c r="AY43" s="101"/>
      <c r="AZ43" s="101"/>
      <c r="BA43" s="101"/>
      <c r="BB43" s="101"/>
      <c r="BC43" s="101"/>
      <c r="BD43" s="101"/>
    </row>
    <row r="44" spans="2:56" x14ac:dyDescent="0.25">
      <c r="B44" s="160"/>
      <c r="D44" s="98"/>
      <c r="E44" s="98"/>
      <c r="F44" s="98"/>
      <c r="G44" s="98"/>
      <c r="H44" s="98"/>
      <c r="I44" s="98"/>
      <c r="J44" s="98"/>
      <c r="K44" s="98"/>
      <c r="L44" s="98"/>
      <c r="M44" s="98"/>
      <c r="N44" s="98"/>
      <c r="O44" s="98"/>
      <c r="P44" s="98"/>
      <c r="Q44" s="98"/>
      <c r="R44" s="98"/>
      <c r="S44" s="4" t="s">
        <v>187</v>
      </c>
      <c r="T44" s="4"/>
      <c r="U44" s="142">
        <f t="shared" ref="U44:AI44" ca="1" si="51">U10-U27</f>
        <v>0</v>
      </c>
      <c r="V44" s="142">
        <f t="shared" ca="1" si="51"/>
        <v>0</v>
      </c>
      <c r="W44" s="142">
        <f t="shared" ca="1" si="51"/>
        <v>0</v>
      </c>
      <c r="X44" s="142">
        <f t="shared" ca="1" si="51"/>
        <v>0</v>
      </c>
      <c r="Y44" s="142">
        <f t="shared" ca="1" si="51"/>
        <v>0</v>
      </c>
      <c r="Z44" s="142">
        <f t="shared" ca="1" si="51"/>
        <v>0</v>
      </c>
      <c r="AA44" s="142">
        <f t="shared" ca="1" si="51"/>
        <v>0</v>
      </c>
      <c r="AB44" s="142">
        <f t="shared" ca="1" si="51"/>
        <v>0</v>
      </c>
      <c r="AC44" s="142">
        <f t="shared" ca="1" si="51"/>
        <v>0</v>
      </c>
      <c r="AD44" s="142">
        <f t="shared" ca="1" si="51"/>
        <v>0</v>
      </c>
      <c r="AE44" s="142">
        <f t="shared" ca="1" si="51"/>
        <v>0</v>
      </c>
      <c r="AF44" s="142">
        <f t="shared" ca="1" si="51"/>
        <v>0</v>
      </c>
      <c r="AG44" s="142">
        <f t="shared" ca="1" si="51"/>
        <v>0</v>
      </c>
      <c r="AH44" s="142">
        <f t="shared" ca="1" si="51"/>
        <v>0</v>
      </c>
      <c r="AI44" s="142">
        <f t="shared" ca="1" si="51"/>
        <v>0</v>
      </c>
      <c r="AJ44" s="142">
        <f t="shared" ca="1" si="46"/>
        <v>0</v>
      </c>
      <c r="AK44" s="142" t="e">
        <f t="shared" ca="1" si="47"/>
        <v>#DIV/0!</v>
      </c>
      <c r="AL44" s="98"/>
      <c r="AM44" s="101"/>
      <c r="AN44" s="101"/>
      <c r="AO44" s="101"/>
      <c r="AP44" s="101"/>
      <c r="AQ44" s="101"/>
      <c r="AR44" s="101"/>
      <c r="AS44" s="101"/>
      <c r="AT44" s="101"/>
      <c r="AU44" s="101"/>
      <c r="AV44" s="101"/>
      <c r="AW44" s="101"/>
      <c r="AX44" s="101"/>
      <c r="AY44" s="101"/>
      <c r="AZ44" s="101"/>
      <c r="BA44" s="101"/>
      <c r="BB44" s="101"/>
      <c r="BC44" s="101"/>
      <c r="BD44" s="101"/>
    </row>
    <row r="45" spans="2:56" x14ac:dyDescent="0.25">
      <c r="B45" s="160"/>
      <c r="D45" s="98"/>
      <c r="E45" s="98"/>
      <c r="F45" s="98"/>
      <c r="G45" s="98"/>
      <c r="H45" s="98"/>
      <c r="I45" s="98"/>
      <c r="J45" s="98"/>
      <c r="K45" s="98"/>
      <c r="L45" s="98"/>
      <c r="M45" s="98"/>
      <c r="N45" s="98"/>
      <c r="O45" s="98"/>
      <c r="P45" s="98"/>
      <c r="Q45" s="98"/>
      <c r="R45" s="98"/>
      <c r="S45" s="4" t="s">
        <v>188</v>
      </c>
      <c r="T45" s="4"/>
      <c r="U45" s="142">
        <f t="shared" ref="U45:AI45" ca="1" si="52">U11-U28</f>
        <v>0</v>
      </c>
      <c r="V45" s="142">
        <f t="shared" ca="1" si="52"/>
        <v>0</v>
      </c>
      <c r="W45" s="142">
        <f t="shared" ca="1" si="52"/>
        <v>0</v>
      </c>
      <c r="X45" s="142">
        <f t="shared" ca="1" si="52"/>
        <v>0</v>
      </c>
      <c r="Y45" s="142">
        <f t="shared" ca="1" si="52"/>
        <v>0</v>
      </c>
      <c r="Z45" s="142">
        <f t="shared" ca="1" si="52"/>
        <v>0</v>
      </c>
      <c r="AA45" s="142">
        <f t="shared" ca="1" si="52"/>
        <v>0</v>
      </c>
      <c r="AB45" s="142">
        <f t="shared" ca="1" si="52"/>
        <v>0</v>
      </c>
      <c r="AC45" s="142">
        <f t="shared" ca="1" si="52"/>
        <v>0</v>
      </c>
      <c r="AD45" s="142">
        <f t="shared" ca="1" si="52"/>
        <v>0</v>
      </c>
      <c r="AE45" s="142">
        <f t="shared" ca="1" si="52"/>
        <v>0</v>
      </c>
      <c r="AF45" s="142">
        <f t="shared" ca="1" si="52"/>
        <v>0</v>
      </c>
      <c r="AG45" s="142">
        <f t="shared" ca="1" si="52"/>
        <v>0</v>
      </c>
      <c r="AH45" s="142">
        <f t="shared" ca="1" si="52"/>
        <v>0</v>
      </c>
      <c r="AI45" s="142">
        <f t="shared" ca="1" si="52"/>
        <v>0</v>
      </c>
      <c r="AJ45" s="142">
        <f t="shared" ca="1" si="46"/>
        <v>0</v>
      </c>
      <c r="AK45" s="142" t="e">
        <f t="shared" ca="1" si="47"/>
        <v>#DIV/0!</v>
      </c>
      <c r="AL45" s="98"/>
      <c r="AM45" s="101"/>
      <c r="AN45" s="101"/>
      <c r="AO45" s="101"/>
      <c r="AP45" s="101"/>
      <c r="AQ45" s="101"/>
      <c r="AR45" s="101"/>
      <c r="AS45" s="101"/>
      <c r="AT45" s="101"/>
      <c r="AU45" s="101"/>
      <c r="AV45" s="101"/>
      <c r="AW45" s="101"/>
      <c r="AX45" s="101"/>
      <c r="AY45" s="101"/>
      <c r="AZ45" s="101"/>
      <c r="BA45" s="101"/>
      <c r="BB45" s="101"/>
      <c r="BC45" s="101"/>
      <c r="BD45" s="101"/>
    </row>
    <row r="46" spans="2:56" x14ac:dyDescent="0.25">
      <c r="B46" s="160"/>
      <c r="D46" s="98"/>
      <c r="E46" s="98"/>
      <c r="F46" s="98"/>
      <c r="G46" s="98"/>
      <c r="H46" s="98"/>
      <c r="I46" s="98"/>
      <c r="J46" s="98"/>
      <c r="K46" s="98"/>
      <c r="L46" s="98"/>
      <c r="M46" s="98"/>
      <c r="N46" s="98"/>
      <c r="O46" s="98"/>
      <c r="P46" s="98"/>
      <c r="Q46" s="98"/>
      <c r="R46" s="98"/>
      <c r="S46" s="4" t="s">
        <v>189</v>
      </c>
      <c r="T46" s="4"/>
      <c r="U46" s="142">
        <f t="shared" ref="U46:AI46" ca="1" si="53">U12-U29</f>
        <v>0</v>
      </c>
      <c r="V46" s="142">
        <f t="shared" ca="1" si="53"/>
        <v>0</v>
      </c>
      <c r="W46" s="142">
        <f t="shared" ca="1" si="53"/>
        <v>0</v>
      </c>
      <c r="X46" s="142">
        <f t="shared" ca="1" si="53"/>
        <v>0</v>
      </c>
      <c r="Y46" s="142">
        <f t="shared" ca="1" si="53"/>
        <v>0</v>
      </c>
      <c r="Z46" s="142">
        <f t="shared" ca="1" si="53"/>
        <v>0</v>
      </c>
      <c r="AA46" s="142">
        <f t="shared" ca="1" si="53"/>
        <v>0</v>
      </c>
      <c r="AB46" s="142">
        <f t="shared" ca="1" si="53"/>
        <v>0</v>
      </c>
      <c r="AC46" s="142">
        <f t="shared" ca="1" si="53"/>
        <v>0</v>
      </c>
      <c r="AD46" s="142">
        <f t="shared" ca="1" si="53"/>
        <v>0</v>
      </c>
      <c r="AE46" s="142">
        <f t="shared" ca="1" si="53"/>
        <v>0</v>
      </c>
      <c r="AF46" s="142">
        <f t="shared" ca="1" si="53"/>
        <v>0</v>
      </c>
      <c r="AG46" s="142">
        <f t="shared" ca="1" si="53"/>
        <v>0</v>
      </c>
      <c r="AH46" s="142">
        <f t="shared" ca="1" si="53"/>
        <v>0</v>
      </c>
      <c r="AI46" s="142">
        <f t="shared" ca="1" si="53"/>
        <v>0</v>
      </c>
      <c r="AJ46" s="142">
        <f t="shared" ca="1" si="46"/>
        <v>0</v>
      </c>
      <c r="AK46" s="142" t="e">
        <f t="shared" ca="1" si="47"/>
        <v>#DIV/0!</v>
      </c>
      <c r="AL46" s="98"/>
      <c r="AM46" s="101"/>
      <c r="AN46" s="101"/>
      <c r="AO46" s="101"/>
      <c r="AP46" s="101"/>
      <c r="AQ46" s="101"/>
      <c r="AR46" s="101"/>
      <c r="AS46" s="101"/>
      <c r="AT46" s="101"/>
      <c r="AU46" s="101"/>
      <c r="AV46" s="101"/>
      <c r="AW46" s="101"/>
      <c r="AX46" s="101"/>
      <c r="AY46" s="101"/>
      <c r="AZ46" s="101"/>
      <c r="BA46" s="101"/>
      <c r="BB46" s="101"/>
      <c r="BC46" s="101"/>
      <c r="BD46" s="101"/>
    </row>
    <row r="47" spans="2:56" x14ac:dyDescent="0.25">
      <c r="B47" s="160"/>
      <c r="D47" s="98"/>
      <c r="E47" s="98"/>
      <c r="F47" s="98"/>
      <c r="G47" s="98"/>
      <c r="H47" s="98"/>
      <c r="I47" s="98"/>
      <c r="J47" s="98"/>
      <c r="K47" s="98"/>
      <c r="L47" s="98"/>
      <c r="M47" s="98"/>
      <c r="N47" s="98"/>
      <c r="O47" s="98"/>
      <c r="P47" s="98"/>
      <c r="Q47" s="98"/>
      <c r="R47" s="98"/>
      <c r="S47" s="4" t="s">
        <v>190</v>
      </c>
      <c r="T47" s="4"/>
      <c r="U47" s="142">
        <f t="shared" ref="U47:AI47" ca="1" si="54">U13-U30</f>
        <v>0</v>
      </c>
      <c r="V47" s="142">
        <f t="shared" ca="1" si="54"/>
        <v>0</v>
      </c>
      <c r="W47" s="142">
        <f t="shared" ca="1" si="54"/>
        <v>0</v>
      </c>
      <c r="X47" s="142">
        <f t="shared" ca="1" si="54"/>
        <v>0</v>
      </c>
      <c r="Y47" s="142">
        <f t="shared" ca="1" si="54"/>
        <v>0</v>
      </c>
      <c r="Z47" s="142">
        <f t="shared" ca="1" si="54"/>
        <v>0</v>
      </c>
      <c r="AA47" s="142">
        <f t="shared" ca="1" si="54"/>
        <v>0</v>
      </c>
      <c r="AB47" s="142">
        <f t="shared" ca="1" si="54"/>
        <v>0</v>
      </c>
      <c r="AC47" s="142">
        <f t="shared" ca="1" si="54"/>
        <v>0</v>
      </c>
      <c r="AD47" s="142">
        <f t="shared" ca="1" si="54"/>
        <v>0</v>
      </c>
      <c r="AE47" s="142">
        <f t="shared" ca="1" si="54"/>
        <v>0</v>
      </c>
      <c r="AF47" s="142">
        <f t="shared" ca="1" si="54"/>
        <v>0</v>
      </c>
      <c r="AG47" s="142">
        <f t="shared" ca="1" si="54"/>
        <v>0</v>
      </c>
      <c r="AH47" s="142">
        <f t="shared" ca="1" si="54"/>
        <v>0</v>
      </c>
      <c r="AI47" s="142">
        <f t="shared" ca="1" si="54"/>
        <v>0</v>
      </c>
      <c r="AJ47" s="142">
        <f t="shared" ca="1" si="46"/>
        <v>0</v>
      </c>
      <c r="AK47" s="142" t="e">
        <f t="shared" ca="1" si="47"/>
        <v>#DIV/0!</v>
      </c>
      <c r="AL47" s="98"/>
      <c r="AM47" s="101"/>
      <c r="AN47" s="101"/>
      <c r="AO47" s="101"/>
      <c r="AP47" s="101"/>
      <c r="AQ47" s="101"/>
      <c r="AR47" s="101"/>
      <c r="AS47" s="101"/>
      <c r="AT47" s="101"/>
      <c r="AU47" s="101"/>
      <c r="AV47" s="101"/>
      <c r="AW47" s="101"/>
      <c r="AX47" s="101"/>
      <c r="AY47" s="101"/>
      <c r="AZ47" s="101"/>
      <c r="BA47" s="101"/>
      <c r="BB47" s="101"/>
      <c r="BC47" s="101"/>
      <c r="BD47" s="101"/>
    </row>
    <row r="48" spans="2:56" x14ac:dyDescent="0.25">
      <c r="B48" s="160"/>
      <c r="D48" s="98"/>
      <c r="E48" s="98"/>
      <c r="F48" s="98"/>
      <c r="G48" s="98"/>
      <c r="H48" s="98"/>
      <c r="I48" s="98"/>
      <c r="J48" s="98"/>
      <c r="K48" s="98"/>
      <c r="L48" s="98"/>
      <c r="M48" s="98"/>
      <c r="N48" s="98"/>
      <c r="O48" s="98"/>
      <c r="P48" s="98"/>
      <c r="Q48" s="98"/>
      <c r="R48" s="98"/>
      <c r="S48" s="4" t="s">
        <v>191</v>
      </c>
      <c r="T48" s="4"/>
      <c r="U48" s="142">
        <f t="shared" ref="U48:AI48" ca="1" si="55">U14-U31</f>
        <v>0</v>
      </c>
      <c r="V48" s="142">
        <f t="shared" ca="1" si="55"/>
        <v>0</v>
      </c>
      <c r="W48" s="142">
        <f t="shared" ca="1" si="55"/>
        <v>0</v>
      </c>
      <c r="X48" s="142">
        <f t="shared" ca="1" si="55"/>
        <v>0</v>
      </c>
      <c r="Y48" s="142">
        <f t="shared" ca="1" si="55"/>
        <v>0</v>
      </c>
      <c r="Z48" s="142">
        <f t="shared" ca="1" si="55"/>
        <v>0</v>
      </c>
      <c r="AA48" s="142">
        <f t="shared" ca="1" si="55"/>
        <v>0</v>
      </c>
      <c r="AB48" s="142">
        <f t="shared" ca="1" si="55"/>
        <v>0</v>
      </c>
      <c r="AC48" s="142">
        <f t="shared" ca="1" si="55"/>
        <v>0</v>
      </c>
      <c r="AD48" s="142">
        <f t="shared" ca="1" si="55"/>
        <v>0</v>
      </c>
      <c r="AE48" s="142">
        <f t="shared" ca="1" si="55"/>
        <v>0</v>
      </c>
      <c r="AF48" s="142">
        <f t="shared" ca="1" si="55"/>
        <v>0</v>
      </c>
      <c r="AG48" s="142">
        <f t="shared" ca="1" si="55"/>
        <v>0</v>
      </c>
      <c r="AH48" s="142">
        <f t="shared" ca="1" si="55"/>
        <v>0</v>
      </c>
      <c r="AI48" s="142">
        <f t="shared" ca="1" si="55"/>
        <v>0</v>
      </c>
      <c r="AJ48" s="142">
        <f t="shared" ca="1" si="46"/>
        <v>0</v>
      </c>
      <c r="AK48" s="142" t="e">
        <f t="shared" ca="1" si="47"/>
        <v>#DIV/0!</v>
      </c>
      <c r="AL48" s="98"/>
      <c r="AM48" s="101"/>
      <c r="AN48" s="101"/>
      <c r="AO48" s="101"/>
      <c r="AP48" s="101"/>
      <c r="AQ48" s="101"/>
      <c r="AR48" s="101"/>
      <c r="AS48" s="101"/>
      <c r="AT48" s="101"/>
      <c r="AU48" s="101"/>
      <c r="AV48" s="101"/>
      <c r="AW48" s="101"/>
      <c r="AX48" s="101"/>
      <c r="AY48" s="101"/>
      <c r="AZ48" s="101"/>
      <c r="BA48" s="101"/>
      <c r="BB48" s="101"/>
      <c r="BC48" s="101"/>
      <c r="BD48" s="101"/>
    </row>
    <row r="49" spans="2:57" x14ac:dyDescent="0.25">
      <c r="B49" s="160"/>
      <c r="D49" s="98"/>
      <c r="E49" s="98"/>
      <c r="F49" s="98"/>
      <c r="G49" s="98"/>
      <c r="H49" s="98"/>
      <c r="I49" s="98"/>
      <c r="J49" s="98"/>
      <c r="K49" s="98"/>
      <c r="L49" s="98"/>
      <c r="M49" s="98"/>
      <c r="N49" s="98"/>
      <c r="O49" s="98"/>
      <c r="P49" s="98"/>
      <c r="Q49" s="98"/>
      <c r="R49" s="98"/>
      <c r="S49" s="4" t="s">
        <v>192</v>
      </c>
      <c r="T49" s="4"/>
      <c r="U49" s="142">
        <f t="shared" ref="U49:AI49" ca="1" si="56">U15-U32</f>
        <v>0</v>
      </c>
      <c r="V49" s="142">
        <f t="shared" ca="1" si="56"/>
        <v>0</v>
      </c>
      <c r="W49" s="142">
        <f t="shared" ca="1" si="56"/>
        <v>0</v>
      </c>
      <c r="X49" s="142">
        <f t="shared" ca="1" si="56"/>
        <v>0</v>
      </c>
      <c r="Y49" s="142">
        <f t="shared" ca="1" si="56"/>
        <v>0</v>
      </c>
      <c r="Z49" s="142">
        <f t="shared" ca="1" si="56"/>
        <v>0</v>
      </c>
      <c r="AA49" s="142">
        <f t="shared" ca="1" si="56"/>
        <v>0</v>
      </c>
      <c r="AB49" s="142">
        <f t="shared" ca="1" si="56"/>
        <v>0</v>
      </c>
      <c r="AC49" s="142">
        <f t="shared" ca="1" si="56"/>
        <v>0</v>
      </c>
      <c r="AD49" s="142">
        <f t="shared" ca="1" si="56"/>
        <v>0</v>
      </c>
      <c r="AE49" s="142">
        <f t="shared" ca="1" si="56"/>
        <v>0</v>
      </c>
      <c r="AF49" s="142">
        <f t="shared" ca="1" si="56"/>
        <v>0</v>
      </c>
      <c r="AG49" s="142">
        <f t="shared" ca="1" si="56"/>
        <v>0</v>
      </c>
      <c r="AH49" s="142">
        <f t="shared" ca="1" si="56"/>
        <v>0</v>
      </c>
      <c r="AI49" s="142">
        <f t="shared" ca="1" si="56"/>
        <v>0</v>
      </c>
      <c r="AJ49" s="142">
        <f t="shared" ca="1" si="46"/>
        <v>0</v>
      </c>
      <c r="AK49" s="142" t="e">
        <f t="shared" ca="1" si="47"/>
        <v>#DIV/0!</v>
      </c>
      <c r="AL49" s="98"/>
      <c r="AM49" s="101"/>
      <c r="AN49" s="101"/>
      <c r="AO49" s="101"/>
      <c r="AP49" s="101"/>
      <c r="AQ49" s="101"/>
      <c r="AR49" s="101"/>
      <c r="AS49" s="101"/>
      <c r="AT49" s="101"/>
      <c r="AU49" s="101"/>
      <c r="AV49" s="101"/>
      <c r="AW49" s="101"/>
      <c r="AX49" s="101"/>
      <c r="AY49" s="101"/>
      <c r="AZ49" s="101"/>
      <c r="BA49" s="101"/>
      <c r="BB49" s="101"/>
      <c r="BC49" s="101"/>
      <c r="BD49" s="101"/>
    </row>
    <row r="50" spans="2:57" x14ac:dyDescent="0.25">
      <c r="B50" s="160"/>
      <c r="D50" s="98"/>
      <c r="E50" s="98"/>
      <c r="F50" s="98"/>
      <c r="G50" s="98"/>
      <c r="H50" s="98"/>
      <c r="I50" s="98"/>
      <c r="J50" s="98"/>
      <c r="K50" s="98"/>
      <c r="L50" s="98"/>
      <c r="M50" s="98"/>
      <c r="N50" s="98"/>
      <c r="O50" s="98"/>
      <c r="P50" s="98"/>
      <c r="Q50" s="98"/>
      <c r="R50" s="98"/>
      <c r="S50" s="4" t="s">
        <v>193</v>
      </c>
      <c r="T50" s="4"/>
      <c r="U50" s="142">
        <f t="shared" ref="U50:AI50" ca="1" si="57">U16-U33</f>
        <v>0</v>
      </c>
      <c r="V50" s="142">
        <f t="shared" ca="1" si="57"/>
        <v>0</v>
      </c>
      <c r="W50" s="142">
        <f t="shared" ca="1" si="57"/>
        <v>0</v>
      </c>
      <c r="X50" s="142">
        <f t="shared" ca="1" si="57"/>
        <v>0</v>
      </c>
      <c r="Y50" s="142">
        <f t="shared" ca="1" si="57"/>
        <v>0</v>
      </c>
      <c r="Z50" s="142">
        <f t="shared" ca="1" si="57"/>
        <v>0</v>
      </c>
      <c r="AA50" s="142">
        <f t="shared" ca="1" si="57"/>
        <v>0</v>
      </c>
      <c r="AB50" s="142">
        <f t="shared" ca="1" si="57"/>
        <v>0</v>
      </c>
      <c r="AC50" s="142">
        <f t="shared" ca="1" si="57"/>
        <v>0</v>
      </c>
      <c r="AD50" s="142">
        <f t="shared" ca="1" si="57"/>
        <v>0</v>
      </c>
      <c r="AE50" s="142">
        <f t="shared" ca="1" si="57"/>
        <v>0</v>
      </c>
      <c r="AF50" s="142">
        <f t="shared" ca="1" si="57"/>
        <v>0</v>
      </c>
      <c r="AG50" s="142">
        <f t="shared" ca="1" si="57"/>
        <v>0</v>
      </c>
      <c r="AH50" s="142">
        <f t="shared" ca="1" si="57"/>
        <v>0</v>
      </c>
      <c r="AI50" s="142">
        <f t="shared" ca="1" si="57"/>
        <v>0</v>
      </c>
      <c r="AJ50" s="142">
        <f t="shared" ca="1" si="46"/>
        <v>0</v>
      </c>
      <c r="AK50" s="142" t="e">
        <f t="shared" ca="1" si="47"/>
        <v>#DIV/0!</v>
      </c>
      <c r="AL50" s="98"/>
      <c r="AM50" s="101"/>
      <c r="AN50" s="101"/>
      <c r="AO50" s="101"/>
      <c r="AP50" s="101"/>
      <c r="AQ50" s="101"/>
      <c r="AR50" s="101"/>
      <c r="AS50" s="101"/>
      <c r="AT50" s="101"/>
      <c r="AU50" s="101"/>
      <c r="AV50" s="101"/>
      <c r="AW50" s="101"/>
      <c r="AX50" s="101"/>
      <c r="AY50" s="101"/>
      <c r="AZ50" s="101"/>
      <c r="BA50" s="101"/>
      <c r="BB50" s="101"/>
      <c r="BC50" s="101"/>
      <c r="BD50" s="101"/>
    </row>
    <row r="51" spans="2:57" x14ac:dyDescent="0.25">
      <c r="B51" s="160"/>
      <c r="D51" s="98"/>
      <c r="E51" s="98"/>
      <c r="F51" s="98"/>
      <c r="G51" s="98"/>
      <c r="H51" s="98"/>
      <c r="I51" s="98"/>
      <c r="J51" s="98"/>
      <c r="K51" s="98"/>
      <c r="L51" s="98"/>
      <c r="M51" s="98"/>
      <c r="N51" s="98"/>
      <c r="O51" s="98"/>
      <c r="P51" s="98"/>
      <c r="Q51" s="98"/>
      <c r="R51" s="98"/>
      <c r="S51" s="5" t="s">
        <v>194</v>
      </c>
      <c r="T51" s="5"/>
      <c r="U51" s="143">
        <f t="shared" ref="U51:AI51" ca="1" si="58">U17-U34</f>
        <v>0</v>
      </c>
      <c r="V51" s="143">
        <f t="shared" ca="1" si="58"/>
        <v>0</v>
      </c>
      <c r="W51" s="143">
        <f t="shared" ca="1" si="58"/>
        <v>0</v>
      </c>
      <c r="X51" s="143">
        <f t="shared" ca="1" si="58"/>
        <v>0</v>
      </c>
      <c r="Y51" s="143">
        <f t="shared" ca="1" si="58"/>
        <v>0</v>
      </c>
      <c r="Z51" s="143">
        <f t="shared" ca="1" si="58"/>
        <v>0</v>
      </c>
      <c r="AA51" s="143">
        <f t="shared" ca="1" si="58"/>
        <v>0</v>
      </c>
      <c r="AB51" s="143">
        <f t="shared" ca="1" si="58"/>
        <v>0</v>
      </c>
      <c r="AC51" s="143">
        <f t="shared" ca="1" si="58"/>
        <v>0</v>
      </c>
      <c r="AD51" s="143">
        <f t="shared" ca="1" si="58"/>
        <v>0</v>
      </c>
      <c r="AE51" s="143">
        <f t="shared" ca="1" si="58"/>
        <v>0</v>
      </c>
      <c r="AF51" s="143">
        <f t="shared" ca="1" si="58"/>
        <v>0</v>
      </c>
      <c r="AG51" s="143">
        <f t="shared" ca="1" si="58"/>
        <v>0</v>
      </c>
      <c r="AH51" s="143">
        <f t="shared" ca="1" si="58"/>
        <v>0</v>
      </c>
      <c r="AI51" s="143">
        <f t="shared" ca="1" si="58"/>
        <v>0</v>
      </c>
      <c r="AJ51" s="143">
        <f t="shared" ca="1" si="46"/>
        <v>0</v>
      </c>
      <c r="AK51" s="143" t="e">
        <f t="shared" ca="1" si="47"/>
        <v>#DIV/0!</v>
      </c>
      <c r="AL51" s="98"/>
      <c r="AM51" s="101"/>
      <c r="AN51" s="101"/>
      <c r="AO51" s="101"/>
      <c r="AP51" s="101"/>
      <c r="AQ51" s="101"/>
      <c r="AR51" s="101"/>
      <c r="AS51" s="101"/>
      <c r="AT51" s="101"/>
      <c r="AU51" s="101"/>
      <c r="AV51" s="101"/>
      <c r="AW51" s="101"/>
      <c r="AX51" s="101"/>
      <c r="AY51" s="101"/>
      <c r="AZ51" s="101"/>
      <c r="BA51" s="101"/>
      <c r="BB51" s="101"/>
      <c r="BC51" s="101"/>
      <c r="BD51" s="101"/>
    </row>
    <row r="52" spans="2:57" x14ac:dyDescent="0.25">
      <c r="B52" s="160"/>
      <c r="D52" s="98"/>
      <c r="E52" s="98"/>
      <c r="F52" s="98"/>
      <c r="G52" s="98"/>
      <c r="H52" s="98"/>
      <c r="I52" s="98"/>
      <c r="J52" s="98"/>
      <c r="K52" s="98"/>
      <c r="L52" s="98"/>
      <c r="M52" s="98"/>
      <c r="N52" s="98"/>
      <c r="O52" s="98"/>
      <c r="P52" s="98"/>
      <c r="Q52" s="98"/>
      <c r="R52" s="98"/>
      <c r="S52" s="116" t="s">
        <v>3254</v>
      </c>
      <c r="T52" s="116"/>
      <c r="U52" s="143">
        <f t="shared" ref="U52:AI52" ca="1" si="59">SUM(U40:U51)</f>
        <v>0</v>
      </c>
      <c r="V52" s="143">
        <f t="shared" ca="1" si="59"/>
        <v>0</v>
      </c>
      <c r="W52" s="143">
        <f t="shared" ca="1" si="59"/>
        <v>0</v>
      </c>
      <c r="X52" s="143">
        <f t="shared" ca="1" si="59"/>
        <v>0</v>
      </c>
      <c r="Y52" s="143">
        <f t="shared" ca="1" si="59"/>
        <v>0</v>
      </c>
      <c r="Z52" s="143">
        <f t="shared" ca="1" si="59"/>
        <v>0</v>
      </c>
      <c r="AA52" s="143">
        <f t="shared" ca="1" si="59"/>
        <v>0</v>
      </c>
      <c r="AB52" s="143">
        <f t="shared" ca="1" si="59"/>
        <v>0</v>
      </c>
      <c r="AC52" s="143">
        <f t="shared" ca="1" si="59"/>
        <v>0</v>
      </c>
      <c r="AD52" s="143">
        <f t="shared" ca="1" si="59"/>
        <v>0</v>
      </c>
      <c r="AE52" s="143">
        <f t="shared" ca="1" si="59"/>
        <v>0</v>
      </c>
      <c r="AF52" s="143">
        <f t="shared" ca="1" si="59"/>
        <v>0</v>
      </c>
      <c r="AG52" s="143">
        <f t="shared" ca="1" si="59"/>
        <v>0</v>
      </c>
      <c r="AH52" s="143">
        <f t="shared" ca="1" si="59"/>
        <v>0</v>
      </c>
      <c r="AI52" s="143">
        <f t="shared" ca="1" si="59"/>
        <v>0</v>
      </c>
      <c r="AJ52" s="143">
        <f t="shared" ca="1" si="46"/>
        <v>0</v>
      </c>
      <c r="AK52" s="143" t="e">
        <f t="shared" ca="1" si="47"/>
        <v>#DIV/0!</v>
      </c>
      <c r="AL52" s="98"/>
      <c r="AM52" s="101"/>
      <c r="AN52" s="101"/>
      <c r="AO52" s="101"/>
      <c r="AP52" s="101"/>
      <c r="AQ52" s="101"/>
      <c r="AR52" s="101"/>
      <c r="AS52" s="101"/>
      <c r="AT52" s="101"/>
      <c r="AU52" s="101"/>
      <c r="AV52" s="101"/>
      <c r="AW52" s="101"/>
      <c r="AX52" s="101"/>
      <c r="AY52" s="101"/>
      <c r="AZ52" s="101"/>
      <c r="BA52" s="101"/>
      <c r="BB52" s="101"/>
      <c r="BC52" s="101"/>
      <c r="BD52" s="101"/>
    </row>
    <row r="53" spans="2:57" x14ac:dyDescent="0.25">
      <c r="B53" s="160"/>
      <c r="D53" s="98"/>
      <c r="E53" s="98"/>
      <c r="F53" s="98"/>
      <c r="G53" s="98"/>
      <c r="H53" s="98"/>
      <c r="I53" s="98"/>
      <c r="J53" s="98"/>
      <c r="K53" s="98"/>
      <c r="L53" s="98"/>
      <c r="M53" s="98"/>
      <c r="N53" s="98"/>
      <c r="O53" s="98"/>
      <c r="P53" s="98"/>
      <c r="Q53" s="98"/>
      <c r="R53" s="98"/>
      <c r="S53" s="98" t="s">
        <v>3254</v>
      </c>
      <c r="T53" s="98"/>
      <c r="U53" s="142" t="e">
        <f t="shared" ref="U53:AJ53" ca="1" si="60">SUM(U40:U51)/i.tfa</f>
        <v>#DIV/0!</v>
      </c>
      <c r="V53" s="142" t="e">
        <f t="shared" ca="1" si="60"/>
        <v>#DIV/0!</v>
      </c>
      <c r="W53" s="142" t="e">
        <f t="shared" ca="1" si="60"/>
        <v>#DIV/0!</v>
      </c>
      <c r="X53" s="142" t="e">
        <f t="shared" ca="1" si="60"/>
        <v>#DIV/0!</v>
      </c>
      <c r="Y53" s="142" t="e">
        <f t="shared" ca="1" si="60"/>
        <v>#DIV/0!</v>
      </c>
      <c r="Z53" s="142" t="e">
        <f t="shared" ca="1" si="60"/>
        <v>#DIV/0!</v>
      </c>
      <c r="AA53" s="142" t="e">
        <f t="shared" ca="1" si="60"/>
        <v>#DIV/0!</v>
      </c>
      <c r="AB53" s="142" t="e">
        <f t="shared" ca="1" si="60"/>
        <v>#DIV/0!</v>
      </c>
      <c r="AC53" s="142" t="e">
        <f t="shared" ca="1" si="60"/>
        <v>#DIV/0!</v>
      </c>
      <c r="AD53" s="142" t="e">
        <f t="shared" ca="1" si="60"/>
        <v>#DIV/0!</v>
      </c>
      <c r="AE53" s="142" t="e">
        <f t="shared" ca="1" si="60"/>
        <v>#DIV/0!</v>
      </c>
      <c r="AF53" s="142" t="e">
        <f t="shared" ca="1" si="60"/>
        <v>#DIV/0!</v>
      </c>
      <c r="AG53" s="142" t="e">
        <f t="shared" ca="1" si="60"/>
        <v>#DIV/0!</v>
      </c>
      <c r="AH53" s="142" t="e">
        <f t="shared" ca="1" si="60"/>
        <v>#DIV/0!</v>
      </c>
      <c r="AI53" s="142" t="e">
        <f t="shared" ca="1" si="60"/>
        <v>#DIV/0!</v>
      </c>
      <c r="AJ53" s="142" t="e">
        <f t="shared" ca="1" si="60"/>
        <v>#DIV/0!</v>
      </c>
      <c r="AK53" s="142"/>
      <c r="AL53" s="98"/>
      <c r="AM53" s="101"/>
      <c r="AN53" s="101"/>
      <c r="AO53" s="101"/>
      <c r="AP53" s="101"/>
      <c r="AQ53" s="101"/>
      <c r="AR53" s="101"/>
      <c r="AS53" s="101"/>
      <c r="AT53" s="101"/>
      <c r="AU53" s="101"/>
      <c r="AV53" s="101"/>
      <c r="AW53" s="101"/>
      <c r="AX53" s="101"/>
      <c r="AY53" s="101"/>
      <c r="AZ53" s="101"/>
      <c r="BA53" s="101"/>
      <c r="BB53" s="101"/>
      <c r="BC53" s="101"/>
      <c r="BD53" s="101"/>
    </row>
    <row r="54" spans="2:57" x14ac:dyDescent="0.25">
      <c r="B54" s="160"/>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101"/>
      <c r="AN54" s="101"/>
      <c r="AO54" s="101"/>
      <c r="AP54" s="101"/>
      <c r="AQ54" s="101"/>
      <c r="AR54" s="101"/>
      <c r="AS54" s="101"/>
      <c r="AT54" s="101"/>
      <c r="AU54" s="101"/>
      <c r="AV54" s="101"/>
      <c r="AW54" s="101"/>
      <c r="AX54" s="101"/>
      <c r="AY54" s="101"/>
      <c r="AZ54" s="101"/>
      <c r="BA54" s="101"/>
      <c r="BB54" s="101"/>
      <c r="BC54" s="101"/>
      <c r="BD54" s="101"/>
    </row>
    <row r="55" spans="2:57" x14ac:dyDescent="0.25">
      <c r="B55" s="160"/>
      <c r="E55" s="95"/>
      <c r="F55" s="95"/>
      <c r="G55" s="95"/>
      <c r="H55" s="95"/>
      <c r="I55" s="95"/>
      <c r="J55" s="95"/>
      <c r="K55" s="95"/>
      <c r="L55" s="95"/>
      <c r="M55" s="95"/>
      <c r="O55" s="95"/>
      <c r="P55" s="95"/>
      <c r="Q55" s="95"/>
      <c r="R55" s="95"/>
      <c r="S55" s="95"/>
      <c r="U55" s="95"/>
      <c r="V55" s="95"/>
      <c r="W55" s="95"/>
      <c r="X55" s="95"/>
      <c r="Y55" s="95"/>
      <c r="Z55" s="95"/>
      <c r="AA55" s="95"/>
      <c r="AB55" s="95"/>
      <c r="AC55" s="95"/>
      <c r="AD55" s="95"/>
      <c r="AE55" s="95"/>
      <c r="AF55" s="95"/>
      <c r="AG55" s="95"/>
      <c r="AH55" s="95"/>
      <c r="AI55" s="95"/>
      <c r="AJ55" s="95"/>
      <c r="AK55" s="95"/>
      <c r="AM55" s="95"/>
      <c r="AN55" s="95"/>
      <c r="AO55" s="95"/>
      <c r="AP55" s="95"/>
      <c r="AQ55" s="95"/>
      <c r="AR55" s="95"/>
      <c r="AS55" s="95"/>
      <c r="AT55" s="95"/>
      <c r="AU55" s="95"/>
      <c r="AV55" s="95"/>
      <c r="AW55" s="95"/>
      <c r="AX55" s="95"/>
      <c r="AY55" s="95"/>
      <c r="AZ55" s="95"/>
      <c r="BA55" s="95"/>
      <c r="BB55" s="95"/>
      <c r="BC55" s="95"/>
      <c r="BD55" s="95"/>
      <c r="BE55" s="95"/>
    </row>
    <row r="56" spans="2:57" x14ac:dyDescent="0.25">
      <c r="B56" s="160"/>
      <c r="E56" s="95"/>
      <c r="F56" s="95"/>
      <c r="G56" s="95"/>
      <c r="H56" s="95"/>
      <c r="I56" s="95"/>
      <c r="J56" s="95"/>
      <c r="K56" s="95"/>
      <c r="L56" s="95"/>
      <c r="M56" s="95"/>
      <c r="O56" s="95"/>
      <c r="P56" s="95"/>
      <c r="Q56" s="95"/>
      <c r="R56" s="95"/>
      <c r="S56" s="95"/>
      <c r="U56" s="95"/>
      <c r="V56" s="95"/>
      <c r="W56" s="95"/>
      <c r="X56" s="95"/>
      <c r="Y56" s="95"/>
      <c r="Z56" s="95"/>
      <c r="AA56" s="95"/>
      <c r="AB56" s="95"/>
      <c r="AC56" s="95"/>
      <c r="AD56" s="95"/>
      <c r="AE56" s="95"/>
      <c r="AF56" s="95"/>
      <c r="AG56" s="95"/>
      <c r="AH56" s="95"/>
      <c r="AI56" s="95"/>
      <c r="AJ56" s="95"/>
      <c r="AK56" s="95"/>
      <c r="AM56" s="95"/>
      <c r="AN56" s="95"/>
      <c r="AO56" s="95"/>
      <c r="AP56" s="95"/>
      <c r="AQ56" s="95"/>
      <c r="AR56" s="95"/>
      <c r="AS56" s="95"/>
      <c r="AT56" s="95"/>
      <c r="AU56" s="95"/>
      <c r="AV56" s="95"/>
      <c r="AW56" s="95"/>
      <c r="AX56" s="95"/>
      <c r="AY56" s="95"/>
      <c r="AZ56" s="95"/>
      <c r="BA56" s="95"/>
      <c r="BB56" s="95"/>
      <c r="BC56" s="95"/>
      <c r="BD56" s="95"/>
      <c r="BE56" s="95"/>
    </row>
    <row r="57" spans="2:57" x14ac:dyDescent="0.25">
      <c r="B57" s="160"/>
      <c r="E57" s="95"/>
      <c r="F57" s="95"/>
      <c r="G57" s="95"/>
      <c r="H57" s="95"/>
      <c r="I57" s="95"/>
      <c r="J57" s="95"/>
      <c r="K57" s="95"/>
      <c r="L57" s="95"/>
      <c r="M57" s="95"/>
      <c r="O57" s="95"/>
      <c r="P57" s="95"/>
      <c r="Q57" s="95"/>
      <c r="R57" s="95"/>
      <c r="S57" s="95"/>
      <c r="U57" s="95"/>
      <c r="V57" s="95"/>
      <c r="W57" s="95"/>
      <c r="X57" s="95"/>
      <c r="Y57" s="95"/>
      <c r="Z57" s="95"/>
      <c r="AA57" s="95"/>
      <c r="AB57" s="95"/>
      <c r="AC57" s="95"/>
      <c r="AD57" s="95"/>
      <c r="AE57" s="95"/>
      <c r="AF57" s="95"/>
      <c r="AG57" s="95"/>
      <c r="AH57" s="95"/>
      <c r="AI57" s="95"/>
      <c r="AJ57" s="95"/>
      <c r="AK57" s="95"/>
      <c r="AM57" s="95"/>
      <c r="AN57" s="95"/>
      <c r="AO57" s="95"/>
      <c r="AP57" s="95"/>
      <c r="AQ57" s="95"/>
      <c r="AR57" s="95"/>
      <c r="AS57" s="95"/>
      <c r="AT57" s="95"/>
      <c r="AU57" s="95"/>
      <c r="AV57" s="95"/>
      <c r="AW57" s="95"/>
      <c r="AX57" s="95"/>
      <c r="AY57" s="95"/>
      <c r="AZ57" s="95"/>
      <c r="BA57" s="95"/>
      <c r="BB57" s="95"/>
      <c r="BC57" s="95"/>
      <c r="BD57" s="95"/>
      <c r="BE57" s="95"/>
    </row>
    <row r="58" spans="2:57" x14ac:dyDescent="0.25">
      <c r="B58" s="160"/>
      <c r="E58" s="95"/>
      <c r="F58" s="95"/>
      <c r="G58" s="95"/>
      <c r="H58" s="95"/>
      <c r="I58" s="95"/>
      <c r="J58" s="95"/>
      <c r="K58" s="95"/>
      <c r="L58" s="95"/>
      <c r="M58" s="95"/>
      <c r="O58" s="95"/>
      <c r="P58" s="95"/>
      <c r="Q58" s="95"/>
      <c r="R58" s="95"/>
      <c r="S58" s="95"/>
      <c r="U58" s="95"/>
      <c r="V58" s="95"/>
      <c r="W58" s="95"/>
      <c r="X58" s="95"/>
      <c r="Y58" s="95"/>
      <c r="Z58" s="95"/>
      <c r="AA58" s="95"/>
      <c r="AB58" s="95"/>
      <c r="AC58" s="95"/>
      <c r="AD58" s="95"/>
      <c r="AE58" s="95"/>
      <c r="AF58" s="95"/>
      <c r="AG58" s="95"/>
      <c r="AH58" s="95"/>
      <c r="AI58" s="95"/>
      <c r="AJ58" s="95"/>
      <c r="AK58" s="95"/>
      <c r="AM58" s="95"/>
      <c r="AN58" s="95"/>
      <c r="AO58" s="95"/>
      <c r="AP58" s="95"/>
      <c r="AQ58" s="95"/>
      <c r="AR58" s="95"/>
      <c r="AS58" s="95"/>
      <c r="AT58" s="95"/>
      <c r="AU58" s="95"/>
      <c r="AV58" s="95"/>
      <c r="AW58" s="95"/>
      <c r="AX58" s="95"/>
      <c r="AY58" s="95"/>
      <c r="AZ58" s="95"/>
      <c r="BA58" s="95"/>
      <c r="BB58" s="95"/>
      <c r="BC58" s="95"/>
      <c r="BD58" s="95"/>
      <c r="BE58" s="95"/>
    </row>
    <row r="59" spans="2:57" x14ac:dyDescent="0.25">
      <c r="B59" s="160"/>
      <c r="E59" s="95"/>
      <c r="F59" s="95"/>
      <c r="G59" s="95"/>
      <c r="H59" s="95"/>
      <c r="I59" s="95"/>
      <c r="J59" s="95"/>
      <c r="K59" s="95"/>
      <c r="L59" s="95"/>
      <c r="M59" s="95"/>
      <c r="O59" s="95"/>
      <c r="P59" s="95"/>
      <c r="Q59" s="95"/>
      <c r="R59" s="95"/>
      <c r="S59" s="95"/>
      <c r="U59" s="95"/>
      <c r="V59" s="95"/>
      <c r="W59" s="95"/>
      <c r="X59" s="95"/>
      <c r="Y59" s="95"/>
      <c r="Z59" s="95"/>
      <c r="AA59" s="95"/>
      <c r="AB59" s="95"/>
      <c r="AC59" s="95"/>
      <c r="AD59" s="95"/>
      <c r="AE59" s="95"/>
      <c r="AF59" s="95"/>
      <c r="AG59" s="95"/>
      <c r="AH59" s="95"/>
      <c r="AI59" s="95"/>
      <c r="AJ59" s="95"/>
      <c r="AK59" s="95"/>
      <c r="AM59" s="95"/>
      <c r="AN59" s="95"/>
      <c r="AO59" s="95"/>
      <c r="AP59" s="95"/>
      <c r="AQ59" s="95"/>
      <c r="AR59" s="95"/>
      <c r="AS59" s="95"/>
      <c r="AT59" s="95"/>
      <c r="AU59" s="95"/>
      <c r="AV59" s="95"/>
      <c r="AW59" s="95"/>
      <c r="AX59" s="95"/>
      <c r="AY59" s="95"/>
      <c r="AZ59" s="95"/>
      <c r="BA59" s="95"/>
      <c r="BB59" s="95"/>
      <c r="BC59" s="95"/>
      <c r="BD59" s="95"/>
      <c r="BE59" s="95"/>
    </row>
    <row r="60" spans="2:57" x14ac:dyDescent="0.25">
      <c r="B60" s="160"/>
      <c r="E60" s="95"/>
      <c r="F60" s="95"/>
      <c r="G60" s="95"/>
      <c r="H60" s="95"/>
      <c r="I60" s="95"/>
      <c r="J60" s="95"/>
      <c r="K60" s="95"/>
      <c r="L60" s="95"/>
      <c r="M60" s="95"/>
      <c r="O60" s="95"/>
      <c r="P60" s="95"/>
      <c r="Q60" s="95"/>
      <c r="R60" s="95"/>
      <c r="S60" s="95"/>
      <c r="U60" s="95"/>
      <c r="V60" s="95"/>
      <c r="W60" s="95"/>
      <c r="X60" s="95"/>
      <c r="Y60" s="95"/>
      <c r="Z60" s="95"/>
      <c r="AA60" s="95"/>
      <c r="AB60" s="95"/>
      <c r="AC60" s="95"/>
      <c r="AD60" s="95"/>
      <c r="AE60" s="95"/>
      <c r="AF60" s="95"/>
      <c r="AG60" s="95"/>
      <c r="AH60" s="95"/>
      <c r="AI60" s="95"/>
      <c r="AJ60" s="95"/>
      <c r="AK60" s="95"/>
      <c r="AM60" s="95"/>
      <c r="AN60" s="95"/>
      <c r="AO60" s="95"/>
      <c r="AP60" s="95"/>
      <c r="AQ60" s="95"/>
      <c r="AR60" s="95"/>
      <c r="AS60" s="95"/>
      <c r="AT60" s="95"/>
      <c r="AU60" s="95"/>
      <c r="AV60" s="95"/>
      <c r="AW60" s="95"/>
      <c r="AX60" s="95"/>
      <c r="AY60" s="95"/>
      <c r="AZ60" s="95"/>
      <c r="BA60" s="95"/>
      <c r="BB60" s="95"/>
      <c r="BC60" s="95"/>
      <c r="BD60" s="95"/>
      <c r="BE60" s="95"/>
    </row>
    <row r="61" spans="2:57" x14ac:dyDescent="0.25">
      <c r="B61" s="160"/>
      <c r="E61" s="95"/>
      <c r="F61" s="95"/>
      <c r="G61" s="95"/>
      <c r="H61" s="95"/>
      <c r="I61" s="95"/>
      <c r="J61" s="95"/>
      <c r="K61" s="95"/>
      <c r="L61" s="95"/>
      <c r="M61" s="95"/>
      <c r="O61" s="95"/>
      <c r="P61" s="95"/>
      <c r="Q61" s="95"/>
      <c r="R61" s="95"/>
      <c r="S61" s="95"/>
      <c r="U61" s="95"/>
      <c r="V61" s="95"/>
      <c r="W61" s="95"/>
      <c r="X61" s="95"/>
      <c r="Y61" s="95"/>
      <c r="Z61" s="95"/>
      <c r="AA61" s="95"/>
      <c r="AB61" s="95"/>
      <c r="AC61" s="95"/>
      <c r="AD61" s="95"/>
      <c r="AE61" s="95"/>
      <c r="AF61" s="95"/>
      <c r="AG61" s="95"/>
      <c r="AH61" s="95"/>
      <c r="AI61" s="95"/>
      <c r="AJ61" s="95"/>
      <c r="AK61" s="95"/>
      <c r="AM61" s="95"/>
      <c r="AN61" s="95"/>
      <c r="AO61" s="95"/>
      <c r="AP61" s="95"/>
      <c r="AQ61" s="95"/>
      <c r="AR61" s="95"/>
      <c r="AS61" s="95"/>
      <c r="AT61" s="95"/>
      <c r="AU61" s="95"/>
      <c r="AV61" s="95"/>
      <c r="AW61" s="95"/>
      <c r="AX61" s="95"/>
      <c r="AY61" s="95"/>
      <c r="AZ61" s="95"/>
      <c r="BA61" s="95"/>
      <c r="BB61" s="95"/>
      <c r="BC61" s="95"/>
      <c r="BD61" s="95"/>
      <c r="BE61" s="95"/>
    </row>
    <row r="62" spans="2:57" x14ac:dyDescent="0.25">
      <c r="B62" s="160"/>
      <c r="E62" s="95"/>
      <c r="F62" s="95"/>
      <c r="G62" s="95"/>
      <c r="H62" s="95"/>
      <c r="I62" s="95"/>
      <c r="J62" s="95"/>
      <c r="K62" s="95"/>
      <c r="L62" s="95"/>
      <c r="M62" s="95"/>
      <c r="O62" s="95"/>
      <c r="P62" s="95"/>
      <c r="Q62" s="95"/>
      <c r="R62" s="95"/>
      <c r="S62" s="95"/>
      <c r="U62" s="95"/>
      <c r="V62" s="95"/>
      <c r="W62" s="95"/>
      <c r="X62" s="95"/>
      <c r="Y62" s="95"/>
      <c r="Z62" s="95"/>
      <c r="AA62" s="95"/>
      <c r="AB62" s="95"/>
      <c r="AC62" s="95"/>
      <c r="AD62" s="95"/>
      <c r="AE62" s="95"/>
      <c r="AF62" s="95"/>
      <c r="AG62" s="95"/>
      <c r="AH62" s="95"/>
      <c r="AI62" s="95"/>
      <c r="AJ62" s="95"/>
      <c r="AK62" s="95"/>
      <c r="AM62" s="95"/>
      <c r="AN62" s="95"/>
      <c r="AO62" s="95"/>
      <c r="AP62" s="95"/>
      <c r="AQ62" s="95"/>
      <c r="AR62" s="95"/>
      <c r="AS62" s="95"/>
      <c r="AT62" s="95"/>
      <c r="AU62" s="95"/>
      <c r="AV62" s="95"/>
      <c r="AW62" s="95"/>
      <c r="AX62" s="95"/>
      <c r="AY62" s="95"/>
      <c r="AZ62" s="95"/>
      <c r="BA62" s="95"/>
      <c r="BB62" s="95"/>
      <c r="BC62" s="95"/>
      <c r="BD62" s="95"/>
      <c r="BE62" s="95"/>
    </row>
    <row r="63" spans="2:57" x14ac:dyDescent="0.25">
      <c r="E63" s="95"/>
      <c r="F63" s="95"/>
      <c r="G63" s="95"/>
      <c r="H63" s="95"/>
      <c r="I63" s="95"/>
      <c r="J63" s="95"/>
      <c r="K63" s="95"/>
      <c r="L63" s="95"/>
      <c r="M63" s="95"/>
      <c r="O63" s="95"/>
      <c r="P63" s="95"/>
      <c r="Q63" s="95"/>
      <c r="R63" s="95"/>
      <c r="S63" s="95"/>
      <c r="U63" s="95"/>
      <c r="V63" s="95"/>
      <c r="W63" s="95"/>
      <c r="X63" s="95"/>
      <c r="Y63" s="95"/>
      <c r="Z63" s="95"/>
      <c r="AA63" s="95"/>
      <c r="AB63" s="95"/>
      <c r="AC63" s="95"/>
      <c r="AD63" s="95"/>
      <c r="AE63" s="95"/>
      <c r="AF63" s="95"/>
      <c r="AG63" s="95"/>
      <c r="AH63" s="95"/>
      <c r="AI63" s="95"/>
      <c r="AJ63" s="95"/>
      <c r="AK63" s="95"/>
      <c r="AM63" s="95"/>
      <c r="AN63" s="95"/>
      <c r="AO63" s="95"/>
      <c r="AP63" s="95"/>
      <c r="AQ63" s="95"/>
      <c r="AR63" s="95"/>
      <c r="AS63" s="95"/>
      <c r="AT63" s="95"/>
      <c r="AU63" s="95"/>
      <c r="AV63" s="95"/>
      <c r="AW63" s="95"/>
      <c r="AX63" s="95"/>
      <c r="AY63" s="95"/>
      <c r="AZ63" s="95"/>
      <c r="BA63" s="95"/>
      <c r="BB63" s="95"/>
      <c r="BC63" s="95"/>
      <c r="BD63" s="95"/>
      <c r="BE63" s="95"/>
    </row>
    <row r="64" spans="2:57" x14ac:dyDescent="0.25">
      <c r="E64" s="95"/>
      <c r="F64" s="95"/>
      <c r="G64" s="95"/>
      <c r="H64" s="95"/>
      <c r="I64" s="95"/>
      <c r="J64" s="95"/>
      <c r="K64" s="95"/>
      <c r="L64" s="95"/>
      <c r="M64" s="95"/>
      <c r="O64" s="95"/>
      <c r="P64" s="95"/>
      <c r="Q64" s="95"/>
      <c r="R64" s="95"/>
      <c r="S64" s="95"/>
      <c r="U64" s="95"/>
      <c r="V64" s="95"/>
      <c r="W64" s="95"/>
      <c r="X64" s="95"/>
      <c r="Y64" s="95"/>
      <c r="Z64" s="95"/>
      <c r="AA64" s="95"/>
      <c r="AB64" s="95"/>
      <c r="AC64" s="95"/>
      <c r="AD64" s="95"/>
      <c r="AE64" s="95"/>
      <c r="AF64" s="95"/>
      <c r="AG64" s="95"/>
      <c r="AH64" s="95"/>
      <c r="AI64" s="95"/>
      <c r="AJ64" s="95"/>
      <c r="AK64" s="95"/>
      <c r="AM64" s="95"/>
      <c r="AN64" s="95"/>
      <c r="AO64" s="95"/>
      <c r="AP64" s="95"/>
      <c r="AQ64" s="95"/>
      <c r="AR64" s="95"/>
      <c r="AS64" s="95"/>
      <c r="AT64" s="95"/>
      <c r="AU64" s="95"/>
      <c r="AV64" s="95"/>
      <c r="AW64" s="95"/>
      <c r="AX64" s="95"/>
      <c r="AY64" s="95"/>
      <c r="AZ64" s="95"/>
      <c r="BA64" s="95"/>
      <c r="BB64" s="95"/>
      <c r="BC64" s="95"/>
      <c r="BD64" s="95"/>
      <c r="BE64" s="95"/>
    </row>
    <row r="65" spans="5:57" x14ac:dyDescent="0.25">
      <c r="E65" s="95"/>
      <c r="F65" s="95"/>
      <c r="G65" s="95"/>
      <c r="H65" s="95"/>
      <c r="I65" s="95"/>
      <c r="J65" s="95"/>
      <c r="K65" s="95"/>
      <c r="L65" s="95"/>
      <c r="M65" s="95"/>
      <c r="O65" s="95"/>
      <c r="P65" s="95"/>
      <c r="Q65" s="95"/>
      <c r="R65" s="95"/>
      <c r="S65" s="95"/>
      <c r="U65" s="95"/>
      <c r="V65" s="95"/>
      <c r="W65" s="95"/>
      <c r="X65" s="95"/>
      <c r="Y65" s="95"/>
      <c r="Z65" s="95"/>
      <c r="AA65" s="95"/>
      <c r="AB65" s="95"/>
      <c r="AC65" s="95"/>
      <c r="AD65" s="95"/>
      <c r="AE65" s="95"/>
      <c r="AF65" s="95"/>
      <c r="AG65" s="95"/>
      <c r="AH65" s="95"/>
      <c r="AI65" s="95"/>
      <c r="AJ65" s="95"/>
      <c r="AK65" s="95"/>
      <c r="AM65" s="95"/>
      <c r="AN65" s="95"/>
      <c r="AO65" s="95"/>
      <c r="AP65" s="95"/>
      <c r="AQ65" s="95"/>
      <c r="AR65" s="95"/>
      <c r="AS65" s="95"/>
      <c r="AT65" s="95"/>
      <c r="AU65" s="95"/>
      <c r="AV65" s="95"/>
      <c r="AW65" s="95"/>
      <c r="AX65" s="95"/>
      <c r="AY65" s="95"/>
      <c r="AZ65" s="95"/>
      <c r="BA65" s="95"/>
      <c r="BB65" s="95"/>
      <c r="BC65" s="95"/>
      <c r="BD65" s="95"/>
      <c r="BE65" s="95"/>
    </row>
    <row r="66" spans="5:57" x14ac:dyDescent="0.25">
      <c r="E66" s="95"/>
      <c r="F66" s="95"/>
      <c r="G66" s="95"/>
      <c r="H66" s="95"/>
      <c r="I66" s="95"/>
      <c r="J66" s="95"/>
      <c r="K66" s="95"/>
      <c r="L66" s="95"/>
      <c r="M66" s="95"/>
      <c r="O66" s="95"/>
      <c r="P66" s="95"/>
      <c r="Q66" s="95"/>
      <c r="R66" s="95"/>
      <c r="S66" s="95"/>
      <c r="U66" s="95"/>
      <c r="V66" s="95"/>
      <c r="W66" s="95"/>
      <c r="X66" s="95"/>
      <c r="Y66" s="95"/>
      <c r="Z66" s="95"/>
      <c r="AA66" s="95"/>
      <c r="AB66" s="95"/>
      <c r="AC66" s="95"/>
      <c r="AD66" s="95"/>
      <c r="AE66" s="95"/>
      <c r="AF66" s="95"/>
      <c r="AG66" s="95"/>
      <c r="AH66" s="95"/>
      <c r="AI66" s="95"/>
      <c r="AJ66" s="95"/>
      <c r="AK66" s="95"/>
      <c r="AM66" s="95"/>
      <c r="AN66" s="95"/>
      <c r="AO66" s="95"/>
      <c r="AP66" s="95"/>
      <c r="AQ66" s="95"/>
      <c r="AR66" s="95"/>
      <c r="AS66" s="95"/>
      <c r="AT66" s="95"/>
      <c r="AU66" s="95"/>
      <c r="AV66" s="95"/>
      <c r="AW66" s="95"/>
      <c r="AX66" s="95"/>
      <c r="AY66" s="95"/>
      <c r="AZ66" s="95"/>
      <c r="BA66" s="95"/>
      <c r="BB66" s="95"/>
      <c r="BC66" s="95"/>
      <c r="BD66" s="95"/>
      <c r="BE66" s="95"/>
    </row>
    <row r="67" spans="5:57" x14ac:dyDescent="0.25">
      <c r="E67" s="95"/>
      <c r="F67" s="95"/>
      <c r="G67" s="95"/>
      <c r="H67" s="95"/>
      <c r="I67" s="95"/>
      <c r="J67" s="95"/>
      <c r="K67" s="95"/>
      <c r="L67" s="95"/>
      <c r="M67" s="95"/>
      <c r="O67" s="95"/>
      <c r="P67" s="95"/>
      <c r="Q67" s="95"/>
      <c r="R67" s="95"/>
      <c r="S67" s="95"/>
      <c r="U67" s="95"/>
      <c r="V67" s="95"/>
      <c r="W67" s="95"/>
      <c r="X67" s="95"/>
      <c r="Y67" s="95"/>
      <c r="Z67" s="95"/>
      <c r="AA67" s="95"/>
      <c r="AB67" s="95"/>
      <c r="AC67" s="95"/>
      <c r="AD67" s="95"/>
      <c r="AE67" s="95"/>
      <c r="AF67" s="95"/>
      <c r="AG67" s="95"/>
      <c r="AH67" s="95"/>
      <c r="AI67" s="95"/>
      <c r="AJ67" s="95"/>
      <c r="AK67" s="95"/>
      <c r="AM67" s="95"/>
      <c r="AN67" s="95"/>
      <c r="AO67" s="95"/>
      <c r="AP67" s="95"/>
      <c r="AQ67" s="95"/>
      <c r="AR67" s="95"/>
      <c r="AS67" s="95"/>
      <c r="AT67" s="95"/>
      <c r="AU67" s="95"/>
      <c r="AV67" s="95"/>
      <c r="AW67" s="95"/>
      <c r="AX67" s="95"/>
      <c r="AY67" s="95"/>
      <c r="AZ67" s="95"/>
      <c r="BA67" s="95"/>
      <c r="BB67" s="95"/>
      <c r="BC67" s="95"/>
      <c r="BD67" s="95"/>
      <c r="BE67" s="95"/>
    </row>
    <row r="68" spans="5:57" x14ac:dyDescent="0.25">
      <c r="E68" s="95"/>
      <c r="F68" s="95"/>
      <c r="G68" s="95"/>
      <c r="H68" s="95"/>
      <c r="I68" s="95"/>
      <c r="J68" s="95"/>
      <c r="K68" s="95"/>
      <c r="L68" s="95"/>
      <c r="M68" s="95"/>
      <c r="O68" s="95"/>
      <c r="P68" s="95"/>
      <c r="Q68" s="95"/>
      <c r="R68" s="95"/>
      <c r="S68" s="95"/>
      <c r="U68" s="95"/>
      <c r="V68" s="95"/>
      <c r="W68" s="95"/>
      <c r="X68" s="95"/>
      <c r="Y68" s="95"/>
      <c r="Z68" s="95"/>
      <c r="AA68" s="95"/>
      <c r="AB68" s="95"/>
      <c r="AC68" s="95"/>
      <c r="AD68" s="95"/>
      <c r="AE68" s="95"/>
      <c r="AF68" s="95"/>
      <c r="AG68" s="95"/>
      <c r="AH68" s="95"/>
      <c r="AI68" s="95"/>
      <c r="AJ68" s="95"/>
      <c r="AK68" s="95"/>
      <c r="AM68" s="95"/>
      <c r="AN68" s="95"/>
      <c r="AO68" s="95"/>
      <c r="AP68" s="95"/>
      <c r="AQ68" s="95"/>
      <c r="AR68" s="95"/>
      <c r="AS68" s="95"/>
      <c r="AT68" s="95"/>
      <c r="AU68" s="95"/>
      <c r="AV68" s="95"/>
      <c r="AW68" s="95"/>
      <c r="AX68" s="95"/>
      <c r="AY68" s="95"/>
      <c r="AZ68" s="95"/>
      <c r="BA68" s="95"/>
      <c r="BB68" s="95"/>
      <c r="BC68" s="95"/>
      <c r="BD68" s="95"/>
      <c r="BE68" s="95"/>
    </row>
    <row r="69" spans="5:57" x14ac:dyDescent="0.25">
      <c r="E69" s="95"/>
      <c r="F69" s="95"/>
      <c r="G69" s="95"/>
      <c r="H69" s="95"/>
      <c r="I69" s="95"/>
      <c r="J69" s="95"/>
      <c r="K69" s="95"/>
      <c r="L69" s="95"/>
      <c r="M69" s="95"/>
      <c r="O69" s="95"/>
      <c r="P69" s="95"/>
      <c r="Q69" s="95"/>
      <c r="R69" s="95"/>
      <c r="S69" s="95"/>
      <c r="U69" s="95"/>
      <c r="V69" s="95"/>
      <c r="W69" s="95"/>
      <c r="X69" s="95"/>
      <c r="Y69" s="95"/>
      <c r="Z69" s="95"/>
      <c r="AA69" s="95"/>
      <c r="AB69" s="95"/>
      <c r="AC69" s="95"/>
      <c r="AD69" s="95"/>
      <c r="AE69" s="95"/>
      <c r="AF69" s="95"/>
      <c r="AG69" s="95"/>
      <c r="AH69" s="95"/>
      <c r="AI69" s="95"/>
      <c r="AJ69" s="95"/>
      <c r="AK69" s="95"/>
      <c r="AM69" s="95"/>
      <c r="AN69" s="95"/>
      <c r="AO69" s="95"/>
      <c r="AP69" s="95"/>
      <c r="AQ69" s="95"/>
      <c r="AR69" s="95"/>
      <c r="AS69" s="95"/>
      <c r="AT69" s="95"/>
      <c r="AU69" s="95"/>
      <c r="AV69" s="95"/>
      <c r="AW69" s="95"/>
      <c r="AX69" s="95"/>
      <c r="AY69" s="95"/>
      <c r="AZ69" s="95"/>
      <c r="BA69" s="95"/>
      <c r="BB69" s="95"/>
      <c r="BC69" s="95"/>
      <c r="BD69" s="95"/>
      <c r="BE69" s="95"/>
    </row>
    <row r="70" spans="5:57" x14ac:dyDescent="0.25">
      <c r="E70" s="95"/>
      <c r="F70" s="95"/>
      <c r="G70" s="95"/>
      <c r="H70" s="95"/>
      <c r="I70" s="95"/>
      <c r="J70" s="95"/>
      <c r="K70" s="95"/>
      <c r="L70" s="95"/>
      <c r="M70" s="95"/>
      <c r="O70" s="95"/>
      <c r="P70" s="95"/>
      <c r="Q70" s="95"/>
      <c r="R70" s="95"/>
      <c r="S70" s="95"/>
      <c r="U70" s="95"/>
      <c r="V70" s="95"/>
      <c r="W70" s="95"/>
      <c r="X70" s="95"/>
      <c r="Y70" s="95"/>
      <c r="Z70" s="95"/>
      <c r="AA70" s="95"/>
      <c r="AB70" s="95"/>
      <c r="AC70" s="95"/>
      <c r="AD70" s="95"/>
      <c r="AE70" s="95"/>
      <c r="AF70" s="95"/>
      <c r="AG70" s="95"/>
      <c r="AH70" s="95"/>
      <c r="AI70" s="95"/>
      <c r="AJ70" s="95"/>
      <c r="AK70" s="95"/>
      <c r="AM70" s="95"/>
      <c r="AN70" s="95"/>
      <c r="AO70" s="95"/>
      <c r="AP70" s="95"/>
      <c r="AQ70" s="95"/>
      <c r="AR70" s="95"/>
      <c r="AS70" s="95"/>
      <c r="AT70" s="95"/>
      <c r="AU70" s="95"/>
      <c r="AV70" s="95"/>
      <c r="AW70" s="95"/>
      <c r="AX70" s="95"/>
      <c r="AY70" s="95"/>
      <c r="AZ70" s="95"/>
      <c r="BA70" s="95"/>
      <c r="BB70" s="95"/>
      <c r="BC70" s="95"/>
      <c r="BD70" s="95"/>
      <c r="BE70" s="95"/>
    </row>
    <row r="71" spans="5:57" x14ac:dyDescent="0.25">
      <c r="E71" s="95"/>
      <c r="F71" s="95"/>
      <c r="G71" s="95"/>
      <c r="H71" s="95"/>
      <c r="I71" s="95"/>
      <c r="J71" s="95"/>
      <c r="K71" s="95"/>
      <c r="L71" s="95"/>
      <c r="M71" s="95"/>
      <c r="O71" s="95"/>
      <c r="P71" s="95"/>
      <c r="Q71" s="95"/>
      <c r="R71" s="95"/>
      <c r="S71" s="95"/>
      <c r="U71" s="95"/>
      <c r="V71" s="95"/>
      <c r="W71" s="95"/>
      <c r="X71" s="95"/>
      <c r="Y71" s="95"/>
      <c r="Z71" s="95"/>
      <c r="AA71" s="95"/>
      <c r="AB71" s="95"/>
      <c r="AC71" s="95"/>
      <c r="AD71" s="95"/>
      <c r="AE71" s="95"/>
      <c r="AF71" s="95"/>
      <c r="AG71" s="95"/>
      <c r="AH71" s="95"/>
      <c r="AI71" s="95"/>
      <c r="AJ71" s="95"/>
      <c r="AK71" s="95"/>
      <c r="AM71" s="95"/>
      <c r="AN71" s="95"/>
      <c r="AO71" s="95"/>
      <c r="AP71" s="95"/>
      <c r="AQ71" s="95"/>
      <c r="AR71" s="95"/>
      <c r="AS71" s="95"/>
      <c r="AT71" s="95"/>
      <c r="AU71" s="95"/>
      <c r="AV71" s="95"/>
      <c r="AW71" s="95"/>
      <c r="AX71" s="95"/>
      <c r="AY71" s="95"/>
      <c r="AZ71" s="95"/>
      <c r="BA71" s="95"/>
      <c r="BB71" s="95"/>
      <c r="BC71" s="95"/>
      <c r="BD71" s="95"/>
      <c r="BE71" s="95"/>
    </row>
    <row r="72" spans="5:57" x14ac:dyDescent="0.25">
      <c r="E72" s="95"/>
      <c r="F72" s="95"/>
      <c r="G72" s="95"/>
      <c r="H72" s="95"/>
      <c r="I72" s="95"/>
      <c r="J72" s="95"/>
      <c r="K72" s="95"/>
      <c r="L72" s="95"/>
      <c r="M72" s="95"/>
      <c r="O72" s="95"/>
      <c r="P72" s="95"/>
      <c r="Q72" s="95"/>
      <c r="R72" s="95"/>
      <c r="S72" s="95"/>
      <c r="U72" s="95"/>
      <c r="V72" s="95"/>
      <c r="W72" s="95"/>
      <c r="X72" s="95"/>
      <c r="Y72" s="95"/>
      <c r="Z72" s="95"/>
      <c r="AA72" s="95"/>
      <c r="AB72" s="95"/>
      <c r="AC72" s="95"/>
      <c r="AD72" s="95"/>
      <c r="AE72" s="95"/>
      <c r="AF72" s="95"/>
      <c r="AG72" s="95"/>
      <c r="AH72" s="95"/>
      <c r="AI72" s="95"/>
      <c r="AJ72" s="95"/>
      <c r="AK72" s="95"/>
      <c r="AM72" s="95"/>
      <c r="AN72" s="95"/>
      <c r="AO72" s="95"/>
      <c r="AP72" s="95"/>
      <c r="AQ72" s="95"/>
      <c r="AR72" s="95"/>
      <c r="AS72" s="95"/>
      <c r="AT72" s="95"/>
      <c r="AU72" s="95"/>
      <c r="AV72" s="95"/>
      <c r="AW72" s="95"/>
      <c r="AX72" s="95"/>
      <c r="AY72" s="95"/>
      <c r="AZ72" s="95"/>
      <c r="BA72" s="95"/>
      <c r="BB72" s="95"/>
      <c r="BC72" s="95"/>
      <c r="BD72" s="95"/>
      <c r="BE72" s="95"/>
    </row>
    <row r="73" spans="5:57" x14ac:dyDescent="0.25">
      <c r="E73" s="95"/>
      <c r="F73" s="95"/>
      <c r="G73" s="95"/>
      <c r="H73" s="95"/>
      <c r="I73" s="95"/>
      <c r="J73" s="95"/>
      <c r="K73" s="95"/>
      <c r="L73" s="95"/>
      <c r="M73" s="95"/>
      <c r="O73" s="95"/>
      <c r="P73" s="95"/>
      <c r="Q73" s="95"/>
      <c r="R73" s="95"/>
      <c r="S73" s="95"/>
      <c r="U73" s="95"/>
      <c r="V73" s="95"/>
      <c r="W73" s="95"/>
      <c r="X73" s="95"/>
      <c r="Y73" s="95"/>
      <c r="Z73" s="95"/>
      <c r="AA73" s="95"/>
      <c r="AB73" s="95"/>
      <c r="AC73" s="95"/>
      <c r="AD73" s="95"/>
      <c r="AE73" s="95"/>
      <c r="AF73" s="95"/>
      <c r="AG73" s="95"/>
      <c r="AH73" s="95"/>
      <c r="AI73" s="95"/>
      <c r="AJ73" s="95"/>
      <c r="AK73" s="95"/>
      <c r="AM73" s="95"/>
      <c r="AN73" s="95"/>
      <c r="AO73" s="95"/>
      <c r="AP73" s="95"/>
      <c r="AQ73" s="95"/>
      <c r="AR73" s="95"/>
      <c r="AS73" s="95"/>
      <c r="AT73" s="95"/>
      <c r="AU73" s="95"/>
      <c r="AV73" s="95"/>
      <c r="AW73" s="95"/>
      <c r="AX73" s="95"/>
      <c r="AY73" s="95"/>
      <c r="AZ73" s="95"/>
      <c r="BA73" s="95"/>
      <c r="BB73" s="95"/>
      <c r="BC73" s="95"/>
      <c r="BD73" s="95"/>
      <c r="BE73" s="95"/>
    </row>
    <row r="74" spans="5:57" x14ac:dyDescent="0.25">
      <c r="E74" s="95"/>
      <c r="F74" s="95"/>
      <c r="G74" s="95"/>
      <c r="H74" s="95"/>
      <c r="I74" s="95"/>
      <c r="J74" s="95"/>
      <c r="K74" s="95"/>
      <c r="L74" s="95"/>
      <c r="M74" s="95"/>
      <c r="O74" s="95"/>
      <c r="P74" s="95"/>
      <c r="Q74" s="95"/>
      <c r="R74" s="95"/>
      <c r="S74" s="95"/>
      <c r="U74" s="95"/>
      <c r="V74" s="95"/>
      <c r="W74" s="95"/>
      <c r="X74" s="95"/>
      <c r="Y74" s="95"/>
      <c r="Z74" s="95"/>
      <c r="AA74" s="95"/>
      <c r="AB74" s="95"/>
      <c r="AC74" s="95"/>
      <c r="AD74" s="95"/>
      <c r="AE74" s="95"/>
      <c r="AF74" s="95"/>
      <c r="AG74" s="95"/>
      <c r="AH74" s="95"/>
      <c r="AI74" s="95"/>
      <c r="AJ74" s="95"/>
      <c r="AK74" s="95"/>
      <c r="AM74" s="95"/>
      <c r="AN74" s="95"/>
      <c r="AO74" s="95"/>
      <c r="AP74" s="95"/>
      <c r="AQ74" s="95"/>
      <c r="AR74" s="95"/>
      <c r="AS74" s="95"/>
      <c r="AT74" s="95"/>
      <c r="AU74" s="95"/>
      <c r="AV74" s="95"/>
      <c r="AW74" s="95"/>
      <c r="AX74" s="95"/>
      <c r="AY74" s="95"/>
      <c r="AZ74" s="95"/>
      <c r="BA74" s="95"/>
      <c r="BB74" s="95"/>
      <c r="BC74" s="95"/>
      <c r="BD74" s="95"/>
      <c r="BE74" s="95"/>
    </row>
    <row r="75" spans="5:57" x14ac:dyDescent="0.25">
      <c r="E75" s="95"/>
      <c r="F75" s="95"/>
      <c r="G75" s="95"/>
      <c r="H75" s="95"/>
      <c r="I75" s="95"/>
      <c r="J75" s="95"/>
      <c r="K75" s="95"/>
      <c r="L75" s="95"/>
      <c r="M75" s="95"/>
      <c r="O75" s="95"/>
      <c r="P75" s="95"/>
      <c r="Q75" s="95"/>
      <c r="R75" s="95"/>
      <c r="S75" s="95"/>
      <c r="U75" s="95"/>
      <c r="V75" s="95"/>
      <c r="W75" s="95"/>
      <c r="X75" s="95"/>
      <c r="Y75" s="95"/>
      <c r="Z75" s="95"/>
      <c r="AA75" s="95"/>
      <c r="AB75" s="95"/>
      <c r="AC75" s="95"/>
      <c r="AD75" s="95"/>
      <c r="AE75" s="95"/>
      <c r="AF75" s="95"/>
      <c r="AG75" s="95"/>
      <c r="AH75" s="95"/>
      <c r="AI75" s="95"/>
      <c r="AJ75" s="95"/>
      <c r="AK75" s="95"/>
      <c r="AM75" s="95"/>
      <c r="AN75" s="95"/>
      <c r="AO75" s="95"/>
      <c r="AP75" s="95"/>
      <c r="AQ75" s="95"/>
      <c r="AR75" s="95"/>
      <c r="AS75" s="95"/>
      <c r="AT75" s="95"/>
      <c r="AU75" s="95"/>
      <c r="AV75" s="95"/>
      <c r="AW75" s="95"/>
      <c r="AX75" s="95"/>
      <c r="AY75" s="95"/>
      <c r="AZ75" s="95"/>
      <c r="BA75" s="95"/>
      <c r="BB75" s="95"/>
      <c r="BC75" s="95"/>
      <c r="BD75" s="95"/>
      <c r="BE75" s="95"/>
    </row>
    <row r="76" spans="5:57" x14ac:dyDescent="0.25">
      <c r="E76" s="95"/>
      <c r="F76" s="95"/>
      <c r="G76" s="95"/>
      <c r="H76" s="95"/>
      <c r="I76" s="95"/>
      <c r="J76" s="95"/>
      <c r="K76" s="95"/>
      <c r="L76" s="95"/>
      <c r="M76" s="95"/>
      <c r="O76" s="95"/>
      <c r="P76" s="95"/>
      <c r="Q76" s="95"/>
      <c r="R76" s="95"/>
      <c r="S76" s="95"/>
      <c r="U76" s="95"/>
      <c r="V76" s="95"/>
      <c r="W76" s="95"/>
      <c r="X76" s="95"/>
      <c r="Y76" s="95"/>
      <c r="Z76" s="95"/>
      <c r="AA76" s="95"/>
      <c r="AB76" s="95"/>
      <c r="AC76" s="95"/>
      <c r="AD76" s="95"/>
      <c r="AE76" s="95"/>
      <c r="AF76" s="95"/>
      <c r="AG76" s="95"/>
      <c r="AH76" s="95"/>
      <c r="AI76" s="95"/>
      <c r="AJ76" s="95"/>
      <c r="AK76" s="95"/>
      <c r="AM76" s="95"/>
      <c r="AN76" s="95"/>
      <c r="AO76" s="95"/>
      <c r="AP76" s="95"/>
      <c r="AQ76" s="95"/>
      <c r="AR76" s="95"/>
      <c r="AS76" s="95"/>
      <c r="AT76" s="95"/>
      <c r="AU76" s="95"/>
      <c r="AV76" s="95"/>
      <c r="AW76" s="95"/>
      <c r="AX76" s="95"/>
      <c r="AY76" s="95"/>
      <c r="AZ76" s="95"/>
      <c r="BA76" s="95"/>
      <c r="BB76" s="95"/>
      <c r="BC76" s="95"/>
      <c r="BD76" s="95"/>
      <c r="BE76" s="95"/>
    </row>
    <row r="77" spans="5:57" x14ac:dyDescent="0.25">
      <c r="E77" s="95"/>
      <c r="F77" s="95"/>
      <c r="G77" s="95"/>
      <c r="H77" s="95"/>
      <c r="I77" s="95"/>
      <c r="J77" s="95"/>
      <c r="K77" s="95"/>
      <c r="L77" s="95"/>
      <c r="M77" s="95"/>
      <c r="O77" s="95"/>
      <c r="P77" s="95"/>
      <c r="Q77" s="95"/>
      <c r="R77" s="95"/>
      <c r="S77" s="95"/>
      <c r="U77" s="95"/>
      <c r="V77" s="95"/>
      <c r="W77" s="95"/>
      <c r="X77" s="95"/>
      <c r="Y77" s="95"/>
      <c r="Z77" s="95"/>
      <c r="AA77" s="95"/>
      <c r="AB77" s="95"/>
      <c r="AC77" s="95"/>
      <c r="AD77" s="95"/>
      <c r="AE77" s="95"/>
      <c r="AF77" s="95"/>
      <c r="AG77" s="95"/>
      <c r="AH77" s="95"/>
      <c r="AI77" s="95"/>
      <c r="AJ77" s="95"/>
      <c r="AK77" s="95"/>
      <c r="AM77" s="95"/>
      <c r="AN77" s="95"/>
      <c r="AO77" s="95"/>
      <c r="AP77" s="95"/>
      <c r="AQ77" s="95"/>
      <c r="AR77" s="95"/>
      <c r="AS77" s="95"/>
      <c r="AT77" s="95"/>
      <c r="AU77" s="95"/>
      <c r="AV77" s="95"/>
      <c r="AW77" s="95"/>
      <c r="AX77" s="95"/>
      <c r="AY77" s="95"/>
      <c r="AZ77" s="95"/>
      <c r="BA77" s="95"/>
      <c r="BB77" s="95"/>
      <c r="BC77" s="95"/>
      <c r="BD77" s="95"/>
      <c r="BE77" s="95"/>
    </row>
    <row r="78" spans="5:57" x14ac:dyDescent="0.25">
      <c r="E78" s="95"/>
      <c r="F78" s="95"/>
      <c r="G78" s="95"/>
      <c r="H78" s="95"/>
      <c r="I78" s="95"/>
      <c r="J78" s="95"/>
      <c r="K78" s="95"/>
      <c r="L78" s="95"/>
      <c r="M78" s="95"/>
      <c r="O78" s="95"/>
      <c r="P78" s="95"/>
      <c r="Q78" s="95"/>
      <c r="R78" s="95"/>
      <c r="S78" s="95"/>
      <c r="U78" s="95"/>
      <c r="V78" s="95"/>
      <c r="W78" s="95"/>
      <c r="X78" s="95"/>
      <c r="Y78" s="95"/>
      <c r="Z78" s="95"/>
      <c r="AA78" s="95"/>
      <c r="AB78" s="95"/>
      <c r="AC78" s="95"/>
      <c r="AD78" s="95"/>
      <c r="AE78" s="95"/>
      <c r="AF78" s="95"/>
      <c r="AG78" s="95"/>
      <c r="AH78" s="95"/>
      <c r="AI78" s="95"/>
      <c r="AJ78" s="95"/>
      <c r="AK78" s="95"/>
      <c r="AM78" s="95"/>
      <c r="AN78" s="95"/>
      <c r="AO78" s="95"/>
      <c r="AP78" s="95"/>
      <c r="AQ78" s="95"/>
      <c r="AR78" s="95"/>
      <c r="AS78" s="95"/>
      <c r="AT78" s="95"/>
      <c r="AU78" s="95"/>
      <c r="AV78" s="95"/>
      <c r="AW78" s="95"/>
      <c r="AX78" s="95"/>
      <c r="AY78" s="95"/>
      <c r="AZ78" s="95"/>
      <c r="BA78" s="95"/>
      <c r="BB78" s="95"/>
      <c r="BC78" s="95"/>
      <c r="BD78" s="95"/>
      <c r="BE78" s="95"/>
    </row>
    <row r="79" spans="5:57" x14ac:dyDescent="0.25">
      <c r="E79" s="95"/>
      <c r="F79" s="95"/>
      <c r="G79" s="95"/>
      <c r="H79" s="95"/>
      <c r="I79" s="95"/>
      <c r="J79" s="95"/>
      <c r="K79" s="95"/>
      <c r="L79" s="95"/>
      <c r="M79" s="95"/>
      <c r="O79" s="95"/>
      <c r="P79" s="95"/>
      <c r="Q79" s="95"/>
      <c r="R79" s="95"/>
      <c r="S79" s="95"/>
      <c r="U79" s="95"/>
      <c r="V79" s="95"/>
      <c r="W79" s="95"/>
      <c r="X79" s="95"/>
      <c r="Y79" s="95"/>
      <c r="Z79" s="95"/>
      <c r="AA79" s="95"/>
      <c r="AB79" s="95"/>
      <c r="AC79" s="95"/>
      <c r="AD79" s="95"/>
      <c r="AE79" s="95"/>
      <c r="AF79" s="95"/>
      <c r="AG79" s="95"/>
      <c r="AH79" s="95"/>
      <c r="AI79" s="95"/>
      <c r="AJ79" s="95"/>
      <c r="AK79" s="95"/>
      <c r="AM79" s="95"/>
      <c r="AN79" s="95"/>
      <c r="AO79" s="95"/>
      <c r="AP79" s="95"/>
      <c r="AQ79" s="95"/>
      <c r="AR79" s="95"/>
      <c r="AS79" s="95"/>
      <c r="AT79" s="95"/>
      <c r="AU79" s="95"/>
      <c r="AV79" s="95"/>
      <c r="AW79" s="95"/>
      <c r="AX79" s="95"/>
      <c r="AY79" s="95"/>
      <c r="AZ79" s="95"/>
      <c r="BA79" s="95"/>
      <c r="BB79" s="95"/>
      <c r="BC79" s="95"/>
      <c r="BD79" s="95"/>
      <c r="BE79" s="95"/>
    </row>
    <row r="80" spans="5:57" x14ac:dyDescent="0.25">
      <c r="E80" s="95"/>
      <c r="F80" s="95"/>
      <c r="G80" s="95"/>
      <c r="H80" s="95"/>
      <c r="I80" s="95"/>
      <c r="J80" s="95"/>
      <c r="K80" s="95"/>
      <c r="L80" s="95"/>
      <c r="M80" s="95"/>
      <c r="O80" s="95"/>
      <c r="P80" s="95"/>
      <c r="Q80" s="95"/>
      <c r="R80" s="95"/>
      <c r="S80" s="95"/>
      <c r="U80" s="95"/>
      <c r="V80" s="95"/>
      <c r="W80" s="95"/>
      <c r="X80" s="95"/>
      <c r="Y80" s="95"/>
      <c r="Z80" s="95"/>
      <c r="AA80" s="95"/>
      <c r="AB80" s="95"/>
      <c r="AC80" s="95"/>
      <c r="AD80" s="95"/>
      <c r="AE80" s="95"/>
      <c r="AF80" s="95"/>
      <c r="AG80" s="95"/>
      <c r="AH80" s="95"/>
      <c r="AI80" s="95"/>
      <c r="AJ80" s="95"/>
      <c r="AK80" s="95"/>
      <c r="AM80" s="95"/>
      <c r="AN80" s="95"/>
      <c r="AO80" s="95"/>
      <c r="AP80" s="95"/>
      <c r="AQ80" s="95"/>
      <c r="AR80" s="95"/>
      <c r="AS80" s="95"/>
      <c r="AT80" s="95"/>
      <c r="AU80" s="95"/>
      <c r="AV80" s="95"/>
      <c r="AW80" s="95"/>
      <c r="AX80" s="95"/>
      <c r="AY80" s="95"/>
      <c r="AZ80" s="95"/>
      <c r="BA80" s="95"/>
      <c r="BB80" s="95"/>
      <c r="BC80" s="95"/>
      <c r="BD80" s="95"/>
      <c r="BE80" s="95"/>
    </row>
    <row r="81" spans="5:57" x14ac:dyDescent="0.25">
      <c r="E81" s="95"/>
      <c r="F81" s="95"/>
      <c r="G81" s="95"/>
      <c r="H81" s="95"/>
      <c r="I81" s="95"/>
      <c r="J81" s="95"/>
      <c r="K81" s="95"/>
      <c r="L81" s="95"/>
      <c r="M81" s="95"/>
      <c r="O81" s="95"/>
      <c r="P81" s="95"/>
      <c r="Q81" s="95"/>
      <c r="R81" s="95"/>
      <c r="S81" s="95"/>
      <c r="U81" s="95"/>
      <c r="V81" s="95"/>
      <c r="W81" s="95"/>
      <c r="X81" s="95"/>
      <c r="Y81" s="95"/>
      <c r="Z81" s="95"/>
      <c r="AA81" s="95"/>
      <c r="AB81" s="95"/>
      <c r="AC81" s="95"/>
      <c r="AD81" s="95"/>
      <c r="AE81" s="95"/>
      <c r="AF81" s="95"/>
      <c r="AG81" s="95"/>
      <c r="AH81" s="95"/>
      <c r="AI81" s="95"/>
      <c r="AJ81" s="95"/>
      <c r="AK81" s="95"/>
      <c r="AM81" s="95"/>
      <c r="AN81" s="95"/>
      <c r="AO81" s="95"/>
      <c r="AP81" s="95"/>
      <c r="AQ81" s="95"/>
      <c r="AR81" s="95"/>
      <c r="AS81" s="95"/>
      <c r="AT81" s="95"/>
      <c r="AU81" s="95"/>
      <c r="AV81" s="95"/>
      <c r="AW81" s="95"/>
      <c r="AX81" s="95"/>
      <c r="AY81" s="95"/>
      <c r="AZ81" s="95"/>
      <c r="BA81" s="95"/>
      <c r="BB81" s="95"/>
      <c r="BC81" s="95"/>
      <c r="BD81" s="95"/>
      <c r="BE81" s="95"/>
    </row>
    <row r="82" spans="5:57" x14ac:dyDescent="0.25">
      <c r="E82" s="95"/>
      <c r="F82" s="95"/>
      <c r="G82" s="95"/>
      <c r="H82" s="95"/>
      <c r="I82" s="95"/>
      <c r="J82" s="95"/>
      <c r="K82" s="95"/>
      <c r="L82" s="95"/>
      <c r="M82" s="95"/>
      <c r="O82" s="95"/>
      <c r="P82" s="95"/>
      <c r="Q82" s="95"/>
      <c r="R82" s="95"/>
      <c r="S82" s="95"/>
      <c r="U82" s="95"/>
      <c r="V82" s="95"/>
      <c r="W82" s="95"/>
      <c r="X82" s="95"/>
      <c r="Y82" s="95"/>
      <c r="Z82" s="95"/>
      <c r="AA82" s="95"/>
      <c r="AB82" s="95"/>
      <c r="AC82" s="95"/>
      <c r="AD82" s="95"/>
      <c r="AE82" s="95"/>
      <c r="AF82" s="95"/>
      <c r="AG82" s="95"/>
      <c r="AH82" s="95"/>
      <c r="AI82" s="95"/>
      <c r="AJ82" s="95"/>
      <c r="AK82" s="95"/>
      <c r="AM82" s="95"/>
      <c r="AN82" s="95"/>
      <c r="AO82" s="95"/>
      <c r="AP82" s="95"/>
      <c r="AQ82" s="95"/>
      <c r="AR82" s="95"/>
      <c r="AS82" s="95"/>
      <c r="AT82" s="95"/>
      <c r="AU82" s="95"/>
      <c r="AV82" s="95"/>
      <c r="AW82" s="95"/>
      <c r="AX82" s="95"/>
      <c r="AY82" s="95"/>
      <c r="AZ82" s="95"/>
      <c r="BA82" s="95"/>
      <c r="BB82" s="95"/>
      <c r="BC82" s="95"/>
      <c r="BD82" s="95"/>
      <c r="BE82" s="95"/>
    </row>
    <row r="83" spans="5:57" x14ac:dyDescent="0.25">
      <c r="E83" s="95"/>
      <c r="F83" s="95"/>
      <c r="G83" s="95"/>
      <c r="H83" s="95"/>
      <c r="I83" s="95"/>
      <c r="J83" s="95"/>
      <c r="K83" s="95"/>
      <c r="L83" s="95"/>
      <c r="M83" s="95"/>
      <c r="O83" s="95"/>
      <c r="P83" s="95"/>
      <c r="Q83" s="95"/>
      <c r="R83" s="95"/>
      <c r="S83" s="95"/>
      <c r="U83" s="95"/>
      <c r="V83" s="95"/>
      <c r="W83" s="95"/>
      <c r="X83" s="95"/>
      <c r="Y83" s="95"/>
      <c r="Z83" s="95"/>
      <c r="AA83" s="95"/>
      <c r="AB83" s="95"/>
      <c r="AC83" s="95"/>
      <c r="AD83" s="95"/>
      <c r="AE83" s="95"/>
      <c r="AF83" s="95"/>
      <c r="AG83" s="95"/>
      <c r="AH83" s="95"/>
      <c r="AI83" s="95"/>
      <c r="AJ83" s="95"/>
      <c r="AK83" s="95"/>
      <c r="AM83" s="95"/>
      <c r="AN83" s="95"/>
      <c r="AO83" s="95"/>
      <c r="AP83" s="95"/>
      <c r="AQ83" s="95"/>
      <c r="AR83" s="95"/>
      <c r="AS83" s="95"/>
      <c r="AT83" s="95"/>
      <c r="AU83" s="95"/>
      <c r="AV83" s="95"/>
      <c r="AW83" s="95"/>
      <c r="AX83" s="95"/>
      <c r="AY83" s="95"/>
      <c r="AZ83" s="95"/>
      <c r="BA83" s="95"/>
      <c r="BB83" s="95"/>
      <c r="BC83" s="95"/>
      <c r="BD83" s="95"/>
      <c r="BE83" s="95"/>
    </row>
    <row r="84" spans="5:57" x14ac:dyDescent="0.25">
      <c r="E84" s="95"/>
      <c r="F84" s="95"/>
      <c r="G84" s="95"/>
      <c r="H84" s="95"/>
      <c r="I84" s="95"/>
      <c r="J84" s="95"/>
      <c r="K84" s="95"/>
      <c r="L84" s="95"/>
      <c r="M84" s="95"/>
      <c r="O84" s="95"/>
      <c r="P84" s="95"/>
      <c r="Q84" s="95"/>
      <c r="R84" s="95"/>
      <c r="S84" s="95"/>
      <c r="U84" s="95"/>
      <c r="V84" s="95"/>
      <c r="W84" s="95"/>
      <c r="X84" s="95"/>
      <c r="Y84" s="95"/>
      <c r="Z84" s="95"/>
      <c r="AA84" s="95"/>
      <c r="AB84" s="95"/>
      <c r="AC84" s="95"/>
      <c r="AD84" s="95"/>
      <c r="AE84" s="95"/>
      <c r="AF84" s="95"/>
      <c r="AG84" s="95"/>
      <c r="AH84" s="95"/>
      <c r="AI84" s="95"/>
      <c r="AJ84" s="95"/>
      <c r="AK84" s="95"/>
      <c r="AM84" s="95"/>
      <c r="AN84" s="95"/>
      <c r="AO84" s="95"/>
      <c r="AP84" s="95"/>
      <c r="AQ84" s="95"/>
      <c r="AR84" s="95"/>
      <c r="AS84" s="95"/>
      <c r="AT84" s="95"/>
      <c r="AU84" s="95"/>
      <c r="AV84" s="95"/>
      <c r="AW84" s="95"/>
      <c r="AX84" s="95"/>
      <c r="AY84" s="95"/>
      <c r="AZ84" s="95"/>
      <c r="BA84" s="95"/>
      <c r="BB84" s="95"/>
      <c r="BC84" s="95"/>
      <c r="BD84" s="95"/>
      <c r="BE84" s="95"/>
    </row>
    <row r="85" spans="5:57" x14ac:dyDescent="0.25">
      <c r="E85" s="95"/>
      <c r="F85" s="95"/>
      <c r="G85" s="95"/>
      <c r="H85" s="95"/>
      <c r="I85" s="95"/>
      <c r="J85" s="95"/>
      <c r="K85" s="95"/>
      <c r="L85" s="95"/>
      <c r="M85" s="95"/>
      <c r="O85" s="95"/>
      <c r="P85" s="95"/>
      <c r="Q85" s="95"/>
      <c r="R85" s="95"/>
      <c r="S85" s="95"/>
      <c r="U85" s="95"/>
      <c r="V85" s="95"/>
      <c r="W85" s="95"/>
      <c r="X85" s="95"/>
      <c r="Y85" s="95"/>
      <c r="Z85" s="95"/>
      <c r="AA85" s="95"/>
      <c r="AB85" s="95"/>
      <c r="AC85" s="95"/>
      <c r="AD85" s="95"/>
      <c r="AE85" s="95"/>
      <c r="AF85" s="95"/>
      <c r="AG85" s="95"/>
      <c r="AH85" s="95"/>
      <c r="AI85" s="95"/>
      <c r="AJ85" s="95"/>
      <c r="AK85" s="95"/>
      <c r="AM85" s="95"/>
      <c r="AN85" s="95"/>
      <c r="AO85" s="95"/>
      <c r="AP85" s="95"/>
      <c r="AQ85" s="95"/>
      <c r="AR85" s="95"/>
      <c r="AS85" s="95"/>
      <c r="AT85" s="95"/>
      <c r="AU85" s="95"/>
      <c r="AV85" s="95"/>
      <c r="AW85" s="95"/>
      <c r="AX85" s="95"/>
      <c r="AY85" s="95"/>
      <c r="AZ85" s="95"/>
      <c r="BA85" s="95"/>
      <c r="BB85" s="95"/>
      <c r="BC85" s="95"/>
      <c r="BD85" s="95"/>
      <c r="BE85" s="95"/>
    </row>
    <row r="86" spans="5:57" x14ac:dyDescent="0.25">
      <c r="E86" s="95"/>
      <c r="F86" s="95"/>
      <c r="G86" s="95"/>
      <c r="H86" s="95"/>
      <c r="I86" s="95"/>
      <c r="J86" s="95"/>
      <c r="K86" s="95"/>
      <c r="L86" s="95"/>
      <c r="M86" s="95"/>
      <c r="O86" s="95"/>
      <c r="P86" s="95"/>
      <c r="Q86" s="95"/>
      <c r="R86" s="95"/>
      <c r="S86" s="95"/>
      <c r="U86" s="95"/>
      <c r="V86" s="95"/>
      <c r="W86" s="95"/>
      <c r="X86" s="95"/>
      <c r="Y86" s="95"/>
      <c r="Z86" s="95"/>
      <c r="AA86" s="95"/>
      <c r="AB86" s="95"/>
      <c r="AC86" s="95"/>
      <c r="AD86" s="95"/>
      <c r="AE86" s="95"/>
      <c r="AF86" s="95"/>
      <c r="AG86" s="95"/>
      <c r="AH86" s="95"/>
      <c r="AI86" s="95"/>
      <c r="AJ86" s="95"/>
      <c r="AK86" s="95"/>
      <c r="AM86" s="95"/>
      <c r="AN86" s="95"/>
      <c r="AO86" s="95"/>
      <c r="AP86" s="95"/>
      <c r="AQ86" s="95"/>
      <c r="AR86" s="95"/>
      <c r="AS86" s="95"/>
      <c r="AT86" s="95"/>
      <c r="AU86" s="95"/>
      <c r="AV86" s="95"/>
      <c r="AW86" s="95"/>
      <c r="AX86" s="95"/>
      <c r="AY86" s="95"/>
      <c r="AZ86" s="95"/>
      <c r="BA86" s="95"/>
      <c r="BB86" s="95"/>
      <c r="BC86" s="95"/>
      <c r="BD86" s="95"/>
      <c r="BE86" s="95"/>
    </row>
    <row r="87" spans="5:57" x14ac:dyDescent="0.25">
      <c r="E87" s="95"/>
      <c r="F87" s="95"/>
      <c r="G87" s="95"/>
      <c r="H87" s="95"/>
      <c r="I87" s="95"/>
      <c r="J87" s="95"/>
      <c r="K87" s="95"/>
      <c r="L87" s="95"/>
      <c r="M87" s="95"/>
      <c r="O87" s="95"/>
      <c r="P87" s="95"/>
      <c r="Q87" s="95"/>
      <c r="R87" s="95"/>
      <c r="S87" s="95"/>
      <c r="U87" s="95"/>
      <c r="V87" s="95"/>
      <c r="W87" s="95"/>
      <c r="X87" s="95"/>
      <c r="Y87" s="95"/>
      <c r="Z87" s="95"/>
      <c r="AA87" s="95"/>
      <c r="AB87" s="95"/>
      <c r="AC87" s="95"/>
      <c r="AD87" s="95"/>
      <c r="AE87" s="95"/>
      <c r="AF87" s="95"/>
      <c r="AG87" s="95"/>
      <c r="AH87" s="95"/>
      <c r="AI87" s="95"/>
      <c r="AJ87" s="95"/>
      <c r="AK87" s="95"/>
      <c r="AM87" s="95"/>
      <c r="AN87" s="95"/>
      <c r="AO87" s="95"/>
      <c r="AP87" s="95"/>
      <c r="AQ87" s="95"/>
      <c r="AR87" s="95"/>
      <c r="AS87" s="95"/>
      <c r="AT87" s="95"/>
      <c r="AU87" s="95"/>
      <c r="AV87" s="95"/>
      <c r="AW87" s="95"/>
      <c r="AX87" s="95"/>
      <c r="AY87" s="95"/>
      <c r="AZ87" s="95"/>
      <c r="BA87" s="95"/>
      <c r="BB87" s="95"/>
      <c r="BC87" s="95"/>
      <c r="BD87" s="95"/>
      <c r="BE87" s="95"/>
    </row>
    <row r="88" spans="5:57" x14ac:dyDescent="0.25">
      <c r="E88" s="95"/>
      <c r="F88" s="95"/>
      <c r="G88" s="95"/>
      <c r="H88" s="95"/>
      <c r="I88" s="95"/>
      <c r="J88" s="95"/>
      <c r="K88" s="95"/>
      <c r="L88" s="95"/>
      <c r="M88" s="95"/>
      <c r="O88" s="95"/>
      <c r="P88" s="95"/>
      <c r="Q88" s="95"/>
      <c r="R88" s="95"/>
      <c r="S88" s="95"/>
      <c r="U88" s="95"/>
      <c r="V88" s="95"/>
      <c r="W88" s="95"/>
      <c r="X88" s="95"/>
      <c r="Y88" s="95"/>
      <c r="Z88" s="95"/>
      <c r="AA88" s="95"/>
      <c r="AB88" s="95"/>
      <c r="AC88" s="95"/>
      <c r="AD88" s="95"/>
      <c r="AE88" s="95"/>
      <c r="AF88" s="95"/>
      <c r="AG88" s="95"/>
      <c r="AH88" s="95"/>
      <c r="AI88" s="95"/>
      <c r="AJ88" s="95"/>
      <c r="AK88" s="95"/>
      <c r="AM88" s="95"/>
      <c r="AN88" s="95"/>
      <c r="AO88" s="95"/>
      <c r="AP88" s="95"/>
      <c r="AQ88" s="95"/>
      <c r="AR88" s="95"/>
      <c r="AS88" s="95"/>
      <c r="AT88" s="95"/>
      <c r="AU88" s="95"/>
      <c r="AV88" s="95"/>
      <c r="AW88" s="95"/>
      <c r="AX88" s="95"/>
      <c r="AY88" s="95"/>
      <c r="AZ88" s="95"/>
      <c r="BA88" s="95"/>
      <c r="BB88" s="95"/>
      <c r="BC88" s="95"/>
      <c r="BD88" s="95"/>
      <c r="BE88" s="95"/>
    </row>
    <row r="89" spans="5:57" x14ac:dyDescent="0.25">
      <c r="E89" s="95"/>
      <c r="F89" s="95"/>
      <c r="G89" s="95"/>
      <c r="H89" s="95"/>
      <c r="I89" s="95"/>
      <c r="J89" s="95"/>
      <c r="K89" s="95"/>
      <c r="L89" s="95"/>
      <c r="M89" s="95"/>
      <c r="O89" s="95"/>
      <c r="P89" s="95"/>
      <c r="Q89" s="95"/>
      <c r="R89" s="95"/>
      <c r="S89" s="95"/>
      <c r="U89" s="95"/>
      <c r="V89" s="95"/>
      <c r="W89" s="95"/>
      <c r="X89" s="95"/>
      <c r="Y89" s="95"/>
      <c r="Z89" s="95"/>
      <c r="AA89" s="95"/>
      <c r="AB89" s="95"/>
      <c r="AC89" s="95"/>
      <c r="AD89" s="95"/>
      <c r="AE89" s="95"/>
      <c r="AF89" s="95"/>
      <c r="AG89" s="95"/>
      <c r="AH89" s="95"/>
      <c r="AI89" s="95"/>
      <c r="AJ89" s="95"/>
      <c r="AK89" s="95"/>
      <c r="AM89" s="95"/>
      <c r="AN89" s="95"/>
      <c r="AO89" s="95"/>
      <c r="AP89" s="95"/>
      <c r="AQ89" s="95"/>
      <c r="AR89" s="95"/>
      <c r="AS89" s="95"/>
      <c r="AT89" s="95"/>
      <c r="AU89" s="95"/>
      <c r="AV89" s="95"/>
      <c r="AW89" s="95"/>
      <c r="AX89" s="95"/>
      <c r="AY89" s="95"/>
      <c r="AZ89" s="95"/>
      <c r="BA89" s="95"/>
      <c r="BB89" s="95"/>
      <c r="BC89" s="95"/>
      <c r="BD89" s="95"/>
      <c r="BE89" s="95"/>
    </row>
    <row r="90" spans="5:57" x14ac:dyDescent="0.25">
      <c r="E90" s="95"/>
      <c r="F90" s="95"/>
      <c r="G90" s="95"/>
      <c r="H90" s="95"/>
      <c r="I90" s="95"/>
      <c r="J90" s="95"/>
      <c r="K90" s="95"/>
      <c r="L90" s="95"/>
      <c r="M90" s="95"/>
      <c r="O90" s="95"/>
      <c r="P90" s="95"/>
      <c r="Q90" s="95"/>
      <c r="R90" s="95"/>
      <c r="S90" s="95"/>
      <c r="U90" s="95"/>
      <c r="V90" s="95"/>
      <c r="W90" s="95"/>
      <c r="X90" s="95"/>
      <c r="Y90" s="95"/>
      <c r="Z90" s="95"/>
      <c r="AA90" s="95"/>
      <c r="AB90" s="95"/>
      <c r="AC90" s="95"/>
      <c r="AD90" s="95"/>
      <c r="AE90" s="95"/>
      <c r="AF90" s="95"/>
      <c r="AG90" s="95"/>
      <c r="AH90" s="95"/>
      <c r="AI90" s="95"/>
      <c r="AJ90" s="95"/>
      <c r="AK90" s="95"/>
      <c r="AM90" s="95"/>
      <c r="AN90" s="95"/>
      <c r="AO90" s="95"/>
      <c r="AP90" s="95"/>
      <c r="AQ90" s="95"/>
      <c r="AR90" s="95"/>
      <c r="AS90" s="95"/>
      <c r="AT90" s="95"/>
      <c r="AU90" s="95"/>
      <c r="AV90" s="95"/>
      <c r="AW90" s="95"/>
      <c r="AX90" s="95"/>
      <c r="AY90" s="95"/>
      <c r="AZ90" s="95"/>
      <c r="BA90" s="95"/>
      <c r="BB90" s="95"/>
      <c r="BC90" s="95"/>
      <c r="BD90" s="95"/>
      <c r="BE90" s="95"/>
    </row>
    <row r="91" spans="5:57" x14ac:dyDescent="0.25">
      <c r="E91" s="95"/>
      <c r="F91" s="95"/>
      <c r="G91" s="95"/>
      <c r="H91" s="95"/>
      <c r="I91" s="95"/>
      <c r="J91" s="95"/>
      <c r="K91" s="95"/>
      <c r="L91" s="95"/>
      <c r="M91" s="95"/>
      <c r="O91" s="95"/>
      <c r="P91" s="95"/>
      <c r="Q91" s="95"/>
      <c r="R91" s="95"/>
      <c r="S91" s="95"/>
      <c r="U91" s="95"/>
      <c r="V91" s="95"/>
      <c r="W91" s="95"/>
      <c r="X91" s="95"/>
      <c r="Y91" s="95"/>
      <c r="Z91" s="95"/>
      <c r="AA91" s="95"/>
      <c r="AB91" s="95"/>
      <c r="AC91" s="95"/>
      <c r="AD91" s="95"/>
      <c r="AE91" s="95"/>
      <c r="AF91" s="95"/>
      <c r="AG91" s="95"/>
      <c r="AH91" s="95"/>
      <c r="AI91" s="95"/>
      <c r="AJ91" s="95"/>
      <c r="AK91" s="95"/>
      <c r="AM91" s="95"/>
      <c r="AN91" s="95"/>
      <c r="AO91" s="95"/>
      <c r="AP91" s="95"/>
      <c r="AQ91" s="95"/>
      <c r="AR91" s="95"/>
      <c r="AS91" s="95"/>
      <c r="AT91" s="95"/>
      <c r="AU91" s="95"/>
      <c r="AV91" s="95"/>
      <c r="AW91" s="95"/>
      <c r="AX91" s="95"/>
      <c r="AY91" s="95"/>
      <c r="AZ91" s="95"/>
      <c r="BA91" s="95"/>
      <c r="BB91" s="95"/>
      <c r="BC91" s="95"/>
      <c r="BD91" s="95"/>
      <c r="BE91" s="95"/>
    </row>
    <row r="92" spans="5:57" x14ac:dyDescent="0.25">
      <c r="E92" s="95"/>
      <c r="F92" s="95"/>
      <c r="G92" s="95"/>
      <c r="H92" s="95"/>
      <c r="I92" s="95"/>
      <c r="J92" s="95"/>
      <c r="K92" s="95"/>
      <c r="L92" s="95"/>
      <c r="M92" s="95"/>
      <c r="O92" s="95"/>
      <c r="P92" s="95"/>
      <c r="Q92" s="95"/>
      <c r="R92" s="95"/>
      <c r="S92" s="95"/>
      <c r="U92" s="95"/>
      <c r="V92" s="95"/>
      <c r="W92" s="95"/>
      <c r="X92" s="95"/>
      <c r="Y92" s="95"/>
      <c r="Z92" s="95"/>
      <c r="AA92" s="95"/>
      <c r="AB92" s="95"/>
      <c r="AC92" s="95"/>
      <c r="AD92" s="95"/>
      <c r="AE92" s="95"/>
      <c r="AF92" s="95"/>
      <c r="AG92" s="95"/>
      <c r="AH92" s="95"/>
      <c r="AI92" s="95"/>
      <c r="AJ92" s="95"/>
      <c r="AK92" s="95"/>
      <c r="AM92" s="95"/>
      <c r="AN92" s="95"/>
      <c r="AO92" s="95"/>
      <c r="AP92" s="95"/>
      <c r="AQ92" s="95"/>
      <c r="AR92" s="95"/>
      <c r="AS92" s="95"/>
      <c r="AT92" s="95"/>
      <c r="AU92" s="95"/>
      <c r="AV92" s="95"/>
      <c r="AW92" s="95"/>
      <c r="AX92" s="95"/>
      <c r="AY92" s="95"/>
      <c r="AZ92" s="95"/>
      <c r="BA92" s="95"/>
      <c r="BB92" s="95"/>
      <c r="BC92" s="95"/>
      <c r="BD92" s="95"/>
      <c r="BE92" s="95"/>
    </row>
    <row r="93" spans="5:57" x14ac:dyDescent="0.25">
      <c r="E93" s="95"/>
      <c r="F93" s="95"/>
      <c r="G93" s="95"/>
      <c r="H93" s="95"/>
      <c r="I93" s="95"/>
      <c r="J93" s="95"/>
      <c r="K93" s="95"/>
      <c r="L93" s="95"/>
      <c r="M93" s="95"/>
      <c r="O93" s="95"/>
      <c r="P93" s="95"/>
      <c r="Q93" s="95"/>
      <c r="R93" s="95"/>
      <c r="S93" s="95"/>
      <c r="U93" s="95"/>
      <c r="V93" s="95"/>
      <c r="W93" s="95"/>
      <c r="X93" s="95"/>
      <c r="Y93" s="95"/>
      <c r="Z93" s="95"/>
      <c r="AA93" s="95"/>
      <c r="AB93" s="95"/>
      <c r="AC93" s="95"/>
      <c r="AD93" s="95"/>
      <c r="AE93" s="95"/>
      <c r="AF93" s="95"/>
      <c r="AG93" s="95"/>
      <c r="AH93" s="95"/>
      <c r="AI93" s="95"/>
      <c r="AJ93" s="95"/>
      <c r="AK93" s="95"/>
      <c r="AM93" s="95"/>
      <c r="AN93" s="95"/>
      <c r="AO93" s="95"/>
      <c r="AP93" s="95"/>
      <c r="AQ93" s="95"/>
      <c r="AR93" s="95"/>
      <c r="AS93" s="95"/>
      <c r="AT93" s="95"/>
      <c r="AU93" s="95"/>
      <c r="AV93" s="95"/>
      <c r="AW93" s="95"/>
      <c r="AX93" s="95"/>
      <c r="AY93" s="95"/>
      <c r="AZ93" s="95"/>
      <c r="BA93" s="95"/>
      <c r="BB93" s="95"/>
      <c r="BC93" s="95"/>
      <c r="BD93" s="95"/>
      <c r="BE93" s="95"/>
    </row>
    <row r="94" spans="5:57" x14ac:dyDescent="0.25">
      <c r="E94" s="95"/>
      <c r="F94" s="95"/>
      <c r="G94" s="95"/>
      <c r="H94" s="95"/>
      <c r="I94" s="95"/>
      <c r="J94" s="95"/>
      <c r="K94" s="95"/>
      <c r="L94" s="95"/>
      <c r="M94" s="95"/>
      <c r="O94" s="95"/>
      <c r="P94" s="95"/>
      <c r="Q94" s="95"/>
      <c r="R94" s="95"/>
      <c r="S94" s="95"/>
      <c r="U94" s="95"/>
      <c r="V94" s="95"/>
      <c r="W94" s="95"/>
      <c r="X94" s="95"/>
      <c r="Y94" s="95"/>
      <c r="Z94" s="95"/>
      <c r="AA94" s="95"/>
      <c r="AB94" s="95"/>
      <c r="AC94" s="95"/>
      <c r="AD94" s="95"/>
      <c r="AE94" s="95"/>
      <c r="AF94" s="95"/>
      <c r="AG94" s="95"/>
      <c r="AH94" s="95"/>
      <c r="AI94" s="95"/>
      <c r="AJ94" s="95"/>
      <c r="AK94" s="95"/>
      <c r="AM94" s="95"/>
      <c r="AN94" s="95"/>
      <c r="AO94" s="95"/>
      <c r="AP94" s="95"/>
      <c r="AQ94" s="95"/>
      <c r="AR94" s="95"/>
      <c r="AS94" s="95"/>
      <c r="AT94" s="95"/>
      <c r="AU94" s="95"/>
      <c r="AV94" s="95"/>
      <c r="AW94" s="95"/>
      <c r="AX94" s="95"/>
      <c r="AY94" s="95"/>
      <c r="AZ94" s="95"/>
      <c r="BA94" s="95"/>
      <c r="BB94" s="95"/>
      <c r="BC94" s="95"/>
      <c r="BD94" s="95"/>
      <c r="BE94" s="95"/>
    </row>
    <row r="95" spans="5:57" x14ac:dyDescent="0.25">
      <c r="E95" s="95"/>
      <c r="F95" s="95"/>
      <c r="G95" s="95"/>
      <c r="H95" s="95"/>
      <c r="I95" s="95"/>
      <c r="J95" s="95"/>
      <c r="K95" s="95"/>
      <c r="L95" s="95"/>
      <c r="M95" s="95"/>
      <c r="O95" s="95"/>
      <c r="P95" s="95"/>
      <c r="Q95" s="95"/>
      <c r="R95" s="95"/>
      <c r="S95" s="95"/>
      <c r="U95" s="95"/>
      <c r="V95" s="95"/>
      <c r="W95" s="95"/>
      <c r="X95" s="95"/>
      <c r="Y95" s="95"/>
      <c r="Z95" s="95"/>
      <c r="AA95" s="95"/>
      <c r="AB95" s="95"/>
      <c r="AC95" s="95"/>
      <c r="AD95" s="95"/>
      <c r="AE95" s="95"/>
      <c r="AF95" s="95"/>
      <c r="AG95" s="95"/>
      <c r="AH95" s="95"/>
      <c r="AI95" s="95"/>
      <c r="AJ95" s="95"/>
      <c r="AK95" s="95"/>
      <c r="AM95" s="95"/>
      <c r="AN95" s="95"/>
      <c r="AO95" s="95"/>
      <c r="AP95" s="95"/>
      <c r="AQ95" s="95"/>
      <c r="AR95" s="95"/>
      <c r="AS95" s="95"/>
      <c r="AT95" s="95"/>
      <c r="AU95" s="95"/>
      <c r="AV95" s="95"/>
      <c r="AW95" s="95"/>
      <c r="AX95" s="95"/>
      <c r="AY95" s="95"/>
      <c r="AZ95" s="95"/>
      <c r="BA95" s="95"/>
      <c r="BB95" s="95"/>
      <c r="BC95" s="95"/>
      <c r="BD95" s="95"/>
      <c r="BE95" s="95"/>
    </row>
    <row r="96" spans="5:57" x14ac:dyDescent="0.25">
      <c r="E96" s="95"/>
      <c r="F96" s="95"/>
      <c r="G96" s="95"/>
      <c r="H96" s="95"/>
      <c r="I96" s="95"/>
      <c r="J96" s="95"/>
      <c r="K96" s="95"/>
      <c r="L96" s="95"/>
      <c r="M96" s="95"/>
      <c r="O96" s="95"/>
      <c r="P96" s="95"/>
      <c r="Q96" s="95"/>
      <c r="R96" s="95"/>
      <c r="S96" s="95"/>
      <c r="U96" s="95"/>
      <c r="V96" s="95"/>
      <c r="W96" s="95"/>
      <c r="X96" s="95"/>
      <c r="Y96" s="95"/>
      <c r="Z96" s="95"/>
      <c r="AA96" s="95"/>
      <c r="AB96" s="95"/>
      <c r="AC96" s="95"/>
      <c r="AD96" s="95"/>
      <c r="AE96" s="95"/>
      <c r="AF96" s="95"/>
      <c r="AG96" s="95"/>
      <c r="AH96" s="95"/>
      <c r="AI96" s="95"/>
      <c r="AJ96" s="95"/>
      <c r="AK96" s="95"/>
      <c r="AM96" s="95"/>
      <c r="AN96" s="95"/>
      <c r="AO96" s="95"/>
      <c r="AP96" s="95"/>
      <c r="AQ96" s="95"/>
      <c r="AR96" s="95"/>
      <c r="AS96" s="95"/>
      <c r="AT96" s="95"/>
      <c r="AU96" s="95"/>
      <c r="AV96" s="95"/>
      <c r="AW96" s="95"/>
      <c r="AX96" s="95"/>
      <c r="AY96" s="95"/>
      <c r="AZ96" s="95"/>
      <c r="BA96" s="95"/>
      <c r="BB96" s="95"/>
      <c r="BC96" s="95"/>
      <c r="BD96" s="95"/>
      <c r="BE96" s="95"/>
    </row>
    <row r="97" spans="5:57" x14ac:dyDescent="0.25">
      <c r="E97" s="95"/>
      <c r="F97" s="95"/>
      <c r="G97" s="95"/>
      <c r="H97" s="95"/>
      <c r="I97" s="95"/>
      <c r="J97" s="95"/>
      <c r="K97" s="95"/>
      <c r="L97" s="95"/>
      <c r="M97" s="95"/>
      <c r="O97" s="95"/>
      <c r="P97" s="95"/>
      <c r="Q97" s="95"/>
      <c r="R97" s="95"/>
      <c r="S97" s="95"/>
      <c r="U97" s="95"/>
      <c r="V97" s="95"/>
      <c r="W97" s="95"/>
      <c r="X97" s="95"/>
      <c r="Y97" s="95"/>
      <c r="Z97" s="95"/>
      <c r="AA97" s="95"/>
      <c r="AB97" s="95"/>
      <c r="AC97" s="95"/>
      <c r="AD97" s="95"/>
      <c r="AE97" s="95"/>
      <c r="AF97" s="95"/>
      <c r="AG97" s="95"/>
      <c r="AH97" s="95"/>
      <c r="AI97" s="95"/>
      <c r="AJ97" s="95"/>
      <c r="AK97" s="95"/>
      <c r="AM97" s="95"/>
      <c r="AN97" s="95"/>
      <c r="AO97" s="95"/>
      <c r="AP97" s="95"/>
      <c r="AQ97" s="95"/>
      <c r="AR97" s="95"/>
      <c r="AS97" s="95"/>
      <c r="AT97" s="95"/>
      <c r="AU97" s="95"/>
      <c r="AV97" s="95"/>
      <c r="AW97" s="95"/>
      <c r="AX97" s="95"/>
      <c r="AY97" s="95"/>
      <c r="AZ97" s="95"/>
      <c r="BA97" s="95"/>
      <c r="BB97" s="95"/>
      <c r="BC97" s="95"/>
      <c r="BD97" s="95"/>
      <c r="BE97" s="95"/>
    </row>
    <row r="98" spans="5:57" x14ac:dyDescent="0.25">
      <c r="E98" s="95"/>
      <c r="F98" s="95"/>
      <c r="G98" s="95"/>
      <c r="H98" s="95"/>
      <c r="I98" s="95"/>
      <c r="J98" s="95"/>
      <c r="K98" s="95"/>
      <c r="L98" s="95"/>
      <c r="M98" s="95"/>
      <c r="O98" s="95"/>
      <c r="P98" s="95"/>
      <c r="Q98" s="95"/>
      <c r="R98" s="95"/>
      <c r="S98" s="95"/>
      <c r="U98" s="95"/>
      <c r="V98" s="95"/>
      <c r="W98" s="95"/>
      <c r="X98" s="95"/>
      <c r="Y98" s="95"/>
      <c r="Z98" s="95"/>
      <c r="AA98" s="95"/>
      <c r="AB98" s="95"/>
      <c r="AC98" s="95"/>
      <c r="AD98" s="95"/>
      <c r="AE98" s="95"/>
      <c r="AF98" s="95"/>
      <c r="AG98" s="95"/>
      <c r="AH98" s="95"/>
      <c r="AI98" s="95"/>
      <c r="AJ98" s="95"/>
      <c r="AK98" s="95"/>
      <c r="AM98" s="95"/>
      <c r="AN98" s="95"/>
      <c r="AO98" s="95"/>
      <c r="AP98" s="95"/>
      <c r="AQ98" s="95"/>
      <c r="AR98" s="95"/>
      <c r="AS98" s="95"/>
      <c r="AT98" s="95"/>
      <c r="AU98" s="95"/>
      <c r="AV98" s="95"/>
      <c r="AW98" s="95"/>
      <c r="AX98" s="95"/>
      <c r="AY98" s="95"/>
      <c r="AZ98" s="95"/>
      <c r="BA98" s="95"/>
      <c r="BB98" s="95"/>
      <c r="BC98" s="95"/>
      <c r="BD98" s="95"/>
      <c r="BE98" s="95"/>
    </row>
    <row r="99" spans="5:57" x14ac:dyDescent="0.25">
      <c r="E99" s="95"/>
      <c r="F99" s="95"/>
      <c r="G99" s="95"/>
      <c r="H99" s="95"/>
      <c r="I99" s="95"/>
      <c r="J99" s="95"/>
      <c r="K99" s="95"/>
      <c r="L99" s="95"/>
      <c r="M99" s="95"/>
      <c r="O99" s="95"/>
      <c r="P99" s="95"/>
      <c r="Q99" s="95"/>
      <c r="R99" s="95"/>
      <c r="S99" s="95"/>
      <c r="U99" s="95"/>
      <c r="V99" s="95"/>
      <c r="W99" s="95"/>
      <c r="X99" s="95"/>
      <c r="Y99" s="95"/>
      <c r="Z99" s="95"/>
      <c r="AA99" s="95"/>
      <c r="AB99" s="95"/>
      <c r="AC99" s="95"/>
      <c r="AD99" s="95"/>
      <c r="AE99" s="95"/>
      <c r="AF99" s="95"/>
      <c r="AG99" s="95"/>
      <c r="AH99" s="95"/>
      <c r="AI99" s="95"/>
      <c r="AJ99" s="95"/>
      <c r="AK99" s="95"/>
      <c r="AM99" s="95"/>
      <c r="AN99" s="95"/>
      <c r="AO99" s="95"/>
      <c r="AP99" s="95"/>
      <c r="AQ99" s="95"/>
      <c r="AR99" s="95"/>
      <c r="AS99" s="95"/>
      <c r="AT99" s="95"/>
      <c r="AU99" s="95"/>
      <c r="AV99" s="95"/>
      <c r="AW99" s="95"/>
      <c r="AX99" s="95"/>
      <c r="AY99" s="95"/>
      <c r="AZ99" s="95"/>
      <c r="BA99" s="95"/>
      <c r="BB99" s="95"/>
      <c r="BC99" s="95"/>
      <c r="BD99" s="95"/>
      <c r="BE99" s="95"/>
    </row>
    <row r="100" spans="5:57" x14ac:dyDescent="0.25">
      <c r="E100" s="95"/>
      <c r="F100" s="95"/>
      <c r="G100" s="95"/>
      <c r="H100" s="95"/>
      <c r="I100" s="95"/>
      <c r="J100" s="95"/>
      <c r="K100" s="95"/>
      <c r="L100" s="95"/>
      <c r="M100" s="95"/>
      <c r="O100" s="95"/>
      <c r="P100" s="95"/>
      <c r="Q100" s="95"/>
      <c r="R100" s="95"/>
      <c r="S100" s="95"/>
      <c r="U100" s="95"/>
      <c r="V100" s="95"/>
      <c r="W100" s="95"/>
      <c r="X100" s="95"/>
      <c r="Y100" s="95"/>
      <c r="Z100" s="95"/>
      <c r="AA100" s="95"/>
      <c r="AB100" s="95"/>
      <c r="AC100" s="95"/>
      <c r="AD100" s="95"/>
      <c r="AE100" s="95"/>
      <c r="AF100" s="95"/>
      <c r="AG100" s="95"/>
      <c r="AH100" s="95"/>
      <c r="AI100" s="95"/>
      <c r="AJ100" s="95"/>
      <c r="AK100" s="95"/>
      <c r="AM100" s="95"/>
      <c r="AN100" s="95"/>
      <c r="AO100" s="95"/>
      <c r="AP100" s="95"/>
      <c r="AQ100" s="95"/>
      <c r="AR100" s="95"/>
      <c r="AS100" s="95"/>
      <c r="AT100" s="95"/>
      <c r="AU100" s="95"/>
      <c r="AV100" s="95"/>
      <c r="AW100" s="95"/>
      <c r="AX100" s="95"/>
      <c r="AY100" s="95"/>
      <c r="AZ100" s="95"/>
      <c r="BA100" s="95"/>
      <c r="BB100" s="95"/>
      <c r="BC100" s="95"/>
      <c r="BD100" s="95"/>
      <c r="BE100" s="95"/>
    </row>
    <row r="101" spans="5:57" x14ac:dyDescent="0.25">
      <c r="E101" s="95"/>
      <c r="F101" s="95"/>
      <c r="G101" s="95"/>
      <c r="H101" s="95"/>
      <c r="I101" s="95"/>
      <c r="J101" s="95"/>
      <c r="K101" s="95"/>
      <c r="L101" s="95"/>
      <c r="M101" s="95"/>
      <c r="O101" s="95"/>
      <c r="P101" s="95"/>
      <c r="Q101" s="95"/>
      <c r="R101" s="95"/>
      <c r="S101" s="95"/>
      <c r="U101" s="95"/>
      <c r="V101" s="95"/>
      <c r="W101" s="95"/>
      <c r="X101" s="95"/>
      <c r="Y101" s="95"/>
      <c r="Z101" s="95"/>
      <c r="AA101" s="95"/>
      <c r="AB101" s="95"/>
      <c r="AC101" s="95"/>
      <c r="AD101" s="95"/>
      <c r="AE101" s="95"/>
      <c r="AF101" s="95"/>
      <c r="AG101" s="95"/>
      <c r="AH101" s="95"/>
      <c r="AI101" s="95"/>
      <c r="AJ101" s="95"/>
      <c r="AK101" s="95"/>
      <c r="AM101" s="95"/>
      <c r="AN101" s="95"/>
      <c r="AO101" s="95"/>
      <c r="AP101" s="95"/>
      <c r="AQ101" s="95"/>
      <c r="AR101" s="95"/>
      <c r="AS101" s="95"/>
      <c r="AT101" s="95"/>
      <c r="AU101" s="95"/>
      <c r="AV101" s="95"/>
      <c r="AW101" s="95"/>
      <c r="AX101" s="95"/>
      <c r="AY101" s="95"/>
      <c r="AZ101" s="95"/>
      <c r="BA101" s="95"/>
      <c r="BB101" s="95"/>
      <c r="BC101" s="95"/>
      <c r="BD101" s="95"/>
      <c r="BE101" s="95"/>
    </row>
    <row r="102" spans="5:57" x14ac:dyDescent="0.25">
      <c r="E102" s="95"/>
      <c r="F102" s="95"/>
      <c r="G102" s="95"/>
      <c r="H102" s="95"/>
      <c r="I102" s="95"/>
      <c r="J102" s="95"/>
      <c r="K102" s="95"/>
      <c r="L102" s="95"/>
      <c r="M102" s="95"/>
      <c r="O102" s="95"/>
      <c r="P102" s="95"/>
      <c r="Q102" s="95"/>
      <c r="R102" s="95"/>
      <c r="S102" s="95"/>
      <c r="U102" s="95"/>
      <c r="V102" s="95"/>
      <c r="W102" s="95"/>
      <c r="X102" s="95"/>
      <c r="Y102" s="95"/>
      <c r="Z102" s="95"/>
      <c r="AA102" s="95"/>
      <c r="AB102" s="95"/>
      <c r="AC102" s="95"/>
      <c r="AD102" s="95"/>
      <c r="AE102" s="95"/>
      <c r="AF102" s="95"/>
      <c r="AG102" s="95"/>
      <c r="AH102" s="95"/>
      <c r="AI102" s="95"/>
      <c r="AJ102" s="95"/>
      <c r="AK102" s="95"/>
      <c r="AM102" s="95"/>
      <c r="AN102" s="95"/>
      <c r="AO102" s="95"/>
      <c r="AP102" s="95"/>
      <c r="AQ102" s="95"/>
      <c r="AR102" s="95"/>
      <c r="AS102" s="95"/>
      <c r="AT102" s="95"/>
      <c r="AU102" s="95"/>
      <c r="AV102" s="95"/>
      <c r="AW102" s="95"/>
      <c r="AX102" s="95"/>
      <c r="AY102" s="95"/>
      <c r="AZ102" s="95"/>
      <c r="BA102" s="95"/>
      <c r="BB102" s="95"/>
      <c r="BC102" s="95"/>
      <c r="BD102" s="95"/>
      <c r="BE102" s="95"/>
    </row>
    <row r="103" spans="5:57" x14ac:dyDescent="0.25">
      <c r="E103" s="95"/>
      <c r="F103" s="95"/>
      <c r="G103" s="95"/>
      <c r="H103" s="95"/>
      <c r="I103" s="95"/>
      <c r="J103" s="95"/>
      <c r="K103" s="95"/>
      <c r="L103" s="95"/>
      <c r="M103" s="95"/>
      <c r="O103" s="95"/>
      <c r="P103" s="95"/>
      <c r="Q103" s="95"/>
      <c r="R103" s="95"/>
      <c r="S103" s="95"/>
      <c r="U103" s="95"/>
      <c r="V103" s="95"/>
      <c r="W103" s="95"/>
      <c r="X103" s="95"/>
      <c r="Y103" s="95"/>
      <c r="Z103" s="95"/>
      <c r="AA103" s="95"/>
      <c r="AB103" s="95"/>
      <c r="AC103" s="95"/>
      <c r="AD103" s="95"/>
      <c r="AE103" s="95"/>
      <c r="AF103" s="95"/>
      <c r="AG103" s="95"/>
      <c r="AH103" s="95"/>
      <c r="AI103" s="95"/>
      <c r="AJ103" s="95"/>
      <c r="AK103" s="95"/>
      <c r="AM103" s="95"/>
      <c r="AN103" s="95"/>
      <c r="AO103" s="95"/>
      <c r="AP103" s="95"/>
      <c r="AQ103" s="95"/>
      <c r="AR103" s="95"/>
      <c r="AS103" s="95"/>
      <c r="AT103" s="95"/>
      <c r="AU103" s="95"/>
      <c r="AV103" s="95"/>
      <c r="AW103" s="95"/>
      <c r="AX103" s="95"/>
      <c r="AY103" s="95"/>
      <c r="AZ103" s="95"/>
      <c r="BA103" s="95"/>
      <c r="BB103" s="95"/>
      <c r="BC103" s="95"/>
      <c r="BD103" s="95"/>
      <c r="BE103" s="95"/>
    </row>
    <row r="104" spans="5:57" x14ac:dyDescent="0.25">
      <c r="E104" s="95"/>
      <c r="F104" s="95"/>
      <c r="G104" s="95"/>
      <c r="H104" s="95"/>
      <c r="I104" s="95"/>
      <c r="J104" s="95"/>
      <c r="K104" s="95"/>
      <c r="L104" s="95"/>
      <c r="M104" s="95"/>
      <c r="O104" s="95"/>
      <c r="P104" s="95"/>
      <c r="Q104" s="95"/>
      <c r="R104" s="95"/>
      <c r="S104" s="95"/>
      <c r="U104" s="95"/>
      <c r="V104" s="95"/>
      <c r="W104" s="95"/>
      <c r="X104" s="95"/>
      <c r="Y104" s="95"/>
      <c r="Z104" s="95"/>
      <c r="AA104" s="95"/>
      <c r="AB104" s="95"/>
      <c r="AC104" s="95"/>
      <c r="AD104" s="95"/>
      <c r="AE104" s="95"/>
      <c r="AF104" s="95"/>
      <c r="AG104" s="95"/>
      <c r="AH104" s="95"/>
      <c r="AI104" s="95"/>
      <c r="AJ104" s="95"/>
      <c r="AK104" s="95"/>
      <c r="AM104" s="95"/>
      <c r="AN104" s="95"/>
      <c r="AO104" s="95"/>
      <c r="AP104" s="95"/>
      <c r="AQ104" s="95"/>
      <c r="AR104" s="95"/>
      <c r="AS104" s="95"/>
      <c r="AT104" s="95"/>
      <c r="AU104" s="95"/>
      <c r="AV104" s="95"/>
      <c r="AW104" s="95"/>
      <c r="AX104" s="95"/>
      <c r="AY104" s="95"/>
      <c r="AZ104" s="95"/>
      <c r="BA104" s="95"/>
      <c r="BB104" s="95"/>
      <c r="BC104" s="95"/>
      <c r="BD104" s="95"/>
      <c r="BE104" s="95"/>
    </row>
    <row r="105" spans="5:57" x14ac:dyDescent="0.25">
      <c r="E105" s="95"/>
      <c r="F105" s="95"/>
      <c r="G105" s="95"/>
      <c r="H105" s="95"/>
      <c r="I105" s="95"/>
      <c r="J105" s="95"/>
      <c r="K105" s="95"/>
      <c r="L105" s="95"/>
      <c r="M105" s="95"/>
      <c r="O105" s="95"/>
      <c r="P105" s="95"/>
      <c r="Q105" s="95"/>
      <c r="R105" s="95"/>
      <c r="S105" s="95"/>
      <c r="U105" s="95"/>
      <c r="V105" s="95"/>
      <c r="W105" s="95"/>
      <c r="X105" s="95"/>
      <c r="Y105" s="95"/>
      <c r="Z105" s="95"/>
      <c r="AA105" s="95"/>
      <c r="AB105" s="95"/>
      <c r="AC105" s="95"/>
      <c r="AD105" s="95"/>
      <c r="AE105" s="95"/>
      <c r="AF105" s="95"/>
      <c r="AG105" s="95"/>
      <c r="AH105" s="95"/>
      <c r="AI105" s="95"/>
      <c r="AJ105" s="95"/>
      <c r="AK105" s="95"/>
      <c r="AM105" s="95"/>
      <c r="AN105" s="95"/>
      <c r="AO105" s="95"/>
      <c r="AP105" s="95"/>
      <c r="AQ105" s="95"/>
      <c r="AR105" s="95"/>
      <c r="AS105" s="95"/>
      <c r="AT105" s="95"/>
      <c r="AU105" s="95"/>
      <c r="AV105" s="95"/>
      <c r="AW105" s="95"/>
      <c r="AX105" s="95"/>
      <c r="AY105" s="95"/>
      <c r="AZ105" s="95"/>
      <c r="BA105" s="95"/>
      <c r="BB105" s="95"/>
      <c r="BC105" s="95"/>
      <c r="BD105" s="95"/>
      <c r="BE105" s="95"/>
    </row>
    <row r="106" spans="5:57" x14ac:dyDescent="0.25">
      <c r="E106" s="95"/>
      <c r="F106" s="95"/>
      <c r="G106" s="95"/>
      <c r="H106" s="95"/>
      <c r="I106" s="95"/>
      <c r="J106" s="95"/>
      <c r="K106" s="95"/>
      <c r="L106" s="95"/>
      <c r="M106" s="95"/>
      <c r="O106" s="95"/>
      <c r="P106" s="95"/>
      <c r="Q106" s="95"/>
      <c r="R106" s="95"/>
      <c r="S106" s="95"/>
      <c r="U106" s="95"/>
      <c r="V106" s="95"/>
      <c r="W106" s="95"/>
      <c r="X106" s="95"/>
      <c r="Y106" s="95"/>
      <c r="Z106" s="95"/>
      <c r="AA106" s="95"/>
      <c r="AB106" s="95"/>
      <c r="AC106" s="95"/>
      <c r="AD106" s="95"/>
      <c r="AE106" s="95"/>
      <c r="AF106" s="95"/>
      <c r="AG106" s="95"/>
      <c r="AH106" s="95"/>
      <c r="AI106" s="95"/>
      <c r="AJ106" s="95"/>
      <c r="AK106" s="95"/>
      <c r="AM106" s="95"/>
      <c r="AN106" s="95"/>
      <c r="AO106" s="95"/>
      <c r="AP106" s="95"/>
      <c r="AQ106" s="95"/>
      <c r="AR106" s="95"/>
      <c r="AS106" s="95"/>
      <c r="AT106" s="95"/>
      <c r="AU106" s="95"/>
      <c r="AV106" s="95"/>
      <c r="AW106" s="95"/>
      <c r="AX106" s="95"/>
      <c r="AY106" s="95"/>
      <c r="AZ106" s="95"/>
      <c r="BA106" s="95"/>
      <c r="BB106" s="95"/>
      <c r="BC106" s="95"/>
      <c r="BD106" s="95"/>
      <c r="BE106" s="95"/>
    </row>
    <row r="107" spans="5:57" x14ac:dyDescent="0.25">
      <c r="E107" s="95"/>
      <c r="F107" s="95"/>
      <c r="G107" s="95"/>
      <c r="H107" s="95"/>
      <c r="I107" s="95"/>
      <c r="J107" s="95"/>
      <c r="K107" s="95"/>
      <c r="L107" s="95"/>
      <c r="M107" s="95"/>
      <c r="O107" s="95"/>
      <c r="P107" s="95"/>
      <c r="Q107" s="95"/>
      <c r="R107" s="95"/>
      <c r="S107" s="95"/>
      <c r="U107" s="95"/>
      <c r="V107" s="95"/>
      <c r="W107" s="95"/>
      <c r="X107" s="95"/>
      <c r="Y107" s="95"/>
      <c r="Z107" s="95"/>
      <c r="AA107" s="95"/>
      <c r="AB107" s="95"/>
      <c r="AC107" s="95"/>
      <c r="AD107" s="95"/>
      <c r="AE107" s="95"/>
      <c r="AF107" s="95"/>
      <c r="AG107" s="95"/>
      <c r="AH107" s="95"/>
      <c r="AI107" s="95"/>
      <c r="AJ107" s="95"/>
      <c r="AK107" s="95"/>
      <c r="AM107" s="95"/>
      <c r="AN107" s="95"/>
      <c r="AO107" s="95"/>
      <c r="AP107" s="95"/>
      <c r="AQ107" s="95"/>
      <c r="AR107" s="95"/>
      <c r="AS107" s="95"/>
      <c r="AT107" s="95"/>
      <c r="AU107" s="95"/>
      <c r="AV107" s="95"/>
      <c r="AW107" s="95"/>
      <c r="AX107" s="95"/>
      <c r="AY107" s="95"/>
      <c r="AZ107" s="95"/>
      <c r="BA107" s="95"/>
      <c r="BB107" s="95"/>
      <c r="BC107" s="95"/>
      <c r="BD107" s="95"/>
      <c r="BE107" s="95"/>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2" priority="6">
      <formula>i.complexity_level&lt;4</formula>
    </cfRule>
  </conditionalFormatting>
  <conditionalFormatting sqref="E6:Q8 E10:Q11">
    <cfRule type="expression" dxfId="31" priority="8">
      <formula>i.complexity_level&lt;3</formula>
    </cfRule>
  </conditionalFormatting>
  <conditionalFormatting sqref="S3:AK53">
    <cfRule type="expression" dxfId="30"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51.875" style="141" bestFit="1" customWidth="1"/>
    <col min="7" max="7" width="11" style="95" customWidth="1"/>
    <col min="8" max="8" width="96.625" style="141" bestFit="1" customWidth="1"/>
    <col min="10" max="10" width="15.125" style="141" customWidth="1"/>
    <col min="11" max="11" width="15.125" style="95" customWidth="1"/>
    <col min="12" max="12" width="11.75" style="141" bestFit="1" customWidth="1"/>
    <col min="13" max="13" width="14.625" style="141" customWidth="1"/>
    <col min="14" max="14" width="10.375" style="141" bestFit="1" customWidth="1"/>
    <col min="16" max="16" width="11" style="95" customWidth="1"/>
  </cols>
  <sheetData>
    <row r="1" spans="2:20" x14ac:dyDescent="0.25">
      <c r="D1" s="98"/>
      <c r="E1" s="3" t="str">
        <f ca="1">MID(CELL("filename", A1),FIND("]", CELL("filename", A1)) + 1, 255)</f>
        <v>Air</v>
      </c>
      <c r="F1" s="98"/>
      <c r="G1" s="98"/>
      <c r="H1" s="98"/>
      <c r="I1" s="98"/>
      <c r="J1" s="98"/>
      <c r="K1" s="98"/>
      <c r="L1" s="98"/>
      <c r="M1" s="98"/>
      <c r="N1" s="98"/>
      <c r="O1" s="98"/>
      <c r="P1" s="101"/>
      <c r="Q1" s="101"/>
      <c r="R1" s="101"/>
      <c r="S1" s="101"/>
      <c r="T1" s="101"/>
    </row>
    <row r="2" spans="2:20" x14ac:dyDescent="0.25">
      <c r="B2" s="160" t="s">
        <v>3326</v>
      </c>
      <c r="D2" s="98"/>
      <c r="E2" s="98"/>
      <c r="F2" s="98"/>
      <c r="G2" s="98"/>
      <c r="H2" s="98"/>
      <c r="I2" s="98"/>
      <c r="J2" s="98"/>
      <c r="K2" s="98"/>
      <c r="L2" s="98"/>
      <c r="M2" s="98"/>
      <c r="N2" s="98"/>
      <c r="O2" s="98"/>
      <c r="P2" s="101"/>
      <c r="Q2" s="17" t="s">
        <v>3327</v>
      </c>
      <c r="R2" s="17"/>
      <c r="S2" s="101"/>
      <c r="T2" s="101"/>
    </row>
    <row r="3" spans="2:20" x14ac:dyDescent="0.25">
      <c r="B3" s="160"/>
      <c r="D3" s="98"/>
      <c r="E3" s="96" t="s">
        <v>11</v>
      </c>
      <c r="F3" s="96" t="s">
        <v>12</v>
      </c>
      <c r="G3" s="96" t="s">
        <v>23</v>
      </c>
      <c r="H3" s="96" t="s">
        <v>13</v>
      </c>
      <c r="I3" s="98"/>
      <c r="J3" s="162" t="s">
        <v>3328</v>
      </c>
      <c r="K3" s="163"/>
      <c r="L3" s="163"/>
      <c r="M3" s="163"/>
      <c r="N3" s="163"/>
      <c r="O3" s="98"/>
      <c r="P3" s="101"/>
      <c r="Q3" s="101" t="s">
        <v>3272</v>
      </c>
      <c r="R3" s="101" t="s">
        <v>3272</v>
      </c>
      <c r="S3" s="101"/>
      <c r="T3" s="101"/>
    </row>
    <row r="4" spans="2:20" x14ac:dyDescent="0.25">
      <c r="B4" s="160"/>
      <c r="D4" s="98"/>
      <c r="E4" s="98" t="s">
        <v>77</v>
      </c>
      <c r="F4" s="13">
        <v>30</v>
      </c>
      <c r="G4" s="98" t="s">
        <v>78</v>
      </c>
      <c r="H4" s="98" t="s">
        <v>3329</v>
      </c>
      <c r="I4" s="98"/>
      <c r="J4" s="98" t="s">
        <v>162</v>
      </c>
      <c r="K4" s="98" t="s">
        <v>3243</v>
      </c>
      <c r="L4" s="98" t="s">
        <v>3243</v>
      </c>
      <c r="M4" s="98" t="s">
        <v>163</v>
      </c>
      <c r="N4" s="98" t="s">
        <v>3330</v>
      </c>
      <c r="O4" s="98"/>
      <c r="P4" s="101"/>
      <c r="Q4" s="101" t="s">
        <v>3331</v>
      </c>
      <c r="R4" s="101" t="s">
        <v>3332</v>
      </c>
      <c r="S4" s="101"/>
      <c r="T4" s="101"/>
    </row>
    <row r="5" spans="2:20" x14ac:dyDescent="0.25">
      <c r="B5" s="160"/>
      <c r="D5" s="98"/>
      <c r="E5" s="98" t="s">
        <v>79</v>
      </c>
      <c r="F5" s="97">
        <v>0.6</v>
      </c>
      <c r="G5" s="98" t="s">
        <v>80</v>
      </c>
      <c r="H5" s="98" t="s">
        <v>3333</v>
      </c>
      <c r="I5" s="98"/>
      <c r="J5" s="116" t="s">
        <v>172</v>
      </c>
      <c r="K5" s="116" t="s">
        <v>3334</v>
      </c>
      <c r="L5" s="116" t="s">
        <v>3335</v>
      </c>
      <c r="M5" s="116" t="s">
        <v>3336</v>
      </c>
      <c r="N5" s="116" t="s">
        <v>3337</v>
      </c>
      <c r="O5" s="98"/>
      <c r="P5" s="101"/>
      <c r="Q5" s="101" t="e">
        <f>M35</f>
        <v>#DIV/0!</v>
      </c>
      <c r="R5" s="101" t="e">
        <f>M18</f>
        <v>#DIV/0!</v>
      </c>
      <c r="S5" s="101"/>
      <c r="T5" s="101"/>
    </row>
    <row r="6" spans="2:20" x14ac:dyDescent="0.25">
      <c r="B6" s="160"/>
      <c r="D6" s="98"/>
      <c r="E6" s="98" t="s">
        <v>35</v>
      </c>
      <c r="F6" s="98">
        <f>i.tfa</f>
        <v>0</v>
      </c>
      <c r="G6" s="98" t="str">
        <f>Requirements!G11</f>
        <v>m²</v>
      </c>
      <c r="H6" s="98" t="str">
        <f>Requirements!H11</f>
        <v>TFA is about 90% of gross internal floor area, or 97% for a bungalow (as no stairs).</v>
      </c>
      <c r="I6" s="98"/>
      <c r="J6" s="150" t="s">
        <v>183</v>
      </c>
      <c r="K6" s="142">
        <f>$F$12*$R$9*Weather!$R31</f>
        <v>0</v>
      </c>
      <c r="L6" s="142">
        <f t="shared" ref="L6:L17" si="0">(1-i.heat_recovery_efficiency) * K6</f>
        <v>0</v>
      </c>
      <c r="M6" s="142" t="e">
        <f t="shared" ref="M6:M17" si="1">L6/i.tfa</f>
        <v>#DIV/0!</v>
      </c>
      <c r="N6" s="142">
        <f t="shared" ref="N6:N17" si="2">ABS(L6)</f>
        <v>0</v>
      </c>
      <c r="O6" s="98"/>
      <c r="P6" s="101"/>
      <c r="Q6" s="101"/>
      <c r="R6" s="101"/>
      <c r="S6" s="101"/>
      <c r="T6" s="101"/>
    </row>
    <row r="7" spans="2:20" x14ac:dyDescent="0.25">
      <c r="B7" s="160"/>
      <c r="D7" s="98"/>
      <c r="E7" s="98" t="s">
        <v>81</v>
      </c>
      <c r="F7" s="97"/>
      <c r="G7" s="98" t="s">
        <v>82</v>
      </c>
      <c r="H7" s="98"/>
      <c r="I7" s="98"/>
      <c r="J7" s="150" t="s">
        <v>184</v>
      </c>
      <c r="K7" s="142">
        <f>$F$12*$R$9*Weather!$R32</f>
        <v>0</v>
      </c>
      <c r="L7" s="142">
        <f t="shared" si="0"/>
        <v>0</v>
      </c>
      <c r="M7" s="142" t="e">
        <f t="shared" si="1"/>
        <v>#DIV/0!</v>
      </c>
      <c r="N7" s="142">
        <f t="shared" si="2"/>
        <v>0</v>
      </c>
      <c r="O7" s="98"/>
      <c r="P7" s="101"/>
      <c r="Q7" s="101"/>
      <c r="R7" s="101"/>
      <c r="S7" s="101"/>
      <c r="T7" s="101"/>
    </row>
    <row r="8" spans="2:20" x14ac:dyDescent="0.25">
      <c r="B8" s="160"/>
      <c r="D8" s="98"/>
      <c r="E8" s="98" t="s">
        <v>83</v>
      </c>
      <c r="F8" s="13">
        <v>7.0000000000000007E-2</v>
      </c>
      <c r="G8" s="98" t="s">
        <v>52</v>
      </c>
      <c r="H8" s="159" t="s">
        <v>3338</v>
      </c>
      <c r="I8" s="98"/>
      <c r="J8" s="150" t="s">
        <v>185</v>
      </c>
      <c r="K8" s="142">
        <f>$F$12*$R$9*Weather!$R33</f>
        <v>0</v>
      </c>
      <c r="L8" s="142">
        <f t="shared" si="0"/>
        <v>0</v>
      </c>
      <c r="M8" s="142" t="e">
        <f t="shared" si="1"/>
        <v>#DIV/0!</v>
      </c>
      <c r="N8" s="142">
        <f t="shared" si="2"/>
        <v>0</v>
      </c>
      <c r="O8" s="98"/>
      <c r="P8" s="101"/>
      <c r="Q8" s="17" t="s">
        <v>11</v>
      </c>
      <c r="R8" s="17" t="s">
        <v>12</v>
      </c>
      <c r="S8" s="17" t="s">
        <v>23</v>
      </c>
      <c r="T8" s="101"/>
    </row>
    <row r="9" spans="2:20" x14ac:dyDescent="0.25">
      <c r="B9" s="160"/>
      <c r="D9" s="98"/>
      <c r="E9" s="98" t="s">
        <v>3339</v>
      </c>
      <c r="F9" s="98">
        <f>i.shelter_factor*i.infiltration_rate</f>
        <v>4.2000000000000003E-2</v>
      </c>
      <c r="G9" s="98" t="s">
        <v>3340</v>
      </c>
      <c r="H9" s="98"/>
      <c r="I9" s="98"/>
      <c r="J9" s="150" t="s">
        <v>186</v>
      </c>
      <c r="K9" s="142">
        <f>$F$12*$R$9*Weather!$R34</f>
        <v>0</v>
      </c>
      <c r="L9" s="142">
        <f t="shared" si="0"/>
        <v>0</v>
      </c>
      <c r="M9" s="142" t="e">
        <f t="shared" si="1"/>
        <v>#DIV/0!</v>
      </c>
      <c r="N9" s="142">
        <f t="shared" si="2"/>
        <v>0</v>
      </c>
      <c r="O9" s="98"/>
      <c r="P9" s="101"/>
      <c r="Q9" s="101" t="s">
        <v>3341</v>
      </c>
      <c r="R9" s="101">
        <v>0.33</v>
      </c>
      <c r="S9" s="101" t="s">
        <v>3342</v>
      </c>
      <c r="T9" s="101"/>
    </row>
    <row r="10" spans="2:20" x14ac:dyDescent="0.25">
      <c r="B10" s="160"/>
      <c r="D10" s="98"/>
      <c r="E10" s="98" t="s">
        <v>3343</v>
      </c>
      <c r="F10" s="98">
        <f>IFERROR(1/F9, "")</f>
        <v>23.809523809523807</v>
      </c>
      <c r="G10" s="98" t="s">
        <v>165</v>
      </c>
      <c r="H10" s="98"/>
      <c r="I10" s="98"/>
      <c r="J10" s="150" t="s">
        <v>187</v>
      </c>
      <c r="K10" s="142">
        <f>$F$12*$R$9*Weather!$R35</f>
        <v>0</v>
      </c>
      <c r="L10" s="142">
        <f t="shared" si="0"/>
        <v>0</v>
      </c>
      <c r="M10" s="142" t="e">
        <f t="shared" si="1"/>
        <v>#DIV/0!</v>
      </c>
      <c r="N10" s="142">
        <f t="shared" si="2"/>
        <v>0</v>
      </c>
      <c r="O10" s="98"/>
      <c r="P10" s="101"/>
      <c r="Q10" s="101"/>
      <c r="R10" s="101"/>
      <c r="S10" s="101"/>
      <c r="T10" s="101"/>
    </row>
    <row r="11" spans="2:20" x14ac:dyDescent="0.25">
      <c r="B11" s="160"/>
      <c r="D11" s="98"/>
      <c r="E11" s="98" t="s">
        <v>3344</v>
      </c>
      <c r="F11" s="97"/>
      <c r="G11" s="98" t="s">
        <v>85</v>
      </c>
      <c r="H11" s="98" t="s">
        <v>3345</v>
      </c>
      <c r="I11" s="98"/>
      <c r="J11" s="150" t="s">
        <v>188</v>
      </c>
      <c r="K11" s="142">
        <f>$F$12*$R$9*Weather!$R36</f>
        <v>0</v>
      </c>
      <c r="L11" s="142">
        <f t="shared" si="0"/>
        <v>0</v>
      </c>
      <c r="M11" s="142" t="e">
        <f t="shared" si="1"/>
        <v>#DIV/0!</v>
      </c>
      <c r="N11" s="142">
        <f t="shared" si="2"/>
        <v>0</v>
      </c>
      <c r="O11" s="98"/>
      <c r="P11" s="101"/>
      <c r="Q11" s="101"/>
      <c r="R11" s="101"/>
      <c r="S11" s="101"/>
      <c r="T11" s="101"/>
    </row>
    <row r="12" spans="2:20" x14ac:dyDescent="0.25">
      <c r="B12" s="160"/>
      <c r="D12" s="98"/>
      <c r="E12" s="98" t="s">
        <v>77</v>
      </c>
      <c r="F12" s="98">
        <f>i.n_occupants * i.ventilation_rate</f>
        <v>0</v>
      </c>
      <c r="G12" s="98" t="s">
        <v>3346</v>
      </c>
      <c r="H12" s="98"/>
      <c r="I12" s="98"/>
      <c r="J12" s="150" t="s">
        <v>189</v>
      </c>
      <c r="K12" s="142">
        <f>$F$12*$R$9*Weather!$R37</f>
        <v>0</v>
      </c>
      <c r="L12" s="142">
        <f t="shared" si="0"/>
        <v>0</v>
      </c>
      <c r="M12" s="142" t="e">
        <f t="shared" si="1"/>
        <v>#DIV/0!</v>
      </c>
      <c r="N12" s="142">
        <f t="shared" si="2"/>
        <v>0</v>
      </c>
      <c r="O12" s="98"/>
      <c r="P12" s="101"/>
      <c r="Q12" s="101"/>
      <c r="R12" s="101"/>
      <c r="S12" s="101"/>
      <c r="T12" s="101"/>
    </row>
    <row r="13" spans="2:20" x14ac:dyDescent="0.25">
      <c r="B13" s="160"/>
      <c r="D13" s="98"/>
      <c r="E13" s="98" t="s">
        <v>77</v>
      </c>
      <c r="F13" s="98" t="str">
        <f>IFERROR(F12 / i.building_volume, "")</f>
        <v/>
      </c>
      <c r="G13" s="98" t="s">
        <v>3340</v>
      </c>
      <c r="H13" s="98"/>
      <c r="I13" s="98"/>
      <c r="J13" s="150" t="s">
        <v>190</v>
      </c>
      <c r="K13" s="142">
        <f>$F$12*$R$9*Weather!$R38</f>
        <v>0</v>
      </c>
      <c r="L13" s="142">
        <f t="shared" si="0"/>
        <v>0</v>
      </c>
      <c r="M13" s="142" t="e">
        <f t="shared" si="1"/>
        <v>#DIV/0!</v>
      </c>
      <c r="N13" s="142">
        <f t="shared" si="2"/>
        <v>0</v>
      </c>
      <c r="O13" s="98"/>
      <c r="P13" s="101"/>
      <c r="Q13" s="101"/>
      <c r="R13" s="101"/>
      <c r="S13" s="101"/>
      <c r="T13" s="101"/>
    </row>
    <row r="14" spans="2:20" x14ac:dyDescent="0.25">
      <c r="B14" s="160"/>
      <c r="D14" s="98"/>
      <c r="E14" s="98" t="s">
        <v>3347</v>
      </c>
      <c r="F14" s="98" t="str">
        <f>IFERROR(1/F13, "")</f>
        <v/>
      </c>
      <c r="G14" s="98" t="s">
        <v>165</v>
      </c>
      <c r="H14" s="98"/>
      <c r="I14" s="98"/>
      <c r="J14" s="150" t="s">
        <v>191</v>
      </c>
      <c r="K14" s="142">
        <f>$F$12*$R$9*Weather!$R39</f>
        <v>0</v>
      </c>
      <c r="L14" s="142">
        <f t="shared" si="0"/>
        <v>0</v>
      </c>
      <c r="M14" s="142" t="e">
        <f t="shared" si="1"/>
        <v>#DIV/0!</v>
      </c>
      <c r="N14" s="142">
        <f t="shared" si="2"/>
        <v>0</v>
      </c>
      <c r="O14" s="98"/>
      <c r="P14" s="101"/>
      <c r="Q14" s="101"/>
      <c r="R14" s="101"/>
      <c r="S14" s="101"/>
      <c r="T14" s="101"/>
    </row>
    <row r="15" spans="2:20" x14ac:dyDescent="0.25">
      <c r="B15" s="160"/>
      <c r="D15" s="98"/>
      <c r="E15" s="98"/>
      <c r="F15" s="98"/>
      <c r="G15" s="98"/>
      <c r="H15" s="98"/>
      <c r="I15" s="98"/>
      <c r="J15" s="150" t="s">
        <v>192</v>
      </c>
      <c r="K15" s="142">
        <f>$F$12*$R$9*Weather!$R40</f>
        <v>0</v>
      </c>
      <c r="L15" s="142">
        <f t="shared" si="0"/>
        <v>0</v>
      </c>
      <c r="M15" s="142" t="e">
        <f t="shared" si="1"/>
        <v>#DIV/0!</v>
      </c>
      <c r="N15" s="142">
        <f t="shared" si="2"/>
        <v>0</v>
      </c>
      <c r="O15" s="98"/>
      <c r="P15" s="101"/>
      <c r="Q15" s="101"/>
      <c r="R15" s="101"/>
      <c r="S15" s="101"/>
      <c r="T15" s="101"/>
    </row>
    <row r="16" spans="2:20" x14ac:dyDescent="0.25">
      <c r="B16" s="160"/>
      <c r="D16" s="98"/>
      <c r="E16" s="98"/>
      <c r="F16" s="98"/>
      <c r="G16" s="98"/>
      <c r="H16" s="98"/>
      <c r="I16" s="98"/>
      <c r="J16" s="150" t="s">
        <v>193</v>
      </c>
      <c r="K16" s="142">
        <f>$F$12*$R$9*Weather!$R41</f>
        <v>0</v>
      </c>
      <c r="L16" s="142">
        <f t="shared" si="0"/>
        <v>0</v>
      </c>
      <c r="M16" s="142" t="e">
        <f t="shared" si="1"/>
        <v>#DIV/0!</v>
      </c>
      <c r="N16" s="142">
        <f t="shared" si="2"/>
        <v>0</v>
      </c>
      <c r="O16" s="98"/>
      <c r="P16" s="101"/>
      <c r="Q16" s="101"/>
      <c r="R16" s="101"/>
      <c r="S16" s="101"/>
      <c r="T16" s="101"/>
    </row>
    <row r="17" spans="2:20" x14ac:dyDescent="0.25">
      <c r="B17" s="160"/>
      <c r="D17" s="98"/>
      <c r="E17" s="98"/>
      <c r="F17" s="98"/>
      <c r="G17" s="98"/>
      <c r="H17" s="98"/>
      <c r="I17" s="98"/>
      <c r="J17" s="151" t="s">
        <v>194</v>
      </c>
      <c r="K17" s="142">
        <f>$F$12*$R$9*Weather!$R42</f>
        <v>0</v>
      </c>
      <c r="L17" s="142">
        <f t="shared" si="0"/>
        <v>0</v>
      </c>
      <c r="M17" s="143" t="e">
        <f t="shared" si="1"/>
        <v>#DIV/0!</v>
      </c>
      <c r="N17" s="143">
        <f t="shared" si="2"/>
        <v>0</v>
      </c>
      <c r="O17" s="98"/>
      <c r="P17" s="101"/>
      <c r="Q17" s="101"/>
      <c r="R17" s="101"/>
      <c r="S17" s="101"/>
      <c r="T17" s="101"/>
    </row>
    <row r="18" spans="2:20" x14ac:dyDescent="0.25">
      <c r="B18" s="160"/>
      <c r="D18" s="98"/>
      <c r="E18" s="98"/>
      <c r="F18" s="98"/>
      <c r="G18" s="98"/>
      <c r="H18" s="98"/>
      <c r="I18" s="98"/>
      <c r="J18" s="143" t="s">
        <v>3254</v>
      </c>
      <c r="K18" s="144">
        <f>SUM(K6:K17)</f>
        <v>0</v>
      </c>
      <c r="L18" s="144">
        <f>SUM(L6:L17)</f>
        <v>0</v>
      </c>
      <c r="M18" s="143" t="e">
        <f>SUM(M6:M17)</f>
        <v>#DIV/0!</v>
      </c>
      <c r="N18" s="143">
        <f>SUM(N6:N17)</f>
        <v>0</v>
      </c>
      <c r="O18" s="98"/>
      <c r="P18" s="101"/>
      <c r="Q18" s="101"/>
      <c r="R18" s="101"/>
      <c r="S18" s="101"/>
      <c r="T18" s="101"/>
    </row>
    <row r="19" spans="2:20" x14ac:dyDescent="0.25">
      <c r="B19" s="160"/>
      <c r="D19" s="98"/>
      <c r="E19" s="98"/>
      <c r="F19" s="98"/>
      <c r="G19" s="98"/>
      <c r="H19" s="98"/>
      <c r="I19" s="98"/>
      <c r="J19" s="142"/>
      <c r="K19" s="142"/>
      <c r="L19" s="142"/>
      <c r="M19" s="142"/>
      <c r="N19" s="142"/>
      <c r="O19" s="98"/>
      <c r="P19" s="101"/>
      <c r="Q19" s="101"/>
      <c r="R19" s="101"/>
      <c r="S19" s="101"/>
      <c r="T19" s="101"/>
    </row>
    <row r="20" spans="2:20" x14ac:dyDescent="0.25">
      <c r="B20" s="160"/>
      <c r="D20" s="98"/>
      <c r="E20" s="98"/>
      <c r="F20" s="98"/>
      <c r="G20" s="98"/>
      <c r="H20" s="98"/>
      <c r="I20" s="98"/>
      <c r="J20" s="168" t="s">
        <v>3348</v>
      </c>
      <c r="K20" s="163"/>
      <c r="L20" s="163"/>
      <c r="M20" s="163"/>
      <c r="N20" s="163"/>
      <c r="O20" s="98"/>
      <c r="P20" s="101"/>
      <c r="Q20" s="101"/>
      <c r="R20" s="101"/>
      <c r="S20" s="101"/>
      <c r="T20" s="101"/>
    </row>
    <row r="21" spans="2:20" x14ac:dyDescent="0.25">
      <c r="B21" s="160"/>
      <c r="D21" s="98"/>
      <c r="E21" s="98"/>
      <c r="F21" s="98"/>
      <c r="G21" s="98"/>
      <c r="H21" s="98"/>
      <c r="I21" s="98"/>
      <c r="J21" s="142" t="s">
        <v>162</v>
      </c>
      <c r="K21" s="142"/>
      <c r="L21" s="142" t="s">
        <v>3243</v>
      </c>
      <c r="M21" s="142" t="s">
        <v>163</v>
      </c>
      <c r="N21" s="142" t="s">
        <v>3330</v>
      </c>
      <c r="O21" s="98"/>
      <c r="P21" s="101"/>
      <c r="Q21" s="101"/>
      <c r="R21" s="101"/>
      <c r="S21" s="101"/>
      <c r="T21" s="101"/>
    </row>
    <row r="22" spans="2:20" x14ac:dyDescent="0.25">
      <c r="B22" s="160"/>
      <c r="D22" s="98"/>
      <c r="E22" s="98"/>
      <c r="F22" s="98"/>
      <c r="G22" s="98"/>
      <c r="H22" s="98"/>
      <c r="I22" s="98"/>
      <c r="J22" s="143" t="s">
        <v>172</v>
      </c>
      <c r="K22" s="143"/>
      <c r="L22" s="143" t="s">
        <v>3254</v>
      </c>
      <c r="M22" s="143" t="s">
        <v>3336</v>
      </c>
      <c r="N22" s="143" t="s">
        <v>3337</v>
      </c>
      <c r="O22" s="98"/>
      <c r="P22" s="101"/>
      <c r="Q22" s="101"/>
      <c r="R22" s="101"/>
      <c r="S22" s="101"/>
      <c r="T22" s="101"/>
    </row>
    <row r="23" spans="2:20" x14ac:dyDescent="0.25">
      <c r="B23" s="160"/>
      <c r="D23" s="98"/>
      <c r="E23" s="98"/>
      <c r="F23" s="98"/>
      <c r="G23" s="98"/>
      <c r="H23" s="98"/>
      <c r="I23" s="98"/>
      <c r="J23" s="150" t="s">
        <v>183</v>
      </c>
      <c r="K23" s="150"/>
      <c r="L23" s="152">
        <f>i.building_volume * $F$9 * $R$9 * Weather!R31</f>
        <v>0</v>
      </c>
      <c r="M23" s="142" t="e">
        <f t="shared" ref="M23:M34" si="3">L23/i.tfa</f>
        <v>#DIV/0!</v>
      </c>
      <c r="N23" s="142">
        <f t="shared" ref="N23:N34" si="4">ABS(L23)</f>
        <v>0</v>
      </c>
      <c r="O23" s="98"/>
      <c r="P23" s="101"/>
      <c r="Q23" s="101"/>
      <c r="R23" s="101"/>
      <c r="S23" s="101"/>
      <c r="T23" s="101"/>
    </row>
    <row r="24" spans="2:20" x14ac:dyDescent="0.25">
      <c r="B24" s="160"/>
      <c r="D24" s="98"/>
      <c r="E24" s="98"/>
      <c r="F24" s="98"/>
      <c r="G24" s="98"/>
      <c r="H24" s="98"/>
      <c r="I24" s="98"/>
      <c r="J24" s="150" t="s">
        <v>184</v>
      </c>
      <c r="K24" s="150"/>
      <c r="L24" s="142">
        <f>i.building_volume * $F$9 * $R$9 * Weather!R32</f>
        <v>0</v>
      </c>
      <c r="M24" s="142" t="e">
        <f t="shared" si="3"/>
        <v>#DIV/0!</v>
      </c>
      <c r="N24" s="142">
        <f t="shared" si="4"/>
        <v>0</v>
      </c>
      <c r="O24" s="98"/>
      <c r="P24" s="101"/>
      <c r="Q24" s="101"/>
      <c r="R24" s="101"/>
      <c r="S24" s="101"/>
      <c r="T24" s="101"/>
    </row>
    <row r="25" spans="2:20" x14ac:dyDescent="0.25">
      <c r="B25" s="160"/>
      <c r="D25" s="98"/>
      <c r="E25" s="98"/>
      <c r="F25" s="98"/>
      <c r="G25" s="98"/>
      <c r="H25" s="98"/>
      <c r="I25" s="98"/>
      <c r="J25" s="150" t="s">
        <v>185</v>
      </c>
      <c r="K25" s="150"/>
      <c r="L25" s="142">
        <f>i.building_volume * $F$9 * $R$9 * Weather!R33</f>
        <v>0</v>
      </c>
      <c r="M25" s="142" t="e">
        <f t="shared" si="3"/>
        <v>#DIV/0!</v>
      </c>
      <c r="N25" s="142">
        <f t="shared" si="4"/>
        <v>0</v>
      </c>
      <c r="O25" s="98"/>
      <c r="P25" s="101"/>
      <c r="Q25" s="101"/>
      <c r="R25" s="101"/>
      <c r="S25" s="101"/>
      <c r="T25" s="101"/>
    </row>
    <row r="26" spans="2:20" x14ac:dyDescent="0.25">
      <c r="B26" s="160"/>
      <c r="D26" s="98"/>
      <c r="E26" s="98"/>
      <c r="F26" s="98"/>
      <c r="G26" s="98"/>
      <c r="H26" s="98"/>
      <c r="I26" s="98"/>
      <c r="J26" s="150" t="s">
        <v>186</v>
      </c>
      <c r="K26" s="150"/>
      <c r="L26" s="142">
        <f>i.building_volume * $F$9 * $R$9 * Weather!R34</f>
        <v>0</v>
      </c>
      <c r="M26" s="142" t="e">
        <f t="shared" si="3"/>
        <v>#DIV/0!</v>
      </c>
      <c r="N26" s="142">
        <f t="shared" si="4"/>
        <v>0</v>
      </c>
      <c r="O26" s="98"/>
      <c r="P26" s="101"/>
      <c r="Q26" s="101"/>
      <c r="R26" s="101"/>
      <c r="S26" s="101"/>
      <c r="T26" s="101"/>
    </row>
    <row r="27" spans="2:20" x14ac:dyDescent="0.25">
      <c r="B27" s="160"/>
      <c r="D27" s="98"/>
      <c r="E27" s="98"/>
      <c r="F27" s="98"/>
      <c r="G27" s="98"/>
      <c r="H27" s="98"/>
      <c r="I27" s="98"/>
      <c r="J27" s="150" t="s">
        <v>187</v>
      </c>
      <c r="K27" s="150"/>
      <c r="L27" s="142">
        <f>i.building_volume * $F$9 * $R$9 * Weather!R35</f>
        <v>0</v>
      </c>
      <c r="M27" s="142" t="e">
        <f t="shared" si="3"/>
        <v>#DIV/0!</v>
      </c>
      <c r="N27" s="142">
        <f t="shared" si="4"/>
        <v>0</v>
      </c>
      <c r="O27" s="98"/>
      <c r="P27" s="101"/>
      <c r="Q27" s="101"/>
      <c r="R27" s="101"/>
      <c r="S27" s="101"/>
      <c r="T27" s="101"/>
    </row>
    <row r="28" spans="2:20" x14ac:dyDescent="0.25">
      <c r="B28" s="160"/>
      <c r="D28" s="98"/>
      <c r="E28" s="98"/>
      <c r="F28" s="98"/>
      <c r="G28" s="98"/>
      <c r="H28" s="98"/>
      <c r="I28" s="98"/>
      <c r="J28" s="150" t="s">
        <v>188</v>
      </c>
      <c r="K28" s="150"/>
      <c r="L28" s="142">
        <f>i.building_volume * $F$9 * $R$9 * Weather!R36</f>
        <v>0</v>
      </c>
      <c r="M28" s="142" t="e">
        <f t="shared" si="3"/>
        <v>#DIV/0!</v>
      </c>
      <c r="N28" s="142">
        <f t="shared" si="4"/>
        <v>0</v>
      </c>
      <c r="O28" s="98"/>
      <c r="P28" s="101"/>
      <c r="Q28" s="101"/>
      <c r="R28" s="101"/>
      <c r="S28" s="101"/>
      <c r="T28" s="101"/>
    </row>
    <row r="29" spans="2:20" x14ac:dyDescent="0.25">
      <c r="B29" s="160"/>
      <c r="D29" s="98"/>
      <c r="E29" s="98"/>
      <c r="F29" s="98"/>
      <c r="G29" s="98"/>
      <c r="H29" s="98"/>
      <c r="I29" s="98"/>
      <c r="J29" s="150" t="s">
        <v>189</v>
      </c>
      <c r="K29" s="150"/>
      <c r="L29" s="142">
        <f>i.building_volume * $F$9 * $R$9 * Weather!R37</f>
        <v>0</v>
      </c>
      <c r="M29" s="142" t="e">
        <f t="shared" si="3"/>
        <v>#DIV/0!</v>
      </c>
      <c r="N29" s="142">
        <f t="shared" si="4"/>
        <v>0</v>
      </c>
      <c r="O29" s="98"/>
      <c r="P29" s="101"/>
      <c r="Q29" s="101"/>
      <c r="R29" s="101"/>
      <c r="S29" s="101"/>
      <c r="T29" s="101"/>
    </row>
    <row r="30" spans="2:20" x14ac:dyDescent="0.25">
      <c r="B30" s="160"/>
      <c r="D30" s="98"/>
      <c r="E30" s="98"/>
      <c r="F30" s="98"/>
      <c r="G30" s="98"/>
      <c r="H30" s="98"/>
      <c r="I30" s="98"/>
      <c r="J30" s="150" t="s">
        <v>190</v>
      </c>
      <c r="K30" s="150"/>
      <c r="L30" s="142">
        <f>i.building_volume * $F$9 * $R$9 * Weather!R38</f>
        <v>0</v>
      </c>
      <c r="M30" s="142" t="e">
        <f t="shared" si="3"/>
        <v>#DIV/0!</v>
      </c>
      <c r="N30" s="142">
        <f t="shared" si="4"/>
        <v>0</v>
      </c>
      <c r="O30" s="98"/>
      <c r="P30" s="101"/>
      <c r="Q30" s="101"/>
      <c r="R30" s="101"/>
      <c r="S30" s="101"/>
      <c r="T30" s="101"/>
    </row>
    <row r="31" spans="2:20" x14ac:dyDescent="0.25">
      <c r="B31" s="160"/>
      <c r="D31" s="98"/>
      <c r="E31" s="98"/>
      <c r="F31" s="98"/>
      <c r="G31" s="98"/>
      <c r="H31" s="98"/>
      <c r="I31" s="98"/>
      <c r="J31" s="150" t="s">
        <v>191</v>
      </c>
      <c r="K31" s="150"/>
      <c r="L31" s="142">
        <f>i.building_volume * $F$9 * $R$9 * Weather!R39</f>
        <v>0</v>
      </c>
      <c r="M31" s="142" t="e">
        <f t="shared" si="3"/>
        <v>#DIV/0!</v>
      </c>
      <c r="N31" s="142">
        <f t="shared" si="4"/>
        <v>0</v>
      </c>
      <c r="O31" s="98"/>
      <c r="P31" s="101"/>
      <c r="Q31" s="101"/>
      <c r="R31" s="101"/>
      <c r="S31" s="101"/>
      <c r="T31" s="101"/>
    </row>
    <row r="32" spans="2:20" x14ac:dyDescent="0.25">
      <c r="B32" s="160"/>
      <c r="D32" s="98"/>
      <c r="E32" s="98"/>
      <c r="F32" s="98"/>
      <c r="G32" s="98"/>
      <c r="H32" s="98"/>
      <c r="I32" s="98"/>
      <c r="J32" s="150" t="s">
        <v>192</v>
      </c>
      <c r="K32" s="150"/>
      <c r="L32" s="142">
        <f>i.building_volume * $F$9 * $R$9 * Weather!R40</f>
        <v>0</v>
      </c>
      <c r="M32" s="142" t="e">
        <f t="shared" si="3"/>
        <v>#DIV/0!</v>
      </c>
      <c r="N32" s="142">
        <f t="shared" si="4"/>
        <v>0</v>
      </c>
      <c r="O32" s="98"/>
      <c r="P32" s="101"/>
      <c r="Q32" s="101"/>
      <c r="R32" s="101"/>
      <c r="S32" s="101"/>
      <c r="T32" s="101"/>
    </row>
    <row r="33" spans="2:20" x14ac:dyDescent="0.25">
      <c r="B33" s="160"/>
      <c r="D33" s="98"/>
      <c r="E33" s="98"/>
      <c r="F33" s="98"/>
      <c r="G33" s="98"/>
      <c r="H33" s="98"/>
      <c r="I33" s="98"/>
      <c r="J33" s="150" t="s">
        <v>193</v>
      </c>
      <c r="K33" s="150"/>
      <c r="L33" s="142">
        <f>i.building_volume * $F$9 * $R$9 * Weather!R41</f>
        <v>0</v>
      </c>
      <c r="M33" s="142" t="e">
        <f t="shared" si="3"/>
        <v>#DIV/0!</v>
      </c>
      <c r="N33" s="142">
        <f t="shared" si="4"/>
        <v>0</v>
      </c>
      <c r="O33" s="98"/>
      <c r="P33" s="101"/>
      <c r="Q33" s="101"/>
      <c r="R33" s="101"/>
      <c r="S33" s="101"/>
      <c r="T33" s="101"/>
    </row>
    <row r="34" spans="2:20" x14ac:dyDescent="0.25">
      <c r="B34" s="160"/>
      <c r="D34" s="98"/>
      <c r="E34" s="98"/>
      <c r="F34" s="98"/>
      <c r="G34" s="98"/>
      <c r="H34" s="98"/>
      <c r="I34" s="98"/>
      <c r="J34" s="151" t="s">
        <v>194</v>
      </c>
      <c r="K34" s="151"/>
      <c r="L34" s="143">
        <f>i.building_volume * $F$9 * $R$9 * Weather!R42</f>
        <v>0</v>
      </c>
      <c r="M34" s="143" t="e">
        <f t="shared" si="3"/>
        <v>#DIV/0!</v>
      </c>
      <c r="N34" s="143">
        <f t="shared" si="4"/>
        <v>0</v>
      </c>
      <c r="O34" s="98"/>
      <c r="P34" s="101"/>
      <c r="Q34" s="101"/>
      <c r="R34" s="101"/>
      <c r="S34" s="101"/>
      <c r="T34" s="101"/>
    </row>
    <row r="35" spans="2:20" x14ac:dyDescent="0.25">
      <c r="B35" s="160"/>
      <c r="D35" s="98"/>
      <c r="E35" s="98"/>
      <c r="F35" s="98"/>
      <c r="G35" s="98"/>
      <c r="H35" s="98"/>
      <c r="I35" s="98"/>
      <c r="J35" s="143" t="s">
        <v>3254</v>
      </c>
      <c r="K35" s="143"/>
      <c r="L35" s="143"/>
      <c r="M35" s="143" t="e">
        <f>N35/i.tfa</f>
        <v>#DIV/0!</v>
      </c>
      <c r="N35" s="143">
        <f>SUM(N23:N34)</f>
        <v>0</v>
      </c>
      <c r="O35" s="98"/>
      <c r="P35" s="101"/>
      <c r="Q35" s="101"/>
      <c r="R35" s="101"/>
      <c r="S35" s="101"/>
      <c r="T35" s="101"/>
    </row>
    <row r="36" spans="2:20" x14ac:dyDescent="0.25">
      <c r="B36" s="160"/>
      <c r="D36" s="98"/>
      <c r="E36" s="98"/>
      <c r="F36" s="98"/>
      <c r="G36" s="98"/>
      <c r="H36" s="98"/>
      <c r="I36" s="98"/>
      <c r="J36" s="142"/>
      <c r="K36" s="142"/>
      <c r="L36" s="142"/>
      <c r="M36" s="142"/>
      <c r="N36" s="142"/>
      <c r="O36" s="98"/>
      <c r="P36" s="101"/>
      <c r="Q36" s="101"/>
      <c r="R36" s="101"/>
      <c r="S36" s="101"/>
      <c r="T36" s="101"/>
    </row>
    <row r="37" spans="2:20" x14ac:dyDescent="0.25">
      <c r="B37" s="160"/>
      <c r="D37" s="98"/>
      <c r="E37" s="98"/>
      <c r="F37" s="98"/>
      <c r="G37" s="98"/>
      <c r="H37" s="98"/>
      <c r="I37" s="98"/>
      <c r="J37" s="168" t="s">
        <v>3349</v>
      </c>
      <c r="K37" s="163"/>
      <c r="L37" s="163"/>
      <c r="M37" s="163"/>
      <c r="N37" s="163"/>
      <c r="O37" s="98"/>
      <c r="P37" s="101"/>
      <c r="Q37" s="101"/>
      <c r="R37" s="101"/>
      <c r="S37" s="101"/>
      <c r="T37" s="101"/>
    </row>
    <row r="38" spans="2:20" x14ac:dyDescent="0.25">
      <c r="B38" s="160"/>
      <c r="D38" s="98"/>
      <c r="E38" s="98"/>
      <c r="F38" s="98"/>
      <c r="G38" s="98"/>
      <c r="H38" s="98"/>
      <c r="I38" s="98"/>
      <c r="J38" s="142" t="s">
        <v>162</v>
      </c>
      <c r="K38" s="142"/>
      <c r="L38" s="142" t="s">
        <v>3243</v>
      </c>
      <c r="M38" s="142" t="s">
        <v>163</v>
      </c>
      <c r="N38" s="142" t="s">
        <v>3330</v>
      </c>
      <c r="O38" s="98"/>
      <c r="P38" s="101"/>
      <c r="Q38" s="101"/>
      <c r="R38" s="101"/>
      <c r="S38" s="101"/>
      <c r="T38" s="101"/>
    </row>
    <row r="39" spans="2:20" x14ac:dyDescent="0.25">
      <c r="B39" s="160"/>
      <c r="D39" s="98"/>
      <c r="E39" s="98"/>
      <c r="F39" s="98"/>
      <c r="G39" s="98"/>
      <c r="H39" s="98"/>
      <c r="I39" s="98"/>
      <c r="J39" s="143" t="s">
        <v>172</v>
      </c>
      <c r="K39" s="143"/>
      <c r="L39" s="143" t="s">
        <v>3254</v>
      </c>
      <c r="M39" s="143" t="s">
        <v>3336</v>
      </c>
      <c r="N39" s="143" t="s">
        <v>3337</v>
      </c>
      <c r="O39" s="98"/>
      <c r="P39" s="101"/>
      <c r="Q39" s="101"/>
      <c r="R39" s="101"/>
      <c r="S39" s="101"/>
      <c r="T39" s="101"/>
    </row>
    <row r="40" spans="2:20" x14ac:dyDescent="0.25">
      <c r="B40" s="160"/>
      <c r="D40" s="98"/>
      <c r="E40" s="98"/>
      <c r="F40" s="98"/>
      <c r="G40" s="98"/>
      <c r="H40" s="98"/>
      <c r="I40" s="98"/>
      <c r="J40" s="150" t="s">
        <v>183</v>
      </c>
      <c r="K40" s="150"/>
      <c r="L40" s="142">
        <f t="shared" ref="L40:L51" si="5">L6+L23</f>
        <v>0</v>
      </c>
      <c r="M40" s="142" t="e">
        <f t="shared" ref="M40:M51" si="6">L40/i.tfa</f>
        <v>#DIV/0!</v>
      </c>
      <c r="N40" s="142">
        <f t="shared" ref="N40:N51" si="7">ABS(L40)</f>
        <v>0</v>
      </c>
      <c r="O40" s="98"/>
      <c r="P40" s="101"/>
      <c r="Q40" s="101"/>
      <c r="R40" s="101"/>
      <c r="S40" s="101"/>
      <c r="T40" s="101"/>
    </row>
    <row r="41" spans="2:20" x14ac:dyDescent="0.25">
      <c r="B41" s="160"/>
      <c r="D41" s="98"/>
      <c r="E41" s="98"/>
      <c r="F41" s="98"/>
      <c r="G41" s="98"/>
      <c r="H41" s="98"/>
      <c r="I41" s="98"/>
      <c r="J41" s="150" t="s">
        <v>184</v>
      </c>
      <c r="K41" s="150"/>
      <c r="L41" s="142">
        <f t="shared" si="5"/>
        <v>0</v>
      </c>
      <c r="M41" s="142" t="e">
        <f t="shared" si="6"/>
        <v>#DIV/0!</v>
      </c>
      <c r="N41" s="142">
        <f t="shared" si="7"/>
        <v>0</v>
      </c>
      <c r="O41" s="98"/>
      <c r="P41" s="101"/>
      <c r="Q41" s="101"/>
      <c r="R41" s="101"/>
      <c r="S41" s="101"/>
      <c r="T41" s="101"/>
    </row>
    <row r="42" spans="2:20" x14ac:dyDescent="0.25">
      <c r="B42" s="160"/>
      <c r="D42" s="98"/>
      <c r="E42" s="98"/>
      <c r="F42" s="98"/>
      <c r="G42" s="98"/>
      <c r="H42" s="98"/>
      <c r="I42" s="98"/>
      <c r="J42" s="150" t="s">
        <v>185</v>
      </c>
      <c r="K42" s="150"/>
      <c r="L42" s="142">
        <f t="shared" si="5"/>
        <v>0</v>
      </c>
      <c r="M42" s="142" t="e">
        <f t="shared" si="6"/>
        <v>#DIV/0!</v>
      </c>
      <c r="N42" s="142">
        <f t="shared" si="7"/>
        <v>0</v>
      </c>
      <c r="O42" s="98"/>
      <c r="P42" s="101"/>
      <c r="Q42" s="101"/>
      <c r="R42" s="101"/>
      <c r="S42" s="101"/>
      <c r="T42" s="101"/>
    </row>
    <row r="43" spans="2:20" x14ac:dyDescent="0.25">
      <c r="B43" s="160"/>
      <c r="D43" s="98"/>
      <c r="E43" s="98"/>
      <c r="F43" s="98"/>
      <c r="G43" s="98"/>
      <c r="H43" s="98"/>
      <c r="I43" s="98"/>
      <c r="J43" s="150" t="s">
        <v>186</v>
      </c>
      <c r="K43" s="150"/>
      <c r="L43" s="142">
        <f t="shared" si="5"/>
        <v>0</v>
      </c>
      <c r="M43" s="142" t="e">
        <f t="shared" si="6"/>
        <v>#DIV/0!</v>
      </c>
      <c r="N43" s="142">
        <f t="shared" si="7"/>
        <v>0</v>
      </c>
      <c r="O43" s="98"/>
      <c r="P43" s="101"/>
      <c r="Q43" s="101"/>
      <c r="R43" s="101"/>
      <c r="S43" s="101"/>
      <c r="T43" s="101"/>
    </row>
    <row r="44" spans="2:20" x14ac:dyDescent="0.25">
      <c r="B44" s="160"/>
      <c r="D44" s="98"/>
      <c r="E44" s="98"/>
      <c r="F44" s="98"/>
      <c r="G44" s="98"/>
      <c r="H44" s="98"/>
      <c r="I44" s="98"/>
      <c r="J44" s="150" t="s">
        <v>187</v>
      </c>
      <c r="K44" s="150"/>
      <c r="L44" s="142">
        <f t="shared" si="5"/>
        <v>0</v>
      </c>
      <c r="M44" s="142" t="e">
        <f t="shared" si="6"/>
        <v>#DIV/0!</v>
      </c>
      <c r="N44" s="142">
        <f t="shared" si="7"/>
        <v>0</v>
      </c>
      <c r="O44" s="98"/>
      <c r="P44" s="101"/>
      <c r="Q44" s="101"/>
      <c r="R44" s="101"/>
      <c r="S44" s="101"/>
      <c r="T44" s="101"/>
    </row>
    <row r="45" spans="2:20" x14ac:dyDescent="0.25">
      <c r="B45" s="160"/>
      <c r="D45" s="98"/>
      <c r="E45" s="98"/>
      <c r="F45" s="98"/>
      <c r="G45" s="98"/>
      <c r="H45" s="98"/>
      <c r="I45" s="98"/>
      <c r="J45" s="150" t="s">
        <v>188</v>
      </c>
      <c r="K45" s="150"/>
      <c r="L45" s="142">
        <f t="shared" si="5"/>
        <v>0</v>
      </c>
      <c r="M45" s="142" t="e">
        <f t="shared" si="6"/>
        <v>#DIV/0!</v>
      </c>
      <c r="N45" s="142">
        <f t="shared" si="7"/>
        <v>0</v>
      </c>
      <c r="O45" s="98"/>
      <c r="P45" s="101"/>
      <c r="Q45" s="101"/>
      <c r="R45" s="101"/>
      <c r="S45" s="101"/>
      <c r="T45" s="101"/>
    </row>
    <row r="46" spans="2:20" x14ac:dyDescent="0.25">
      <c r="B46" s="160"/>
      <c r="D46" s="98"/>
      <c r="E46" s="98"/>
      <c r="F46" s="98"/>
      <c r="G46" s="98"/>
      <c r="H46" s="98"/>
      <c r="I46" s="98"/>
      <c r="J46" s="150" t="s">
        <v>189</v>
      </c>
      <c r="K46" s="150"/>
      <c r="L46" s="142">
        <f t="shared" si="5"/>
        <v>0</v>
      </c>
      <c r="M46" s="142" t="e">
        <f t="shared" si="6"/>
        <v>#DIV/0!</v>
      </c>
      <c r="N46" s="142">
        <f t="shared" si="7"/>
        <v>0</v>
      </c>
      <c r="O46" s="98"/>
      <c r="P46" s="101"/>
      <c r="Q46" s="101"/>
      <c r="R46" s="101"/>
      <c r="S46" s="101"/>
      <c r="T46" s="101"/>
    </row>
    <row r="47" spans="2:20" x14ac:dyDescent="0.25">
      <c r="B47" s="160"/>
      <c r="D47" s="98"/>
      <c r="E47" s="98"/>
      <c r="F47" s="98"/>
      <c r="G47" s="98"/>
      <c r="H47" s="98"/>
      <c r="I47" s="98"/>
      <c r="J47" s="150" t="s">
        <v>190</v>
      </c>
      <c r="K47" s="150"/>
      <c r="L47" s="142">
        <f t="shared" si="5"/>
        <v>0</v>
      </c>
      <c r="M47" s="142" t="e">
        <f t="shared" si="6"/>
        <v>#DIV/0!</v>
      </c>
      <c r="N47" s="142">
        <f t="shared" si="7"/>
        <v>0</v>
      </c>
      <c r="O47" s="98"/>
      <c r="P47" s="101"/>
      <c r="Q47" s="101"/>
      <c r="R47" s="101"/>
      <c r="S47" s="101"/>
      <c r="T47" s="101"/>
    </row>
    <row r="48" spans="2:20" x14ac:dyDescent="0.25">
      <c r="B48" s="160"/>
      <c r="D48" s="98"/>
      <c r="E48" s="98"/>
      <c r="F48" s="98"/>
      <c r="G48" s="98"/>
      <c r="H48" s="98"/>
      <c r="I48" s="98"/>
      <c r="J48" s="150" t="s">
        <v>191</v>
      </c>
      <c r="K48" s="150"/>
      <c r="L48" s="142">
        <f t="shared" si="5"/>
        <v>0</v>
      </c>
      <c r="M48" s="142" t="e">
        <f t="shared" si="6"/>
        <v>#DIV/0!</v>
      </c>
      <c r="N48" s="142">
        <f t="shared" si="7"/>
        <v>0</v>
      </c>
      <c r="O48" s="98"/>
      <c r="P48" s="101"/>
      <c r="Q48" s="101"/>
      <c r="R48" s="101"/>
      <c r="S48" s="101"/>
      <c r="T48" s="101"/>
    </row>
    <row r="49" spans="2:20" x14ac:dyDescent="0.25">
      <c r="B49" s="160"/>
      <c r="D49" s="98"/>
      <c r="E49" s="98"/>
      <c r="F49" s="98"/>
      <c r="G49" s="98"/>
      <c r="H49" s="98"/>
      <c r="I49" s="98"/>
      <c r="J49" s="150" t="s">
        <v>192</v>
      </c>
      <c r="K49" s="150"/>
      <c r="L49" s="142">
        <f t="shared" si="5"/>
        <v>0</v>
      </c>
      <c r="M49" s="142" t="e">
        <f t="shared" si="6"/>
        <v>#DIV/0!</v>
      </c>
      <c r="N49" s="142">
        <f t="shared" si="7"/>
        <v>0</v>
      </c>
      <c r="O49" s="98"/>
      <c r="P49" s="101"/>
      <c r="Q49" s="101"/>
      <c r="R49" s="101"/>
      <c r="S49" s="101"/>
      <c r="T49" s="101"/>
    </row>
    <row r="50" spans="2:20" x14ac:dyDescent="0.25">
      <c r="B50" s="160"/>
      <c r="D50" s="98"/>
      <c r="E50" s="98"/>
      <c r="F50" s="98"/>
      <c r="G50" s="98"/>
      <c r="H50" s="98"/>
      <c r="I50" s="98"/>
      <c r="J50" s="150" t="s">
        <v>193</v>
      </c>
      <c r="K50" s="150"/>
      <c r="L50" s="142">
        <f t="shared" si="5"/>
        <v>0</v>
      </c>
      <c r="M50" s="142" t="e">
        <f t="shared" si="6"/>
        <v>#DIV/0!</v>
      </c>
      <c r="N50" s="142">
        <f t="shared" si="7"/>
        <v>0</v>
      </c>
      <c r="O50" s="98"/>
      <c r="P50" s="101"/>
      <c r="Q50" s="101"/>
      <c r="R50" s="101"/>
      <c r="S50" s="101"/>
      <c r="T50" s="101"/>
    </row>
    <row r="51" spans="2:20" x14ac:dyDescent="0.25">
      <c r="B51" s="160"/>
      <c r="D51" s="98"/>
      <c r="E51" s="98"/>
      <c r="F51" s="98"/>
      <c r="G51" s="98"/>
      <c r="H51" s="98"/>
      <c r="I51" s="98"/>
      <c r="J51" s="151" t="s">
        <v>194</v>
      </c>
      <c r="K51" s="151"/>
      <c r="L51" s="143">
        <f t="shared" si="5"/>
        <v>0</v>
      </c>
      <c r="M51" s="143" t="e">
        <f t="shared" si="6"/>
        <v>#DIV/0!</v>
      </c>
      <c r="N51" s="143">
        <f t="shared" si="7"/>
        <v>0</v>
      </c>
      <c r="O51" s="98"/>
      <c r="P51" s="101"/>
      <c r="Q51" s="101"/>
      <c r="R51" s="101"/>
      <c r="S51" s="101"/>
      <c r="T51" s="101"/>
    </row>
    <row r="52" spans="2:20" x14ac:dyDescent="0.25">
      <c r="B52" s="160"/>
      <c r="D52" s="98"/>
      <c r="E52" s="98"/>
      <c r="F52" s="98"/>
      <c r="G52" s="98"/>
      <c r="H52" s="98"/>
      <c r="I52" s="98"/>
      <c r="J52" s="143" t="s">
        <v>3254</v>
      </c>
      <c r="K52" s="143"/>
      <c r="L52" s="143"/>
      <c r="M52" s="143" t="e">
        <f>N52/i.tfa</f>
        <v>#DIV/0!</v>
      </c>
      <c r="N52" s="143">
        <f>SUM(N40:N51)</f>
        <v>0</v>
      </c>
      <c r="O52" s="98"/>
      <c r="P52" s="101"/>
      <c r="Q52" s="101"/>
      <c r="R52" s="101"/>
      <c r="S52" s="101"/>
      <c r="T52" s="101"/>
    </row>
    <row r="53" spans="2:20" x14ac:dyDescent="0.25">
      <c r="B53" s="160"/>
      <c r="D53" s="98"/>
      <c r="E53" s="98"/>
      <c r="F53" s="98"/>
      <c r="G53" s="98"/>
      <c r="H53" s="98"/>
      <c r="I53" s="98"/>
      <c r="J53" s="98"/>
      <c r="K53" s="98"/>
      <c r="L53" s="98"/>
      <c r="M53" s="98"/>
      <c r="N53" s="98"/>
      <c r="O53" s="98"/>
      <c r="P53" s="101"/>
      <c r="Q53" s="101"/>
      <c r="R53" s="101"/>
      <c r="S53" s="101"/>
      <c r="T53" s="101"/>
    </row>
    <row r="54" spans="2:20" x14ac:dyDescent="0.25">
      <c r="B54" s="160"/>
      <c r="E54" s="95"/>
      <c r="F54" s="95"/>
      <c r="H54" s="95"/>
      <c r="I54" s="95"/>
      <c r="J54" s="95"/>
      <c r="L54" s="95"/>
      <c r="M54" s="95"/>
      <c r="N54" s="95"/>
      <c r="O54" s="95"/>
    </row>
    <row r="55" spans="2:20" x14ac:dyDescent="0.25">
      <c r="B55" s="160"/>
      <c r="E55" s="95"/>
      <c r="F55" s="95"/>
      <c r="H55" s="95"/>
      <c r="I55" s="95"/>
      <c r="J55" s="95"/>
      <c r="L55" s="95"/>
      <c r="M55" s="95"/>
      <c r="N55" s="95"/>
      <c r="O55" s="95"/>
    </row>
    <row r="56" spans="2:20" x14ac:dyDescent="0.25">
      <c r="B56" s="160"/>
      <c r="E56" s="95"/>
      <c r="F56" s="95"/>
      <c r="H56" s="95"/>
      <c r="I56" s="95"/>
      <c r="J56" s="95"/>
      <c r="L56" s="95"/>
      <c r="M56" s="95"/>
      <c r="N56" s="95"/>
      <c r="O56" s="95"/>
    </row>
    <row r="57" spans="2:20" x14ac:dyDescent="0.25">
      <c r="B57" s="160"/>
      <c r="E57" s="95"/>
      <c r="F57" s="95"/>
      <c r="H57" s="95"/>
      <c r="I57" s="95"/>
      <c r="J57" s="95"/>
      <c r="L57" s="95"/>
      <c r="M57" s="95"/>
      <c r="N57" s="95"/>
      <c r="O57" s="95"/>
    </row>
    <row r="58" spans="2:20" x14ac:dyDescent="0.25">
      <c r="B58" s="160"/>
      <c r="E58" s="95"/>
      <c r="F58" s="95"/>
      <c r="H58" s="95"/>
      <c r="I58" s="95"/>
      <c r="J58" s="95"/>
      <c r="L58" s="95"/>
      <c r="M58" s="95"/>
      <c r="N58" s="95"/>
      <c r="O58" s="95"/>
    </row>
    <row r="59" spans="2:20" x14ac:dyDescent="0.25">
      <c r="B59" s="160"/>
      <c r="E59" s="95"/>
      <c r="F59" s="95"/>
      <c r="H59" s="95"/>
      <c r="I59" s="95"/>
      <c r="J59" s="95"/>
      <c r="L59" s="95"/>
      <c r="M59" s="95"/>
      <c r="N59" s="95"/>
      <c r="O59" s="95"/>
    </row>
    <row r="60" spans="2:20" x14ac:dyDescent="0.25">
      <c r="B60" s="160"/>
      <c r="E60" s="95"/>
      <c r="F60" s="95"/>
      <c r="H60" s="95"/>
      <c r="I60" s="95"/>
      <c r="J60" s="95"/>
      <c r="L60" s="95"/>
      <c r="M60" s="95"/>
      <c r="N60" s="95"/>
      <c r="O60" s="95"/>
    </row>
    <row r="61" spans="2:20" x14ac:dyDescent="0.25">
      <c r="B61" s="160"/>
      <c r="E61" s="95"/>
      <c r="F61" s="95"/>
      <c r="H61" s="95"/>
      <c r="I61" s="95"/>
      <c r="J61" s="95"/>
      <c r="L61" s="95"/>
      <c r="M61" s="95"/>
      <c r="N61" s="95"/>
      <c r="O61" s="95"/>
    </row>
    <row r="62" spans="2:20" x14ac:dyDescent="0.25">
      <c r="B62" s="160"/>
      <c r="E62" s="95"/>
      <c r="F62" s="95"/>
      <c r="H62" s="95"/>
      <c r="I62" s="95"/>
      <c r="J62" s="95"/>
      <c r="L62" s="95"/>
      <c r="M62" s="95"/>
      <c r="N62" s="95"/>
      <c r="O62" s="95"/>
    </row>
    <row r="63" spans="2:20" x14ac:dyDescent="0.25">
      <c r="B63" s="160"/>
      <c r="E63" s="95"/>
      <c r="F63" s="95"/>
      <c r="H63" s="95"/>
      <c r="I63" s="95"/>
      <c r="J63" s="95"/>
      <c r="L63" s="95"/>
      <c r="M63" s="95"/>
      <c r="N63" s="95"/>
      <c r="O63" s="95"/>
    </row>
    <row r="64" spans="2:20" x14ac:dyDescent="0.25">
      <c r="B64" s="160"/>
      <c r="E64" s="95"/>
      <c r="F64" s="95"/>
      <c r="H64" s="95"/>
      <c r="I64" s="95"/>
      <c r="J64" s="95"/>
      <c r="L64" s="95"/>
      <c r="M64" s="95"/>
      <c r="N64" s="95"/>
      <c r="O64" s="95"/>
    </row>
    <row r="65" spans="2:15" x14ac:dyDescent="0.25">
      <c r="B65" s="160"/>
      <c r="E65" s="95"/>
      <c r="F65" s="95"/>
      <c r="H65" s="95"/>
      <c r="I65" s="95"/>
      <c r="J65" s="95"/>
      <c r="L65" s="95"/>
      <c r="M65" s="95"/>
      <c r="N65" s="95"/>
      <c r="O65" s="95"/>
    </row>
    <row r="66" spans="2:15" x14ac:dyDescent="0.25">
      <c r="B66" s="160"/>
      <c r="E66" s="95"/>
      <c r="F66" s="95"/>
      <c r="H66" s="95"/>
      <c r="I66" s="95"/>
      <c r="J66" s="95"/>
      <c r="L66" s="95"/>
      <c r="M66" s="95"/>
      <c r="N66" s="95"/>
      <c r="O66" s="95"/>
    </row>
    <row r="67" spans="2:15" x14ac:dyDescent="0.25">
      <c r="B67" s="160"/>
      <c r="E67" s="95"/>
      <c r="F67" s="95"/>
      <c r="H67" s="95"/>
      <c r="I67" s="95"/>
      <c r="J67" s="95"/>
      <c r="L67" s="95"/>
      <c r="M67" s="95"/>
      <c r="N67" s="95"/>
      <c r="O67" s="95"/>
    </row>
    <row r="68" spans="2:15" x14ac:dyDescent="0.25">
      <c r="B68" s="160"/>
      <c r="E68" s="95"/>
      <c r="F68" s="95"/>
      <c r="H68" s="95"/>
      <c r="I68" s="95"/>
      <c r="J68" s="95"/>
      <c r="L68" s="95"/>
      <c r="M68" s="95"/>
      <c r="N68" s="95"/>
      <c r="O68" s="95"/>
    </row>
    <row r="69" spans="2:15" x14ac:dyDescent="0.25">
      <c r="B69" s="160"/>
      <c r="E69" s="95"/>
      <c r="F69" s="95"/>
      <c r="H69" s="95"/>
      <c r="I69" s="95"/>
      <c r="J69" s="95"/>
      <c r="L69" s="95"/>
      <c r="M69" s="95"/>
      <c r="N69" s="95"/>
      <c r="O69" s="95"/>
    </row>
    <row r="70" spans="2:15" x14ac:dyDescent="0.25">
      <c r="B70" s="160"/>
      <c r="E70" s="95"/>
      <c r="F70" s="95"/>
      <c r="H70" s="95"/>
      <c r="I70" s="95"/>
      <c r="J70" s="95"/>
      <c r="L70" s="95"/>
      <c r="M70" s="95"/>
      <c r="N70" s="95"/>
      <c r="O70" s="95"/>
    </row>
    <row r="71" spans="2:15" x14ac:dyDescent="0.25">
      <c r="B71" s="160"/>
      <c r="E71" s="95"/>
      <c r="F71" s="95"/>
      <c r="H71" s="95"/>
      <c r="I71" s="95"/>
      <c r="J71" s="95"/>
      <c r="L71" s="95"/>
      <c r="M71" s="95"/>
      <c r="N71" s="95"/>
      <c r="O71" s="95"/>
    </row>
    <row r="72" spans="2:15" x14ac:dyDescent="0.25">
      <c r="B72" s="160"/>
      <c r="E72" s="95"/>
      <c r="F72" s="95"/>
      <c r="H72" s="95"/>
      <c r="I72" s="95"/>
      <c r="J72" s="95"/>
      <c r="L72" s="95"/>
      <c r="M72" s="95"/>
      <c r="N72" s="95"/>
      <c r="O72" s="95"/>
    </row>
    <row r="73" spans="2:15" x14ac:dyDescent="0.25">
      <c r="B73" s="160"/>
      <c r="E73" s="95"/>
      <c r="F73" s="95"/>
      <c r="H73" s="95"/>
      <c r="I73" s="95"/>
      <c r="J73" s="95"/>
      <c r="L73" s="95"/>
      <c r="M73" s="95"/>
      <c r="N73" s="95"/>
      <c r="O73" s="95"/>
    </row>
    <row r="74" spans="2:15" x14ac:dyDescent="0.25">
      <c r="B74" s="160"/>
      <c r="E74" s="95"/>
      <c r="F74" s="95"/>
      <c r="H74" s="95"/>
      <c r="I74" s="95"/>
      <c r="J74" s="95"/>
      <c r="L74" s="95"/>
      <c r="M74" s="95"/>
      <c r="N74" s="95"/>
      <c r="O74" s="95"/>
    </row>
    <row r="75" spans="2:15" x14ac:dyDescent="0.25">
      <c r="B75" s="160"/>
      <c r="E75" s="95"/>
      <c r="F75" s="95"/>
      <c r="H75" s="95"/>
      <c r="I75" s="95"/>
      <c r="J75" s="95"/>
      <c r="L75" s="95"/>
      <c r="M75" s="95"/>
      <c r="N75" s="95"/>
      <c r="O75" s="95"/>
    </row>
    <row r="76" spans="2:15" x14ac:dyDescent="0.25">
      <c r="E76" s="95"/>
      <c r="F76" s="95"/>
      <c r="H76" s="95"/>
      <c r="I76" s="95"/>
      <c r="J76" s="95"/>
      <c r="L76" s="95"/>
      <c r="M76" s="95"/>
      <c r="N76" s="95"/>
      <c r="O76" s="95"/>
    </row>
    <row r="77" spans="2:15" x14ac:dyDescent="0.25">
      <c r="E77" s="95"/>
      <c r="F77" s="95"/>
      <c r="H77" s="95"/>
      <c r="I77" s="95"/>
      <c r="J77" s="95"/>
      <c r="L77" s="95"/>
      <c r="M77" s="95"/>
      <c r="N77" s="95"/>
      <c r="O77" s="95"/>
    </row>
    <row r="78" spans="2:15" x14ac:dyDescent="0.25">
      <c r="E78" s="95"/>
      <c r="F78" s="95"/>
      <c r="H78" s="95"/>
      <c r="I78" s="95"/>
      <c r="J78" s="95"/>
      <c r="L78" s="95"/>
      <c r="M78" s="95"/>
      <c r="N78" s="95"/>
      <c r="O78" s="95"/>
    </row>
    <row r="79" spans="2:15" x14ac:dyDescent="0.25">
      <c r="E79" s="95"/>
      <c r="F79" s="95"/>
      <c r="H79" s="95"/>
      <c r="I79" s="95"/>
      <c r="J79" s="95"/>
      <c r="L79" s="95"/>
      <c r="M79" s="95"/>
      <c r="N79" s="95"/>
      <c r="O79" s="95"/>
    </row>
    <row r="80" spans="2:15" x14ac:dyDescent="0.25">
      <c r="E80" s="95"/>
      <c r="F80" s="95"/>
      <c r="H80" s="95"/>
      <c r="I80" s="95"/>
      <c r="J80" s="95"/>
      <c r="L80" s="95"/>
      <c r="M80" s="95"/>
      <c r="N80" s="95"/>
      <c r="O80" s="95"/>
    </row>
    <row r="81" spans="5:15" x14ac:dyDescent="0.25">
      <c r="E81" s="95"/>
      <c r="F81" s="95"/>
      <c r="H81" s="95"/>
      <c r="I81" s="95"/>
      <c r="J81" s="95"/>
      <c r="L81" s="95"/>
      <c r="M81" s="95"/>
      <c r="N81" s="95"/>
      <c r="O81" s="95"/>
    </row>
    <row r="82" spans="5:15" x14ac:dyDescent="0.25">
      <c r="E82" s="95"/>
      <c r="F82" s="95"/>
      <c r="H82" s="95"/>
      <c r="I82" s="95"/>
      <c r="J82" s="95"/>
      <c r="L82" s="95"/>
      <c r="M82" s="95"/>
      <c r="N82" s="95"/>
      <c r="O82" s="95"/>
    </row>
    <row r="83" spans="5:15" x14ac:dyDescent="0.25">
      <c r="E83" s="95"/>
      <c r="F83" s="95"/>
      <c r="H83" s="95"/>
      <c r="I83" s="95"/>
      <c r="J83" s="95"/>
      <c r="L83" s="95"/>
      <c r="M83" s="95"/>
      <c r="N83" s="95"/>
      <c r="O83" s="95"/>
    </row>
    <row r="84" spans="5:15" x14ac:dyDescent="0.25">
      <c r="E84" s="95"/>
      <c r="F84" s="95"/>
      <c r="H84" s="95"/>
      <c r="I84" s="95"/>
      <c r="J84" s="95"/>
      <c r="L84" s="95"/>
      <c r="M84" s="95"/>
      <c r="N84" s="95"/>
      <c r="O84" s="95"/>
    </row>
    <row r="85" spans="5:15" x14ac:dyDescent="0.25">
      <c r="E85" s="95"/>
      <c r="F85" s="95"/>
      <c r="H85" s="95"/>
      <c r="I85" s="95"/>
      <c r="J85" s="95"/>
      <c r="L85" s="95"/>
      <c r="M85" s="95"/>
      <c r="N85" s="95"/>
      <c r="O85" s="95"/>
    </row>
    <row r="86" spans="5:15" x14ac:dyDescent="0.25">
      <c r="E86" s="95"/>
      <c r="F86" s="95"/>
      <c r="H86" s="95"/>
      <c r="I86" s="95"/>
      <c r="J86" s="95"/>
      <c r="L86" s="95"/>
      <c r="M86" s="95"/>
      <c r="N86" s="95"/>
      <c r="O86" s="95"/>
    </row>
    <row r="87" spans="5:15" x14ac:dyDescent="0.25">
      <c r="E87" s="95"/>
      <c r="F87" s="95"/>
      <c r="H87" s="95"/>
      <c r="I87" s="95"/>
      <c r="J87" s="95"/>
      <c r="L87" s="95"/>
      <c r="M87" s="95"/>
      <c r="N87" s="95"/>
      <c r="O87" s="95"/>
    </row>
    <row r="88" spans="5:15" x14ac:dyDescent="0.25">
      <c r="E88" s="95"/>
      <c r="F88" s="95"/>
      <c r="H88" s="95"/>
      <c r="I88" s="95"/>
      <c r="J88" s="95"/>
      <c r="L88" s="95"/>
      <c r="M88" s="95"/>
      <c r="N88" s="95"/>
      <c r="O88" s="95"/>
    </row>
    <row r="89" spans="5:15" x14ac:dyDescent="0.25">
      <c r="E89" s="95"/>
      <c r="F89" s="95"/>
      <c r="H89" s="95"/>
      <c r="I89" s="95"/>
      <c r="J89" s="95"/>
      <c r="L89" s="95"/>
      <c r="M89" s="95"/>
      <c r="N89" s="95"/>
      <c r="O89" s="95"/>
    </row>
    <row r="90" spans="5:15" x14ac:dyDescent="0.25">
      <c r="E90" s="95"/>
      <c r="F90" s="95"/>
      <c r="H90" s="95"/>
      <c r="I90" s="95"/>
      <c r="J90" s="95"/>
      <c r="L90" s="95"/>
      <c r="M90" s="95"/>
      <c r="N90" s="95"/>
      <c r="O90" s="95"/>
    </row>
    <row r="91" spans="5:15" x14ac:dyDescent="0.25">
      <c r="E91" s="95"/>
      <c r="F91" s="95"/>
      <c r="H91" s="95"/>
      <c r="I91" s="95"/>
      <c r="J91" s="95"/>
      <c r="L91" s="95"/>
      <c r="M91" s="95"/>
      <c r="N91" s="95"/>
      <c r="O91" s="95"/>
    </row>
    <row r="92" spans="5:15" x14ac:dyDescent="0.25">
      <c r="E92" s="95"/>
      <c r="F92" s="95"/>
      <c r="H92" s="95"/>
      <c r="I92" s="95"/>
      <c r="J92" s="95"/>
      <c r="L92" s="95"/>
      <c r="M92" s="95"/>
      <c r="N92" s="95"/>
      <c r="O92" s="95"/>
    </row>
    <row r="93" spans="5:15" x14ac:dyDescent="0.25">
      <c r="E93" s="95"/>
      <c r="F93" s="95"/>
      <c r="H93" s="95"/>
      <c r="I93" s="95"/>
      <c r="J93" s="95"/>
      <c r="L93" s="95"/>
      <c r="M93" s="95"/>
      <c r="N93" s="95"/>
      <c r="O93" s="95"/>
    </row>
    <row r="94" spans="5:15" x14ac:dyDescent="0.25">
      <c r="E94" s="95"/>
      <c r="F94" s="95"/>
      <c r="H94" s="95"/>
      <c r="I94" s="95"/>
      <c r="J94" s="95"/>
      <c r="L94" s="95"/>
      <c r="M94" s="95"/>
      <c r="N94" s="95"/>
      <c r="O94" s="95"/>
    </row>
    <row r="95" spans="5:15" x14ac:dyDescent="0.25">
      <c r="E95" s="95"/>
      <c r="F95" s="95"/>
      <c r="H95" s="95"/>
      <c r="I95" s="95"/>
      <c r="J95" s="95"/>
      <c r="L95" s="95"/>
      <c r="M95" s="95"/>
      <c r="N95" s="95"/>
      <c r="O95" s="95"/>
    </row>
    <row r="96" spans="5:15" x14ac:dyDescent="0.25">
      <c r="E96" s="95"/>
      <c r="F96" s="95"/>
      <c r="H96" s="95"/>
      <c r="I96" s="95"/>
      <c r="J96" s="95"/>
      <c r="L96" s="95"/>
      <c r="M96" s="95"/>
      <c r="N96" s="95"/>
      <c r="O96" s="95"/>
    </row>
    <row r="97" spans="5:15" x14ac:dyDescent="0.25">
      <c r="E97" s="95"/>
      <c r="F97" s="95"/>
      <c r="H97" s="95"/>
      <c r="I97" s="95"/>
      <c r="J97" s="95"/>
      <c r="L97" s="95"/>
      <c r="M97" s="95"/>
      <c r="N97" s="95"/>
      <c r="O97" s="95"/>
    </row>
    <row r="98" spans="5:15" x14ac:dyDescent="0.25">
      <c r="E98" s="95"/>
      <c r="F98" s="95"/>
      <c r="H98" s="95"/>
      <c r="I98" s="95"/>
      <c r="J98" s="95"/>
      <c r="L98" s="95"/>
      <c r="M98" s="95"/>
      <c r="N98" s="95"/>
      <c r="O98" s="95"/>
    </row>
    <row r="99" spans="5:15" x14ac:dyDescent="0.25">
      <c r="E99" s="95"/>
      <c r="F99" s="95"/>
      <c r="H99" s="95"/>
      <c r="I99" s="95"/>
      <c r="J99" s="95"/>
      <c r="L99" s="95"/>
      <c r="M99" s="95"/>
      <c r="N99" s="95"/>
      <c r="O99" s="95"/>
    </row>
    <row r="100" spans="5:15" x14ac:dyDescent="0.25">
      <c r="E100" s="95"/>
      <c r="F100" s="95"/>
      <c r="H100" s="95"/>
      <c r="I100" s="95"/>
      <c r="J100" s="95"/>
      <c r="L100" s="95"/>
      <c r="M100" s="95"/>
      <c r="N100" s="95"/>
      <c r="O100" s="95"/>
    </row>
    <row r="101" spans="5:15" x14ac:dyDescent="0.25">
      <c r="E101" s="95"/>
      <c r="F101" s="95"/>
      <c r="H101" s="95"/>
      <c r="I101" s="95"/>
      <c r="J101" s="95"/>
      <c r="L101" s="95"/>
      <c r="M101" s="95"/>
      <c r="N101" s="95"/>
      <c r="O101" s="95"/>
    </row>
    <row r="102" spans="5:15" x14ac:dyDescent="0.25">
      <c r="E102" s="95"/>
      <c r="F102" s="95"/>
      <c r="H102" s="95"/>
      <c r="I102" s="95"/>
      <c r="J102" s="95"/>
      <c r="L102" s="95"/>
      <c r="M102" s="95"/>
      <c r="N102" s="95"/>
      <c r="O102" s="95"/>
    </row>
    <row r="103" spans="5:15" x14ac:dyDescent="0.25">
      <c r="E103" s="95"/>
      <c r="F103" s="95"/>
      <c r="H103" s="95"/>
      <c r="I103" s="95"/>
      <c r="J103" s="95"/>
      <c r="L103" s="95"/>
      <c r="M103" s="95"/>
      <c r="N103" s="95"/>
      <c r="O103" s="95"/>
    </row>
    <row r="104" spans="5:15" x14ac:dyDescent="0.25">
      <c r="E104" s="95"/>
      <c r="F104" s="95"/>
      <c r="H104" s="95"/>
      <c r="I104" s="95"/>
      <c r="J104" s="95"/>
      <c r="L104" s="95"/>
      <c r="M104" s="95"/>
      <c r="N104" s="95"/>
      <c r="O104" s="95"/>
    </row>
    <row r="105" spans="5:15" x14ac:dyDescent="0.25">
      <c r="E105" s="95"/>
      <c r="F105" s="95"/>
      <c r="H105" s="95"/>
      <c r="I105" s="95"/>
      <c r="J105" s="95"/>
      <c r="L105" s="95"/>
      <c r="M105" s="95"/>
      <c r="N105" s="95"/>
      <c r="O105" s="95"/>
    </row>
    <row r="106" spans="5:15" x14ac:dyDescent="0.25">
      <c r="E106" s="95"/>
      <c r="F106" s="95"/>
      <c r="H106" s="95"/>
      <c r="I106" s="95"/>
      <c r="J106" s="95"/>
      <c r="L106" s="95"/>
      <c r="M106" s="95"/>
      <c r="N106" s="95"/>
      <c r="O106" s="95"/>
    </row>
    <row r="107" spans="5:15" x14ac:dyDescent="0.25">
      <c r="E107" s="95"/>
      <c r="F107" s="95"/>
      <c r="H107" s="95"/>
      <c r="I107" s="95"/>
      <c r="J107" s="95"/>
      <c r="L107" s="95"/>
      <c r="M107" s="95"/>
      <c r="N107" s="95"/>
      <c r="O107" s="95"/>
    </row>
    <row r="108" spans="5:15" x14ac:dyDescent="0.25">
      <c r="E108" s="95"/>
      <c r="F108" s="95"/>
      <c r="H108" s="95"/>
      <c r="I108" s="95"/>
      <c r="J108" s="95"/>
      <c r="L108" s="95"/>
      <c r="M108" s="95"/>
      <c r="N108" s="95"/>
      <c r="O108" s="95"/>
    </row>
    <row r="109" spans="5:15" x14ac:dyDescent="0.25">
      <c r="E109" s="95"/>
      <c r="F109" s="95"/>
      <c r="H109" s="95"/>
      <c r="I109" s="95"/>
      <c r="J109" s="95"/>
      <c r="L109" s="95"/>
      <c r="M109" s="95"/>
      <c r="N109" s="95"/>
      <c r="O109" s="95"/>
    </row>
    <row r="110" spans="5:15" x14ac:dyDescent="0.25">
      <c r="E110" s="95"/>
      <c r="F110" s="95"/>
      <c r="H110" s="95"/>
      <c r="I110" s="95"/>
      <c r="J110" s="95"/>
      <c r="L110" s="95"/>
      <c r="M110" s="95"/>
      <c r="N110" s="95"/>
      <c r="O110" s="95"/>
    </row>
    <row r="111" spans="5:15" x14ac:dyDescent="0.25">
      <c r="E111" s="95"/>
      <c r="F111" s="95"/>
      <c r="H111" s="95"/>
      <c r="I111" s="95"/>
      <c r="J111" s="95"/>
      <c r="L111" s="95"/>
      <c r="M111" s="95"/>
      <c r="N111" s="95"/>
      <c r="O111" s="95"/>
    </row>
    <row r="113" spans="5:5" x14ac:dyDescent="0.25">
      <c r="E113" s="1"/>
    </row>
  </sheetData>
  <sheetProtection sheet="1" formatColumns="0"/>
  <mergeCells count="4">
    <mergeCell ref="J3:N3"/>
    <mergeCell ref="J20:N20"/>
    <mergeCell ref="J37:N37"/>
    <mergeCell ref="B2:B75"/>
  </mergeCells>
  <conditionalFormatting sqref="P1:T53">
    <cfRule type="expression" dxfId="29" priority="1">
      <formula>i.complexity_level&lt;4</formula>
    </cfRule>
  </conditionalFormatting>
  <conditionalFormatting sqref="E4:H4 E8:H8">
    <cfRule type="expression" dxfId="28" priority="4">
      <formula>i.complexity_level&lt;3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_calculator.infiltration" display="★ [click here to see illustrative values]." xr:uid="{00000000-0004-0000-0A00-000000000000}"/>
  </hyperlinks>
  <pageMargins left="0.7" right="0.7" top="0.75" bottom="0.75" header="0.51180555555555496" footer="0.51180555555555496"/>
  <pageSetup paperSize="9" firstPageNumber="0"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46.5" style="141" customWidth="1"/>
    <col min="8" max="8" width="61.75" style="141" bestFit="1" customWidth="1"/>
    <col min="11" max="11" width="7.625" style="141" customWidth="1"/>
    <col min="12" max="12" width="7" style="95" bestFit="1" customWidth="1"/>
    <col min="13" max="13" width="16.5" style="141" customWidth="1"/>
    <col min="14" max="14" width="19.5" style="141" bestFit="1" customWidth="1"/>
    <col min="15" max="15" width="13.5" style="141" bestFit="1" customWidth="1"/>
    <col min="16" max="16" width="13.125" style="141" bestFit="1" customWidth="1"/>
    <col min="17" max="18" width="9.75" style="141" bestFit="1" customWidth="1"/>
    <col min="19" max="19" width="53.75" style="141" customWidth="1"/>
  </cols>
  <sheetData>
    <row r="1" spans="2:19" x14ac:dyDescent="0.25">
      <c r="D1" s="98"/>
      <c r="E1" s="3" t="str">
        <f ca="1">MID(CELL("filename", A1),FIND("]", CELL("filename", A1)) + 1, 255)</f>
        <v>Incidental gains</v>
      </c>
      <c r="F1" s="98"/>
      <c r="G1" s="98"/>
      <c r="H1" s="98"/>
      <c r="I1" s="98"/>
      <c r="J1" s="101"/>
      <c r="K1" s="101"/>
      <c r="L1" s="101"/>
      <c r="M1" s="101"/>
      <c r="N1" s="101"/>
      <c r="O1" s="101"/>
      <c r="P1" s="101"/>
      <c r="Q1" s="101"/>
      <c r="R1" s="101"/>
      <c r="S1" s="101"/>
    </row>
    <row r="2" spans="2:19" x14ac:dyDescent="0.25">
      <c r="B2" s="160" t="s">
        <v>3350</v>
      </c>
      <c r="D2" s="98"/>
      <c r="E2" s="98"/>
      <c r="F2" s="98"/>
      <c r="G2" s="98"/>
      <c r="H2" s="98"/>
      <c r="I2" s="98"/>
      <c r="J2" s="101"/>
      <c r="K2" s="101" t="s">
        <v>138</v>
      </c>
      <c r="L2" s="101" t="s">
        <v>3351</v>
      </c>
      <c r="M2" s="101" t="s">
        <v>3352</v>
      </c>
      <c r="N2" s="101" t="s">
        <v>52</v>
      </c>
      <c r="O2" s="101" t="s">
        <v>3353</v>
      </c>
      <c r="P2" s="101" t="s">
        <v>88</v>
      </c>
      <c r="Q2" s="101" t="s">
        <v>88</v>
      </c>
      <c r="R2" s="101" t="s">
        <v>88</v>
      </c>
      <c r="S2" s="101"/>
    </row>
    <row r="3" spans="2:19" x14ac:dyDescent="0.25">
      <c r="B3" s="160"/>
      <c r="D3" s="98"/>
      <c r="E3" s="96" t="s">
        <v>11</v>
      </c>
      <c r="F3" s="96" t="s">
        <v>12</v>
      </c>
      <c r="G3" s="96" t="s">
        <v>23</v>
      </c>
      <c r="H3" s="140" t="s">
        <v>13</v>
      </c>
      <c r="I3" s="98"/>
      <c r="J3" s="101"/>
      <c r="K3" s="101"/>
      <c r="L3" s="101" t="s">
        <v>3354</v>
      </c>
      <c r="M3" s="101" t="s">
        <v>3355</v>
      </c>
      <c r="N3" s="101" t="s">
        <v>3356</v>
      </c>
      <c r="O3" s="101" t="s">
        <v>3357</v>
      </c>
      <c r="P3" s="101" t="s">
        <v>3357</v>
      </c>
      <c r="Q3" s="101" t="s">
        <v>3358</v>
      </c>
      <c r="R3" s="101" t="s">
        <v>3359</v>
      </c>
      <c r="S3" s="101"/>
    </row>
    <row r="4" spans="2:19" x14ac:dyDescent="0.25">
      <c r="B4" s="160"/>
      <c r="D4" s="98"/>
      <c r="E4" s="98" t="s">
        <v>87</v>
      </c>
      <c r="F4" s="97"/>
      <c r="G4" s="98" t="s">
        <v>88</v>
      </c>
      <c r="H4" s="98" t="s">
        <v>3360</v>
      </c>
      <c r="I4" s="98"/>
      <c r="J4" s="101"/>
      <c r="K4" s="101" t="s">
        <v>3361</v>
      </c>
      <c r="L4" s="55">
        <v>35</v>
      </c>
      <c r="M4" s="101">
        <f>1/L4</f>
        <v>2.8571428571428571E-2</v>
      </c>
      <c r="N4" s="101">
        <v>0.5</v>
      </c>
      <c r="O4" s="55">
        <v>70</v>
      </c>
      <c r="P4" s="101">
        <f>M4 * O4 * N4</f>
        <v>1</v>
      </c>
      <c r="Q4" s="101">
        <f>2.1 - P4</f>
        <v>1.1000000000000001</v>
      </c>
      <c r="R4" s="101">
        <f>SUM(P4:Q4)</f>
        <v>2.1</v>
      </c>
      <c r="S4" s="101"/>
    </row>
    <row r="5" spans="2:19" x14ac:dyDescent="0.25">
      <c r="B5" s="160"/>
      <c r="D5" s="98"/>
      <c r="E5" s="98" t="s">
        <v>89</v>
      </c>
      <c r="F5" s="97"/>
      <c r="G5" s="98" t="s">
        <v>88</v>
      </c>
      <c r="H5" s="98" t="s">
        <v>3362</v>
      </c>
      <c r="I5" s="98"/>
      <c r="J5" s="101"/>
      <c r="K5" s="101" t="s">
        <v>3363</v>
      </c>
      <c r="L5" s="55">
        <v>10</v>
      </c>
      <c r="M5" s="101">
        <f>1/L5</f>
        <v>0.1</v>
      </c>
      <c r="N5" s="101">
        <f>((5 / 7) * 10) / 24</f>
        <v>0.29761904761904762</v>
      </c>
      <c r="O5" s="55">
        <v>70</v>
      </c>
      <c r="P5" s="101">
        <f>M5 * O5 * N5</f>
        <v>2.0833333333333335</v>
      </c>
      <c r="Q5" s="101">
        <f>3.5 - P5</f>
        <v>1.4166666666666665</v>
      </c>
      <c r="R5" s="101">
        <f>SUM(P5:Q5)</f>
        <v>3.5</v>
      </c>
      <c r="S5" s="101"/>
    </row>
    <row r="6" spans="2:19" x14ac:dyDescent="0.25">
      <c r="B6" s="160"/>
      <c r="D6" s="98"/>
      <c r="E6" s="98" t="s">
        <v>3364</v>
      </c>
      <c r="F6" s="98">
        <f>SUM(F4:F5)</f>
        <v>0</v>
      </c>
      <c r="G6" s="98" t="s">
        <v>88</v>
      </c>
      <c r="H6" s="98"/>
      <c r="I6" s="98"/>
      <c r="J6" s="101"/>
      <c r="K6" s="101" t="s">
        <v>3365</v>
      </c>
      <c r="L6" s="55">
        <v>4</v>
      </c>
      <c r="M6" s="101">
        <f>1/L6</f>
        <v>0.25</v>
      </c>
      <c r="N6" s="101">
        <f>((5 / 7) * 8) / 24</f>
        <v>0.23809523809523811</v>
      </c>
      <c r="O6" s="55">
        <v>70</v>
      </c>
      <c r="P6" s="101">
        <f>M6 * O6 * N6</f>
        <v>4.166666666666667</v>
      </c>
      <c r="Q6" s="101">
        <f>Q5 / 2</f>
        <v>0.70833333333333326</v>
      </c>
      <c r="R6" s="101">
        <f>SUM(P6:Q6)</f>
        <v>4.875</v>
      </c>
      <c r="S6" s="101"/>
    </row>
    <row r="7" spans="2:19" x14ac:dyDescent="0.25">
      <c r="B7" s="160"/>
      <c r="D7" s="98"/>
      <c r="E7" s="98" t="s">
        <v>3364</v>
      </c>
      <c r="F7" s="98">
        <f>-1 * F6 * i.tfa * AVERAGE(Weather!Q31:Q42) / 1000</f>
        <v>0</v>
      </c>
      <c r="G7" s="98" t="s">
        <v>3243</v>
      </c>
      <c r="H7" s="98" t="s">
        <v>3366</v>
      </c>
      <c r="I7" s="98"/>
      <c r="J7" s="101"/>
      <c r="K7" s="101"/>
      <c r="L7" s="101"/>
      <c r="M7" s="101"/>
      <c r="N7" s="101"/>
      <c r="O7" s="101"/>
      <c r="P7" s="101"/>
      <c r="Q7" s="101"/>
      <c r="R7" s="101"/>
      <c r="S7" s="101"/>
    </row>
    <row r="8" spans="2:19" x14ac:dyDescent="0.25">
      <c r="B8" s="160"/>
      <c r="D8" s="98"/>
      <c r="E8" s="98"/>
      <c r="F8" s="98"/>
      <c r="G8" s="98"/>
      <c r="H8" s="98"/>
      <c r="I8" s="98"/>
      <c r="J8" s="101"/>
      <c r="K8" s="101" t="s">
        <v>3367</v>
      </c>
      <c r="L8" s="101"/>
      <c r="M8" s="101"/>
      <c r="N8" s="101"/>
      <c r="O8" s="101"/>
      <c r="P8" s="101"/>
      <c r="Q8" s="101"/>
      <c r="R8" s="101"/>
      <c r="S8" s="101"/>
    </row>
    <row r="9" spans="2:19" x14ac:dyDescent="0.25">
      <c r="B9" s="160"/>
      <c r="D9" s="98"/>
      <c r="E9" s="98"/>
      <c r="F9" s="98"/>
      <c r="G9" s="98"/>
      <c r="H9" s="98"/>
      <c r="I9" s="98"/>
      <c r="J9" s="101"/>
      <c r="K9" s="101" t="s">
        <v>3368</v>
      </c>
      <c r="L9" s="101"/>
      <c r="M9" s="101"/>
      <c r="N9" s="101"/>
      <c r="O9" s="101"/>
      <c r="P9" s="101"/>
      <c r="Q9" s="101"/>
      <c r="R9" s="101"/>
      <c r="S9" s="101"/>
    </row>
    <row r="10" spans="2:19" x14ac:dyDescent="0.25">
      <c r="B10" s="160"/>
      <c r="D10" s="98"/>
      <c r="E10" s="98"/>
      <c r="F10" s="98"/>
      <c r="G10" s="98"/>
      <c r="H10" s="98"/>
      <c r="I10" s="98"/>
      <c r="J10" s="101"/>
      <c r="K10" s="101" t="s">
        <v>3369</v>
      </c>
      <c r="L10" s="101"/>
      <c r="M10" s="101"/>
      <c r="N10" s="101"/>
      <c r="O10" s="101"/>
      <c r="P10" s="101"/>
      <c r="Q10" s="101"/>
      <c r="R10" s="101"/>
      <c r="S10" s="101"/>
    </row>
    <row r="11" spans="2:19" x14ac:dyDescent="0.25">
      <c r="B11" s="160"/>
      <c r="D11" s="98"/>
      <c r="E11" s="98"/>
      <c r="F11" s="98"/>
      <c r="G11" s="98"/>
      <c r="H11" s="98"/>
      <c r="I11" s="98"/>
      <c r="J11" s="101"/>
      <c r="K11" s="101" t="s">
        <v>3370</v>
      </c>
      <c r="L11" s="101"/>
      <c r="M11" s="101"/>
      <c r="N11" s="101"/>
      <c r="O11" s="101"/>
      <c r="P11" s="101"/>
      <c r="Q11" s="101"/>
      <c r="R11" s="101"/>
      <c r="S11" s="101"/>
    </row>
    <row r="12" spans="2:19" x14ac:dyDescent="0.25">
      <c r="B12" s="160"/>
      <c r="D12" s="98"/>
      <c r="E12" s="98"/>
      <c r="F12" s="98"/>
      <c r="G12" s="98"/>
      <c r="H12" s="98"/>
      <c r="I12" s="98"/>
      <c r="J12" s="101"/>
      <c r="K12" s="101"/>
      <c r="L12" s="101"/>
      <c r="M12" s="101"/>
      <c r="N12" s="101"/>
      <c r="O12" s="101"/>
      <c r="P12" s="101"/>
      <c r="Q12" s="101"/>
      <c r="R12" s="101"/>
      <c r="S12" s="101"/>
    </row>
    <row r="13" spans="2:19" x14ac:dyDescent="0.25">
      <c r="E13" s="95"/>
      <c r="F13" s="95"/>
      <c r="G13" s="95"/>
      <c r="H13" s="95"/>
      <c r="I13" s="95"/>
      <c r="J13" s="95"/>
      <c r="K13" s="95"/>
      <c r="M13" s="95"/>
      <c r="N13" s="95"/>
      <c r="O13" s="95"/>
      <c r="P13" s="95"/>
      <c r="Q13" s="95"/>
      <c r="R13" s="95"/>
      <c r="S13" s="95"/>
    </row>
    <row r="14" spans="2:19" x14ac:dyDescent="0.25">
      <c r="E14" s="95"/>
      <c r="F14" s="95"/>
      <c r="G14" s="95"/>
      <c r="H14" s="95"/>
      <c r="I14" s="95"/>
      <c r="J14" s="95"/>
      <c r="K14" s="95"/>
      <c r="M14" s="95"/>
      <c r="N14" s="95"/>
      <c r="O14" s="95"/>
      <c r="P14" s="95"/>
      <c r="Q14" s="95"/>
      <c r="R14" s="95"/>
      <c r="S14" s="95"/>
    </row>
    <row r="15" spans="2:19" x14ac:dyDescent="0.25">
      <c r="E15" s="95"/>
      <c r="F15" s="95"/>
      <c r="G15" s="95"/>
      <c r="H15" s="95"/>
      <c r="I15" s="95"/>
      <c r="J15" s="95"/>
      <c r="K15" s="95"/>
      <c r="M15" s="95"/>
      <c r="N15" s="95"/>
      <c r="O15" s="95"/>
      <c r="P15" s="95"/>
      <c r="Q15" s="95"/>
      <c r="R15" s="95"/>
      <c r="S15" s="95"/>
    </row>
    <row r="16" spans="2:19" x14ac:dyDescent="0.25">
      <c r="E16" s="95"/>
      <c r="F16" s="95"/>
      <c r="G16" s="95"/>
      <c r="H16" s="95"/>
      <c r="I16" s="95"/>
      <c r="J16" s="95"/>
      <c r="K16" s="95"/>
      <c r="M16" s="95"/>
      <c r="N16" s="95"/>
      <c r="O16" s="95"/>
      <c r="P16" s="95"/>
      <c r="Q16" s="95"/>
      <c r="R16" s="95"/>
      <c r="S16" s="95"/>
    </row>
    <row r="17" spans="5:19" x14ac:dyDescent="0.25">
      <c r="E17" s="95"/>
      <c r="F17" s="95"/>
      <c r="G17" s="95"/>
      <c r="H17" s="95"/>
      <c r="I17" s="95"/>
      <c r="J17" s="95"/>
      <c r="K17" s="95"/>
      <c r="M17" s="95"/>
      <c r="N17" s="95"/>
      <c r="O17" s="95"/>
      <c r="P17" s="95"/>
      <c r="Q17" s="95"/>
      <c r="R17" s="95"/>
      <c r="S17" s="95"/>
    </row>
    <row r="18" spans="5:19" x14ac:dyDescent="0.25">
      <c r="E18" s="95"/>
      <c r="F18" s="95"/>
      <c r="G18" s="95"/>
      <c r="H18" s="95"/>
      <c r="I18" s="95"/>
      <c r="J18" s="95"/>
      <c r="K18" s="95"/>
      <c r="M18" s="95"/>
      <c r="N18" s="95"/>
      <c r="O18" s="95"/>
      <c r="P18" s="95"/>
      <c r="Q18" s="95"/>
      <c r="R18" s="95"/>
      <c r="S18" s="95"/>
    </row>
    <row r="19" spans="5:19" x14ac:dyDescent="0.25">
      <c r="E19" s="95"/>
      <c r="F19" s="95"/>
      <c r="G19" s="95"/>
      <c r="H19" s="95"/>
      <c r="I19" s="95"/>
      <c r="J19" s="95"/>
      <c r="K19" s="95"/>
      <c r="M19" s="95"/>
      <c r="N19" s="95"/>
      <c r="O19" s="95"/>
      <c r="P19" s="95"/>
      <c r="Q19" s="95"/>
      <c r="R19" s="95"/>
      <c r="S19" s="95"/>
    </row>
    <row r="20" spans="5:19" x14ac:dyDescent="0.25">
      <c r="E20" s="95"/>
      <c r="F20" s="95"/>
      <c r="G20" s="95"/>
      <c r="H20" s="95"/>
      <c r="I20" s="95"/>
      <c r="J20" s="95"/>
      <c r="K20" s="95"/>
      <c r="M20" s="95"/>
      <c r="N20" s="95"/>
      <c r="O20" s="95"/>
      <c r="P20" s="95"/>
      <c r="Q20" s="95"/>
      <c r="R20" s="95"/>
      <c r="S20" s="95"/>
    </row>
    <row r="21" spans="5:19" x14ac:dyDescent="0.25">
      <c r="E21" s="95"/>
      <c r="F21" s="95"/>
      <c r="G21" s="95"/>
      <c r="H21" s="95"/>
      <c r="I21" s="95"/>
      <c r="J21" s="95"/>
      <c r="K21" s="95"/>
      <c r="M21" s="95"/>
      <c r="N21" s="95"/>
      <c r="O21" s="95"/>
      <c r="P21" s="95"/>
      <c r="Q21" s="95"/>
      <c r="R21" s="95"/>
      <c r="S21" s="95"/>
    </row>
    <row r="22" spans="5:19" x14ac:dyDescent="0.25">
      <c r="E22" s="95"/>
      <c r="F22" s="95"/>
      <c r="G22" s="95"/>
      <c r="H22" s="95"/>
      <c r="I22" s="95"/>
      <c r="J22" s="95"/>
      <c r="K22" s="95"/>
      <c r="M22" s="95"/>
      <c r="N22" s="95"/>
      <c r="O22" s="95"/>
      <c r="P22" s="95"/>
      <c r="Q22" s="95"/>
      <c r="R22" s="95"/>
      <c r="S22" s="95"/>
    </row>
    <row r="23" spans="5:19" x14ac:dyDescent="0.25">
      <c r="E23" s="95"/>
      <c r="F23" s="95"/>
      <c r="G23" s="95"/>
      <c r="H23" s="95"/>
      <c r="I23" s="95"/>
      <c r="J23" s="95"/>
      <c r="K23" s="95"/>
      <c r="M23" s="95"/>
      <c r="N23" s="95"/>
      <c r="O23" s="95"/>
      <c r="P23" s="95"/>
      <c r="Q23" s="95"/>
      <c r="R23" s="95"/>
      <c r="S23" s="95"/>
    </row>
    <row r="24" spans="5:19" x14ac:dyDescent="0.25">
      <c r="E24" s="95"/>
      <c r="F24" s="95"/>
      <c r="G24" s="95"/>
      <c r="H24" s="95"/>
      <c r="I24" s="95"/>
      <c r="J24" s="95"/>
      <c r="K24" s="95"/>
      <c r="M24" s="95"/>
      <c r="N24" s="95"/>
      <c r="O24" s="95"/>
      <c r="P24" s="95"/>
      <c r="Q24" s="95"/>
      <c r="R24" s="95"/>
      <c r="S24" s="95"/>
    </row>
    <row r="25" spans="5:19" x14ac:dyDescent="0.25">
      <c r="E25" s="95"/>
      <c r="F25" s="95"/>
      <c r="G25" s="95"/>
      <c r="H25" s="95"/>
      <c r="I25" s="95"/>
      <c r="J25" s="95"/>
      <c r="K25" s="95"/>
      <c r="M25" s="95"/>
      <c r="N25" s="95"/>
      <c r="O25" s="95"/>
      <c r="P25" s="95"/>
      <c r="Q25" s="95"/>
      <c r="R25" s="95"/>
      <c r="S25" s="95"/>
    </row>
    <row r="26" spans="5:19" x14ac:dyDescent="0.25">
      <c r="E26" s="95"/>
      <c r="F26" s="95"/>
      <c r="G26" s="95"/>
      <c r="H26" s="95"/>
      <c r="I26" s="95"/>
      <c r="J26" s="95"/>
      <c r="K26" s="95"/>
      <c r="M26" s="95"/>
      <c r="N26" s="95"/>
      <c r="O26" s="95"/>
      <c r="P26" s="95"/>
      <c r="Q26" s="95"/>
      <c r="R26" s="95"/>
      <c r="S26" s="95"/>
    </row>
    <row r="27" spans="5:19" x14ac:dyDescent="0.25">
      <c r="E27" s="95"/>
      <c r="F27" s="95"/>
      <c r="G27" s="95"/>
      <c r="H27" s="95"/>
      <c r="I27" s="95"/>
      <c r="J27" s="95"/>
      <c r="K27" s="95"/>
      <c r="M27" s="95"/>
      <c r="N27" s="95"/>
      <c r="O27" s="95"/>
      <c r="P27" s="95"/>
      <c r="Q27" s="95"/>
      <c r="R27" s="95"/>
      <c r="S27" s="95"/>
    </row>
    <row r="28" spans="5:19" x14ac:dyDescent="0.25">
      <c r="E28" s="95"/>
      <c r="F28" s="95"/>
      <c r="G28" s="95"/>
      <c r="H28" s="95"/>
      <c r="I28" s="95"/>
      <c r="J28" s="95"/>
      <c r="K28" s="95"/>
      <c r="M28" s="95"/>
      <c r="N28" s="95"/>
      <c r="O28" s="95"/>
      <c r="P28" s="95"/>
      <c r="Q28" s="95"/>
      <c r="R28" s="95"/>
      <c r="S28" s="95"/>
    </row>
    <row r="29" spans="5:19" x14ac:dyDescent="0.25">
      <c r="E29" s="95"/>
      <c r="F29" s="95"/>
      <c r="G29" s="95"/>
      <c r="H29" s="95"/>
      <c r="I29" s="95"/>
      <c r="J29" s="95"/>
      <c r="K29" s="95"/>
      <c r="M29" s="95"/>
      <c r="N29" s="95"/>
      <c r="O29" s="95"/>
      <c r="P29" s="95"/>
      <c r="Q29" s="95"/>
      <c r="R29" s="95"/>
      <c r="S29" s="95"/>
    </row>
    <row r="30" spans="5:19" x14ac:dyDescent="0.25">
      <c r="E30" s="95"/>
      <c r="F30" s="95"/>
      <c r="G30" s="95"/>
      <c r="H30" s="95"/>
      <c r="I30" s="95"/>
      <c r="J30" s="95"/>
      <c r="K30" s="95"/>
      <c r="M30" s="95"/>
      <c r="N30" s="95"/>
      <c r="O30" s="95"/>
      <c r="P30" s="95"/>
      <c r="Q30" s="95"/>
      <c r="R30" s="95"/>
      <c r="S30" s="95"/>
    </row>
    <row r="31" spans="5:19" x14ac:dyDescent="0.25">
      <c r="E31" s="95"/>
      <c r="F31" s="95"/>
      <c r="G31" s="95"/>
      <c r="H31" s="95"/>
      <c r="I31" s="95"/>
      <c r="J31" s="95"/>
      <c r="K31" s="95"/>
      <c r="M31" s="95"/>
      <c r="N31" s="95"/>
      <c r="O31" s="95"/>
      <c r="P31" s="95"/>
      <c r="Q31" s="95"/>
      <c r="R31" s="95"/>
      <c r="S31" s="95"/>
    </row>
    <row r="32" spans="5:19" x14ac:dyDescent="0.25">
      <c r="E32" s="95"/>
      <c r="F32" s="95"/>
      <c r="G32" s="95"/>
      <c r="H32" s="95"/>
      <c r="I32" s="95"/>
      <c r="J32" s="95"/>
      <c r="K32" s="95"/>
      <c r="M32" s="95"/>
      <c r="N32" s="95"/>
      <c r="O32" s="95"/>
      <c r="P32" s="95"/>
      <c r="Q32" s="95"/>
      <c r="R32" s="95"/>
      <c r="S32" s="95"/>
    </row>
    <row r="33" spans="5:19" x14ac:dyDescent="0.25">
      <c r="E33" s="95"/>
      <c r="F33" s="95"/>
      <c r="G33" s="95"/>
      <c r="H33" s="95"/>
      <c r="I33" s="95"/>
      <c r="J33" s="95"/>
      <c r="K33" s="95"/>
      <c r="M33" s="95"/>
      <c r="N33" s="95"/>
      <c r="O33" s="95"/>
      <c r="P33" s="95"/>
      <c r="Q33" s="95"/>
      <c r="R33" s="95"/>
      <c r="S33" s="95"/>
    </row>
    <row r="34" spans="5:19" x14ac:dyDescent="0.25">
      <c r="E34" s="95"/>
      <c r="F34" s="95"/>
      <c r="G34" s="95"/>
      <c r="H34" s="95"/>
      <c r="I34" s="95"/>
      <c r="J34" s="95"/>
      <c r="K34" s="95"/>
      <c r="M34" s="95"/>
      <c r="N34" s="95"/>
      <c r="O34" s="95"/>
      <c r="P34" s="95"/>
      <c r="Q34" s="95"/>
      <c r="R34" s="95"/>
      <c r="S34" s="95"/>
    </row>
    <row r="35" spans="5:19" x14ac:dyDescent="0.25">
      <c r="E35" s="95"/>
      <c r="F35" s="95"/>
      <c r="G35" s="95"/>
      <c r="H35" s="95"/>
      <c r="I35" s="95"/>
      <c r="J35" s="95"/>
      <c r="K35" s="95"/>
      <c r="M35" s="95"/>
      <c r="N35" s="95"/>
      <c r="O35" s="95"/>
      <c r="P35" s="95"/>
      <c r="Q35" s="95"/>
      <c r="R35" s="95"/>
      <c r="S35" s="95"/>
    </row>
    <row r="36" spans="5:19" x14ac:dyDescent="0.25">
      <c r="E36" s="95"/>
      <c r="F36" s="95"/>
      <c r="G36" s="95"/>
      <c r="H36" s="95"/>
      <c r="I36" s="95"/>
      <c r="J36" s="95"/>
      <c r="K36" s="95"/>
      <c r="M36" s="95"/>
      <c r="N36" s="95"/>
      <c r="O36" s="95"/>
      <c r="P36" s="95"/>
      <c r="Q36" s="95"/>
      <c r="R36" s="95"/>
      <c r="S36" s="95"/>
    </row>
    <row r="37" spans="5:19" x14ac:dyDescent="0.25">
      <c r="E37" s="95"/>
      <c r="F37" s="95"/>
      <c r="G37" s="95"/>
      <c r="H37" s="95"/>
      <c r="I37" s="95"/>
      <c r="J37" s="95"/>
      <c r="K37" s="95"/>
      <c r="M37" s="95"/>
      <c r="N37" s="95"/>
      <c r="O37" s="95"/>
      <c r="P37" s="95"/>
      <c r="Q37" s="95"/>
      <c r="R37" s="95"/>
      <c r="S37" s="95"/>
    </row>
    <row r="38" spans="5:19" x14ac:dyDescent="0.25">
      <c r="E38" s="95"/>
      <c r="F38" s="95"/>
      <c r="G38" s="95"/>
      <c r="H38" s="95"/>
      <c r="I38" s="95"/>
      <c r="J38" s="95"/>
      <c r="K38" s="95"/>
      <c r="M38" s="95"/>
      <c r="N38" s="95"/>
      <c r="O38" s="95"/>
      <c r="P38" s="95"/>
      <c r="Q38" s="95"/>
      <c r="R38" s="95"/>
      <c r="S38" s="95"/>
    </row>
    <row r="39" spans="5:19" x14ac:dyDescent="0.25">
      <c r="E39" s="95"/>
      <c r="F39" s="95"/>
      <c r="G39" s="95"/>
      <c r="H39" s="95"/>
      <c r="I39" s="95"/>
      <c r="J39" s="95"/>
      <c r="K39" s="95"/>
      <c r="M39" s="95"/>
      <c r="N39" s="95"/>
      <c r="O39" s="95"/>
      <c r="P39" s="95"/>
      <c r="Q39" s="95"/>
      <c r="R39" s="95"/>
      <c r="S39" s="95"/>
    </row>
    <row r="40" spans="5:19" x14ac:dyDescent="0.25">
      <c r="E40" s="95"/>
      <c r="F40" s="95"/>
      <c r="G40" s="95"/>
      <c r="H40" s="95"/>
      <c r="I40" s="95"/>
      <c r="J40" s="95"/>
      <c r="K40" s="95"/>
      <c r="M40" s="95"/>
      <c r="N40" s="95"/>
      <c r="O40" s="95"/>
      <c r="P40" s="95"/>
      <c r="Q40" s="95"/>
      <c r="R40" s="95"/>
      <c r="S40" s="95"/>
    </row>
    <row r="41" spans="5:19" x14ac:dyDescent="0.25">
      <c r="E41" s="95"/>
      <c r="F41" s="95"/>
      <c r="G41" s="95"/>
      <c r="H41" s="95"/>
      <c r="I41" s="95"/>
      <c r="J41" s="95"/>
      <c r="K41" s="95"/>
      <c r="M41" s="95"/>
      <c r="N41" s="95"/>
      <c r="O41" s="95"/>
      <c r="P41" s="95"/>
      <c r="Q41" s="95"/>
      <c r="R41" s="95"/>
      <c r="S41" s="95"/>
    </row>
    <row r="42" spans="5:19" x14ac:dyDescent="0.25">
      <c r="E42" s="95"/>
      <c r="F42" s="95"/>
      <c r="G42" s="95"/>
      <c r="H42" s="95"/>
      <c r="I42" s="95"/>
      <c r="J42" s="95"/>
      <c r="K42" s="95"/>
      <c r="M42" s="95"/>
      <c r="N42" s="95"/>
      <c r="O42" s="95"/>
      <c r="P42" s="95"/>
      <c r="Q42" s="95"/>
      <c r="R42" s="95"/>
      <c r="S42" s="95"/>
    </row>
    <row r="43" spans="5:19" x14ac:dyDescent="0.25">
      <c r="E43" s="95"/>
      <c r="F43" s="95"/>
      <c r="G43" s="95"/>
      <c r="H43" s="95"/>
      <c r="I43" s="95"/>
      <c r="J43" s="95"/>
      <c r="K43" s="95"/>
      <c r="M43" s="95"/>
      <c r="N43" s="95"/>
      <c r="O43" s="95"/>
      <c r="P43" s="95"/>
      <c r="Q43" s="95"/>
      <c r="R43" s="95"/>
      <c r="S43" s="95"/>
    </row>
    <row r="44" spans="5:19" x14ac:dyDescent="0.25">
      <c r="E44" s="95"/>
      <c r="F44" s="95"/>
      <c r="G44" s="95"/>
      <c r="H44" s="95"/>
      <c r="I44" s="95"/>
      <c r="J44" s="95"/>
      <c r="K44" s="95"/>
      <c r="M44" s="95"/>
      <c r="N44" s="95"/>
      <c r="O44" s="95"/>
      <c r="P44" s="95"/>
      <c r="Q44" s="95"/>
      <c r="R44" s="95"/>
      <c r="S44" s="95"/>
    </row>
    <row r="45" spans="5:19" x14ac:dyDescent="0.25">
      <c r="E45" s="95"/>
      <c r="F45" s="95"/>
      <c r="G45" s="95"/>
      <c r="H45" s="95"/>
      <c r="I45" s="95"/>
      <c r="J45" s="95"/>
      <c r="K45" s="95"/>
      <c r="M45" s="95"/>
      <c r="N45" s="95"/>
      <c r="O45" s="95"/>
      <c r="P45" s="95"/>
      <c r="Q45" s="95"/>
      <c r="R45" s="95"/>
      <c r="S45" s="95"/>
    </row>
    <row r="46" spans="5:19" x14ac:dyDescent="0.25">
      <c r="E46" s="95"/>
      <c r="F46" s="95"/>
      <c r="G46" s="95"/>
      <c r="H46" s="95"/>
      <c r="I46" s="95"/>
      <c r="J46" s="95"/>
      <c r="K46" s="95"/>
      <c r="M46" s="95"/>
      <c r="N46" s="95"/>
      <c r="O46" s="95"/>
      <c r="P46" s="95"/>
      <c r="Q46" s="95"/>
      <c r="R46" s="95"/>
      <c r="S46" s="95"/>
    </row>
    <row r="47" spans="5:19" x14ac:dyDescent="0.25">
      <c r="E47" s="95"/>
      <c r="F47" s="95"/>
      <c r="G47" s="95"/>
      <c r="H47" s="95"/>
      <c r="I47" s="95"/>
      <c r="J47" s="95"/>
      <c r="K47" s="95"/>
      <c r="M47" s="95"/>
      <c r="N47" s="95"/>
      <c r="O47" s="95"/>
      <c r="P47" s="95"/>
      <c r="Q47" s="95"/>
      <c r="R47" s="95"/>
      <c r="S47" s="95"/>
    </row>
    <row r="48" spans="5:19" x14ac:dyDescent="0.25">
      <c r="E48" s="95"/>
      <c r="F48" s="95"/>
      <c r="G48" s="95"/>
      <c r="H48" s="95"/>
      <c r="I48" s="95"/>
      <c r="J48" s="95"/>
      <c r="K48" s="95"/>
      <c r="M48" s="95"/>
      <c r="N48" s="95"/>
      <c r="O48" s="95"/>
      <c r="P48" s="95"/>
      <c r="Q48" s="95"/>
      <c r="R48" s="95"/>
      <c r="S48" s="95"/>
    </row>
    <row r="49" spans="5:19" x14ac:dyDescent="0.25">
      <c r="E49" s="95"/>
      <c r="F49" s="95"/>
      <c r="G49" s="95"/>
      <c r="H49" s="95"/>
      <c r="I49" s="95"/>
      <c r="J49" s="95"/>
      <c r="K49" s="95"/>
      <c r="M49" s="95"/>
      <c r="N49" s="95"/>
      <c r="O49" s="95"/>
      <c r="P49" s="95"/>
      <c r="Q49" s="95"/>
      <c r="R49" s="95"/>
      <c r="S49" s="95"/>
    </row>
    <row r="50" spans="5:19" x14ac:dyDescent="0.25">
      <c r="E50" s="95"/>
      <c r="F50" s="95"/>
      <c r="G50" s="95"/>
      <c r="H50" s="95"/>
      <c r="I50" s="95"/>
      <c r="J50" s="95"/>
      <c r="K50" s="95"/>
      <c r="M50" s="95"/>
      <c r="N50" s="95"/>
      <c r="O50" s="95"/>
      <c r="P50" s="95"/>
      <c r="Q50" s="95"/>
      <c r="R50" s="95"/>
      <c r="S50" s="95"/>
    </row>
    <row r="51" spans="5:19" x14ac:dyDescent="0.25">
      <c r="E51" s="95"/>
      <c r="F51" s="95"/>
      <c r="G51" s="95"/>
      <c r="H51" s="95"/>
      <c r="I51" s="95"/>
      <c r="J51" s="95"/>
      <c r="K51" s="95"/>
      <c r="M51" s="95"/>
      <c r="N51" s="95"/>
      <c r="O51" s="95"/>
      <c r="P51" s="95"/>
      <c r="Q51" s="95"/>
      <c r="R51" s="95"/>
      <c r="S51" s="95"/>
    </row>
    <row r="52" spans="5:19" x14ac:dyDescent="0.25">
      <c r="E52" s="95"/>
      <c r="F52" s="95"/>
      <c r="G52" s="95"/>
      <c r="H52" s="95"/>
      <c r="I52" s="95"/>
      <c r="J52" s="95"/>
      <c r="K52" s="95"/>
      <c r="M52" s="95"/>
      <c r="N52" s="95"/>
      <c r="O52" s="95"/>
      <c r="P52" s="95"/>
      <c r="Q52" s="95"/>
      <c r="R52" s="95"/>
      <c r="S52" s="95"/>
    </row>
    <row r="53" spans="5:19" x14ac:dyDescent="0.25">
      <c r="E53" s="95"/>
      <c r="F53" s="95"/>
      <c r="G53" s="95"/>
      <c r="H53" s="95"/>
      <c r="I53" s="95"/>
      <c r="J53" s="95"/>
      <c r="K53" s="95"/>
      <c r="M53" s="95"/>
      <c r="N53" s="95"/>
      <c r="O53" s="95"/>
      <c r="P53" s="95"/>
      <c r="Q53" s="95"/>
      <c r="R53" s="95"/>
      <c r="S53" s="95"/>
    </row>
    <row r="54" spans="5:19" x14ac:dyDescent="0.25">
      <c r="E54" s="95"/>
      <c r="F54" s="95"/>
      <c r="G54" s="95"/>
      <c r="H54" s="95"/>
      <c r="I54" s="95"/>
      <c r="J54" s="95"/>
      <c r="K54" s="95"/>
      <c r="M54" s="95"/>
      <c r="N54" s="95"/>
      <c r="O54" s="95"/>
      <c r="P54" s="95"/>
      <c r="Q54" s="95"/>
      <c r="R54" s="95"/>
      <c r="S54" s="95"/>
    </row>
    <row r="55" spans="5:19" x14ac:dyDescent="0.25">
      <c r="E55" s="95"/>
      <c r="F55" s="95"/>
      <c r="G55" s="95"/>
      <c r="H55" s="95"/>
      <c r="I55" s="95"/>
      <c r="J55" s="95"/>
      <c r="K55" s="95"/>
      <c r="M55" s="95"/>
      <c r="N55" s="95"/>
      <c r="O55" s="95"/>
      <c r="P55" s="95"/>
      <c r="Q55" s="95"/>
      <c r="R55" s="95"/>
      <c r="S55" s="95"/>
    </row>
    <row r="56" spans="5:19" x14ac:dyDescent="0.25">
      <c r="E56" s="95"/>
      <c r="F56" s="95"/>
      <c r="G56" s="95"/>
      <c r="H56" s="95"/>
      <c r="I56" s="95"/>
      <c r="J56" s="95"/>
      <c r="K56" s="95"/>
      <c r="M56" s="95"/>
      <c r="N56" s="95"/>
      <c r="O56" s="95"/>
      <c r="P56" s="95"/>
      <c r="Q56" s="95"/>
      <c r="R56" s="95"/>
      <c r="S56" s="95"/>
    </row>
    <row r="57" spans="5:19" x14ac:dyDescent="0.25">
      <c r="E57" s="95"/>
      <c r="F57" s="95"/>
      <c r="G57" s="95"/>
      <c r="H57" s="95"/>
      <c r="I57" s="95"/>
      <c r="J57" s="95"/>
      <c r="K57" s="95"/>
      <c r="M57" s="95"/>
      <c r="N57" s="95"/>
      <c r="O57" s="95"/>
      <c r="P57" s="95"/>
      <c r="Q57" s="95"/>
      <c r="R57" s="95"/>
      <c r="S57" s="95"/>
    </row>
    <row r="58" spans="5:19" x14ac:dyDescent="0.25">
      <c r="E58" s="95"/>
      <c r="F58" s="95"/>
      <c r="G58" s="95"/>
      <c r="H58" s="95"/>
      <c r="I58" s="95"/>
      <c r="J58" s="95"/>
      <c r="K58" s="95"/>
      <c r="M58" s="95"/>
      <c r="N58" s="95"/>
      <c r="O58" s="95"/>
      <c r="P58" s="95"/>
      <c r="Q58" s="95"/>
      <c r="R58" s="95"/>
      <c r="S58" s="95"/>
    </row>
    <row r="59" spans="5:19" x14ac:dyDescent="0.25">
      <c r="E59" s="95"/>
      <c r="F59" s="95"/>
      <c r="G59" s="95"/>
      <c r="H59" s="95"/>
      <c r="I59" s="95"/>
      <c r="J59" s="95"/>
      <c r="K59" s="95"/>
      <c r="M59" s="95"/>
      <c r="N59" s="95"/>
      <c r="O59" s="95"/>
      <c r="P59" s="95"/>
      <c r="Q59" s="95"/>
      <c r="R59" s="95"/>
      <c r="S59" s="95"/>
    </row>
    <row r="60" spans="5:19" x14ac:dyDescent="0.25">
      <c r="E60" s="95"/>
      <c r="F60" s="95"/>
      <c r="G60" s="95"/>
      <c r="H60" s="95"/>
      <c r="I60" s="95"/>
      <c r="J60" s="95"/>
      <c r="K60" s="95"/>
      <c r="M60" s="95"/>
      <c r="N60" s="95"/>
      <c r="O60" s="95"/>
      <c r="P60" s="95"/>
      <c r="Q60" s="95"/>
      <c r="R60" s="95"/>
      <c r="S60" s="95"/>
    </row>
    <row r="61" spans="5:19" x14ac:dyDescent="0.25">
      <c r="E61" s="95"/>
      <c r="F61" s="95"/>
      <c r="G61" s="95"/>
      <c r="H61" s="95"/>
      <c r="I61" s="95"/>
      <c r="J61" s="95"/>
      <c r="K61" s="95"/>
      <c r="M61" s="95"/>
      <c r="N61" s="95"/>
      <c r="O61" s="95"/>
      <c r="P61" s="95"/>
      <c r="Q61" s="95"/>
      <c r="R61" s="95"/>
      <c r="S61" s="95"/>
    </row>
    <row r="62" spans="5:19" x14ac:dyDescent="0.25">
      <c r="E62" s="95"/>
      <c r="F62" s="95"/>
      <c r="G62" s="95"/>
      <c r="H62" s="95"/>
      <c r="I62" s="95"/>
      <c r="J62" s="95"/>
      <c r="K62" s="95"/>
      <c r="M62" s="95"/>
      <c r="N62" s="95"/>
      <c r="O62" s="95"/>
      <c r="P62" s="95"/>
      <c r="Q62" s="95"/>
      <c r="R62" s="95"/>
      <c r="S62" s="95"/>
    </row>
    <row r="63" spans="5:19" x14ac:dyDescent="0.25">
      <c r="E63" s="95"/>
      <c r="F63" s="95"/>
      <c r="G63" s="95"/>
      <c r="H63" s="95"/>
      <c r="I63" s="95"/>
      <c r="J63" s="95"/>
      <c r="K63" s="95"/>
      <c r="M63" s="95"/>
      <c r="N63" s="95"/>
      <c r="O63" s="95"/>
      <c r="P63" s="95"/>
      <c r="Q63" s="95"/>
      <c r="R63" s="95"/>
      <c r="S63" s="95"/>
    </row>
    <row r="64" spans="5:19" x14ac:dyDescent="0.25">
      <c r="E64" s="95"/>
      <c r="F64" s="95"/>
      <c r="G64" s="95"/>
      <c r="H64" s="95"/>
      <c r="I64" s="95"/>
      <c r="J64" s="95"/>
      <c r="K64" s="95"/>
      <c r="M64" s="95"/>
      <c r="N64" s="95"/>
      <c r="O64" s="95"/>
      <c r="P64" s="95"/>
      <c r="Q64" s="95"/>
      <c r="R64" s="95"/>
      <c r="S64" s="95"/>
    </row>
    <row r="65" spans="5:19" x14ac:dyDescent="0.25">
      <c r="E65" s="95"/>
      <c r="F65" s="95"/>
      <c r="G65" s="95"/>
      <c r="H65" s="95"/>
      <c r="I65" s="95"/>
      <c r="J65" s="95"/>
      <c r="K65" s="95"/>
      <c r="M65" s="95"/>
      <c r="N65" s="95"/>
      <c r="O65" s="95"/>
      <c r="P65" s="95"/>
      <c r="Q65" s="95"/>
      <c r="R65" s="95"/>
      <c r="S65" s="95"/>
    </row>
    <row r="66" spans="5:19" x14ac:dyDescent="0.25">
      <c r="E66" s="95"/>
      <c r="F66" s="95"/>
      <c r="G66" s="95"/>
      <c r="H66" s="95"/>
      <c r="I66" s="95"/>
      <c r="J66" s="95"/>
      <c r="K66" s="95"/>
      <c r="M66" s="95"/>
      <c r="N66" s="95"/>
      <c r="O66" s="95"/>
      <c r="P66" s="95"/>
      <c r="Q66" s="95"/>
      <c r="R66" s="95"/>
      <c r="S66" s="95"/>
    </row>
    <row r="67" spans="5:19" x14ac:dyDescent="0.25">
      <c r="E67" s="95"/>
      <c r="F67" s="95"/>
      <c r="G67" s="95"/>
      <c r="H67" s="95"/>
      <c r="I67" s="95"/>
      <c r="J67" s="95"/>
      <c r="K67" s="95"/>
      <c r="M67" s="95"/>
      <c r="N67" s="95"/>
      <c r="O67" s="95"/>
      <c r="P67" s="95"/>
      <c r="Q67" s="95"/>
      <c r="R67" s="95"/>
      <c r="S67" s="95"/>
    </row>
    <row r="68" spans="5:19" x14ac:dyDescent="0.25">
      <c r="E68" s="95"/>
      <c r="F68" s="95"/>
      <c r="G68" s="95"/>
      <c r="H68" s="95"/>
      <c r="I68" s="95"/>
      <c r="J68" s="95"/>
      <c r="K68" s="95"/>
      <c r="M68" s="95"/>
      <c r="N68" s="95"/>
      <c r="O68" s="95"/>
      <c r="P68" s="95"/>
      <c r="Q68" s="95"/>
      <c r="R68" s="95"/>
      <c r="S68" s="95"/>
    </row>
    <row r="69" spans="5:19" x14ac:dyDescent="0.25">
      <c r="E69" s="95"/>
      <c r="F69" s="95"/>
      <c r="G69" s="95"/>
      <c r="H69" s="95"/>
      <c r="I69" s="95"/>
      <c r="J69" s="95"/>
      <c r="K69" s="95"/>
      <c r="M69" s="95"/>
      <c r="N69" s="95"/>
      <c r="O69" s="95"/>
      <c r="P69" s="95"/>
      <c r="Q69" s="95"/>
      <c r="R69" s="95"/>
      <c r="S69" s="95"/>
    </row>
    <row r="70" spans="5:19" x14ac:dyDescent="0.25">
      <c r="E70" s="95"/>
      <c r="F70" s="95"/>
      <c r="G70" s="95"/>
      <c r="H70" s="95"/>
      <c r="I70" s="95"/>
      <c r="J70" s="95"/>
      <c r="K70" s="95"/>
      <c r="M70" s="95"/>
      <c r="N70" s="95"/>
      <c r="O70" s="95"/>
      <c r="P70" s="95"/>
      <c r="Q70" s="95"/>
      <c r="R70" s="95"/>
      <c r="S70" s="95"/>
    </row>
    <row r="71" spans="5:19" x14ac:dyDescent="0.25">
      <c r="E71" s="95"/>
      <c r="F71" s="95"/>
      <c r="G71" s="95"/>
      <c r="H71" s="95"/>
      <c r="I71" s="95"/>
      <c r="J71" s="95"/>
      <c r="K71" s="95"/>
      <c r="M71" s="95"/>
      <c r="N71" s="95"/>
      <c r="O71" s="95"/>
      <c r="P71" s="95"/>
      <c r="Q71" s="95"/>
      <c r="R71" s="95"/>
      <c r="S71" s="95"/>
    </row>
    <row r="72" spans="5:19" x14ac:dyDescent="0.25">
      <c r="E72" s="95"/>
      <c r="F72" s="95"/>
      <c r="G72" s="95"/>
      <c r="H72" s="95"/>
      <c r="I72" s="95"/>
      <c r="J72" s="95"/>
      <c r="K72" s="95"/>
      <c r="M72" s="95"/>
      <c r="N72" s="95"/>
      <c r="O72" s="95"/>
      <c r="P72" s="95"/>
      <c r="Q72" s="95"/>
      <c r="R72" s="95"/>
      <c r="S72" s="95"/>
    </row>
    <row r="73" spans="5:19" x14ac:dyDescent="0.25">
      <c r="E73" s="95"/>
      <c r="F73" s="95"/>
      <c r="G73" s="95"/>
      <c r="H73" s="95"/>
      <c r="I73" s="95"/>
      <c r="J73" s="95"/>
      <c r="K73" s="95"/>
      <c r="M73" s="95"/>
      <c r="N73" s="95"/>
      <c r="O73" s="95"/>
      <c r="P73" s="95"/>
      <c r="Q73" s="95"/>
      <c r="R73" s="95"/>
      <c r="S73" s="95"/>
    </row>
    <row r="74" spans="5:19" x14ac:dyDescent="0.25">
      <c r="E74" s="95"/>
      <c r="F74" s="95"/>
      <c r="G74" s="95"/>
      <c r="H74" s="95"/>
      <c r="I74" s="95"/>
      <c r="J74" s="95"/>
      <c r="K74" s="95"/>
      <c r="M74" s="95"/>
      <c r="N74" s="95"/>
      <c r="O74" s="95"/>
      <c r="P74" s="95"/>
      <c r="Q74" s="95"/>
      <c r="R74" s="95"/>
      <c r="S74" s="95"/>
    </row>
    <row r="75" spans="5:19" x14ac:dyDescent="0.25">
      <c r="E75" s="95"/>
      <c r="F75" s="95"/>
      <c r="G75" s="95"/>
      <c r="H75" s="95"/>
      <c r="I75" s="95"/>
      <c r="J75" s="95"/>
      <c r="K75" s="95"/>
      <c r="M75" s="95"/>
      <c r="N75" s="95"/>
      <c r="O75" s="95"/>
      <c r="P75" s="95"/>
      <c r="Q75" s="95"/>
      <c r="R75" s="95"/>
      <c r="S75" s="95"/>
    </row>
    <row r="76" spans="5:19" x14ac:dyDescent="0.25">
      <c r="E76" s="95"/>
      <c r="F76" s="95"/>
      <c r="G76" s="95"/>
      <c r="H76" s="95"/>
      <c r="I76" s="95"/>
      <c r="J76" s="95"/>
      <c r="K76" s="95"/>
      <c r="M76" s="95"/>
      <c r="N76" s="95"/>
      <c r="O76" s="95"/>
      <c r="P76" s="95"/>
      <c r="Q76" s="95"/>
      <c r="R76" s="95"/>
      <c r="S76" s="95"/>
    </row>
    <row r="77" spans="5:19" x14ac:dyDescent="0.25">
      <c r="E77" s="95"/>
      <c r="F77" s="95"/>
      <c r="G77" s="95"/>
      <c r="H77" s="95"/>
      <c r="I77" s="95"/>
      <c r="J77" s="95"/>
      <c r="K77" s="95"/>
      <c r="M77" s="95"/>
      <c r="N77" s="95"/>
      <c r="O77" s="95"/>
      <c r="P77" s="95"/>
      <c r="Q77" s="95"/>
      <c r="R77" s="95"/>
      <c r="S77" s="95"/>
    </row>
    <row r="78" spans="5:19" x14ac:dyDescent="0.25">
      <c r="E78" s="95"/>
      <c r="F78" s="95"/>
      <c r="G78" s="95"/>
      <c r="H78" s="95"/>
      <c r="I78" s="95"/>
      <c r="J78" s="95"/>
      <c r="K78" s="95"/>
      <c r="M78" s="95"/>
      <c r="N78" s="95"/>
      <c r="O78" s="95"/>
      <c r="P78" s="95"/>
      <c r="Q78" s="95"/>
      <c r="R78" s="95"/>
      <c r="S78" s="95"/>
    </row>
    <row r="79" spans="5:19" x14ac:dyDescent="0.25">
      <c r="E79" s="95"/>
      <c r="F79" s="95"/>
      <c r="G79" s="95"/>
      <c r="H79" s="95"/>
      <c r="I79" s="95"/>
      <c r="J79" s="95"/>
      <c r="K79" s="95"/>
      <c r="M79" s="95"/>
      <c r="N79" s="95"/>
      <c r="O79" s="95"/>
      <c r="P79" s="95"/>
      <c r="Q79" s="95"/>
      <c r="R79" s="95"/>
      <c r="S79" s="95"/>
    </row>
    <row r="80" spans="5:19" x14ac:dyDescent="0.25">
      <c r="E80" s="95"/>
      <c r="F80" s="95"/>
      <c r="G80" s="95"/>
      <c r="H80" s="95"/>
      <c r="I80" s="95"/>
      <c r="J80" s="95"/>
      <c r="K80" s="95"/>
      <c r="M80" s="95"/>
      <c r="N80" s="95"/>
      <c r="O80" s="95"/>
      <c r="P80" s="95"/>
      <c r="Q80" s="95"/>
      <c r="R80" s="95"/>
      <c r="S80" s="95"/>
    </row>
    <row r="81" spans="5:19" x14ac:dyDescent="0.25">
      <c r="E81" s="95"/>
      <c r="F81" s="95"/>
      <c r="G81" s="95"/>
      <c r="H81" s="95"/>
      <c r="I81" s="95"/>
      <c r="J81" s="95"/>
      <c r="K81" s="95"/>
      <c r="M81" s="95"/>
      <c r="N81" s="95"/>
      <c r="O81" s="95"/>
      <c r="P81" s="95"/>
      <c r="Q81" s="95"/>
      <c r="R81" s="95"/>
      <c r="S81" s="95"/>
    </row>
    <row r="82" spans="5:19" x14ac:dyDescent="0.25">
      <c r="E82" s="95"/>
      <c r="F82" s="95"/>
      <c r="G82" s="95"/>
      <c r="H82" s="95"/>
      <c r="I82" s="95"/>
      <c r="J82" s="95"/>
      <c r="K82" s="95"/>
      <c r="M82" s="95"/>
      <c r="N82" s="95"/>
      <c r="O82" s="95"/>
      <c r="P82" s="95"/>
      <c r="Q82" s="95"/>
      <c r="R82" s="95"/>
      <c r="S82" s="95"/>
    </row>
    <row r="83" spans="5:19" x14ac:dyDescent="0.25">
      <c r="E83" s="95"/>
      <c r="F83" s="95"/>
      <c r="G83" s="95"/>
      <c r="H83" s="95"/>
      <c r="I83" s="95"/>
      <c r="J83" s="95"/>
      <c r="K83" s="95"/>
      <c r="M83" s="95"/>
      <c r="N83" s="95"/>
      <c r="O83" s="95"/>
      <c r="P83" s="95"/>
      <c r="Q83" s="95"/>
      <c r="R83" s="95"/>
      <c r="S83" s="95"/>
    </row>
    <row r="84" spans="5:19" x14ac:dyDescent="0.25">
      <c r="E84" s="95"/>
      <c r="F84" s="95"/>
      <c r="G84" s="95"/>
      <c r="H84" s="95"/>
      <c r="I84" s="95"/>
      <c r="J84" s="95"/>
      <c r="K84" s="95"/>
      <c r="M84" s="95"/>
      <c r="N84" s="95"/>
      <c r="O84" s="95"/>
      <c r="P84" s="95"/>
      <c r="Q84" s="95"/>
      <c r="R84" s="95"/>
      <c r="S84" s="95"/>
    </row>
    <row r="85" spans="5:19" x14ac:dyDescent="0.25">
      <c r="E85" s="95"/>
      <c r="F85" s="95"/>
      <c r="G85" s="95"/>
      <c r="H85" s="95"/>
      <c r="I85" s="95"/>
      <c r="J85" s="95"/>
      <c r="K85" s="95"/>
      <c r="M85" s="95"/>
      <c r="N85" s="95"/>
      <c r="O85" s="95"/>
      <c r="P85" s="95"/>
      <c r="Q85" s="95"/>
      <c r="R85" s="95"/>
      <c r="S85" s="95"/>
    </row>
    <row r="86" spans="5:19" x14ac:dyDescent="0.25">
      <c r="E86" s="95"/>
      <c r="F86" s="95"/>
      <c r="G86" s="95"/>
      <c r="H86" s="95"/>
      <c r="I86" s="95"/>
      <c r="J86" s="95"/>
      <c r="K86" s="95"/>
      <c r="M86" s="95"/>
      <c r="N86" s="95"/>
      <c r="O86" s="95"/>
      <c r="P86" s="95"/>
      <c r="Q86" s="95"/>
      <c r="R86" s="95"/>
      <c r="S86" s="95"/>
    </row>
    <row r="87" spans="5:19" x14ac:dyDescent="0.25">
      <c r="E87" s="95"/>
      <c r="F87" s="95"/>
      <c r="G87" s="95"/>
      <c r="H87" s="95"/>
      <c r="I87" s="95"/>
      <c r="J87" s="95"/>
      <c r="K87" s="95"/>
      <c r="M87" s="95"/>
      <c r="N87" s="95"/>
      <c r="O87" s="95"/>
      <c r="P87" s="95"/>
      <c r="Q87" s="95"/>
      <c r="R87" s="95"/>
      <c r="S87" s="95"/>
    </row>
    <row r="88" spans="5:19" x14ac:dyDescent="0.25">
      <c r="E88" s="95"/>
      <c r="F88" s="95"/>
      <c r="G88" s="95"/>
      <c r="H88" s="95"/>
      <c r="I88" s="95"/>
      <c r="J88" s="95"/>
      <c r="K88" s="95"/>
      <c r="M88" s="95"/>
      <c r="N88" s="95"/>
      <c r="O88" s="95"/>
      <c r="P88" s="95"/>
      <c r="Q88" s="95"/>
      <c r="R88" s="95"/>
      <c r="S88" s="95"/>
    </row>
    <row r="89" spans="5:19" x14ac:dyDescent="0.25">
      <c r="E89" s="95"/>
      <c r="F89" s="95"/>
      <c r="G89" s="95"/>
      <c r="H89" s="95"/>
      <c r="I89" s="95"/>
      <c r="J89" s="95"/>
      <c r="K89" s="95"/>
      <c r="M89" s="95"/>
      <c r="N89" s="95"/>
      <c r="O89" s="95"/>
      <c r="P89" s="95"/>
      <c r="Q89" s="95"/>
      <c r="R89" s="95"/>
      <c r="S89" s="95"/>
    </row>
    <row r="90" spans="5:19" x14ac:dyDescent="0.25">
      <c r="E90" s="95"/>
      <c r="F90" s="95"/>
      <c r="G90" s="95"/>
      <c r="H90" s="95"/>
      <c r="I90" s="95"/>
      <c r="J90" s="95"/>
      <c r="K90" s="95"/>
      <c r="M90" s="95"/>
      <c r="N90" s="95"/>
      <c r="O90" s="95"/>
      <c r="P90" s="95"/>
      <c r="Q90" s="95"/>
      <c r="R90" s="95"/>
      <c r="S90" s="95"/>
    </row>
    <row r="91" spans="5:19" x14ac:dyDescent="0.25">
      <c r="E91" s="95"/>
      <c r="F91" s="95"/>
      <c r="G91" s="95"/>
      <c r="H91" s="95"/>
      <c r="I91" s="95"/>
      <c r="J91" s="95"/>
      <c r="K91" s="95"/>
      <c r="M91" s="95"/>
      <c r="N91" s="95"/>
      <c r="O91" s="95"/>
      <c r="P91" s="95"/>
      <c r="Q91" s="95"/>
      <c r="R91" s="95"/>
      <c r="S91" s="95"/>
    </row>
    <row r="92" spans="5:19" x14ac:dyDescent="0.25">
      <c r="E92" s="95"/>
      <c r="F92" s="95"/>
      <c r="G92" s="95"/>
      <c r="H92" s="95"/>
      <c r="I92" s="95"/>
      <c r="J92" s="95"/>
      <c r="K92" s="95"/>
      <c r="M92" s="95"/>
      <c r="N92" s="95"/>
      <c r="O92" s="95"/>
      <c r="P92" s="95"/>
      <c r="Q92" s="95"/>
      <c r="R92" s="95"/>
      <c r="S92" s="95"/>
    </row>
    <row r="93" spans="5:19" x14ac:dyDescent="0.25">
      <c r="E93" s="95"/>
      <c r="F93" s="95"/>
      <c r="G93" s="95"/>
      <c r="H93" s="95"/>
      <c r="I93" s="95"/>
      <c r="J93" s="95"/>
      <c r="K93" s="95"/>
      <c r="M93" s="95"/>
      <c r="N93" s="95"/>
      <c r="O93" s="95"/>
      <c r="P93" s="95"/>
      <c r="Q93" s="95"/>
      <c r="R93" s="95"/>
      <c r="S93" s="95"/>
    </row>
    <row r="94" spans="5:19" x14ac:dyDescent="0.25">
      <c r="E94" s="95"/>
      <c r="F94" s="95"/>
      <c r="G94" s="95"/>
      <c r="H94" s="95"/>
      <c r="I94" s="95"/>
      <c r="J94" s="95"/>
      <c r="K94" s="95"/>
      <c r="M94" s="95"/>
      <c r="N94" s="95"/>
      <c r="O94" s="95"/>
      <c r="P94" s="95"/>
      <c r="Q94" s="95"/>
      <c r="R94" s="95"/>
      <c r="S94" s="95"/>
    </row>
    <row r="95" spans="5:19" x14ac:dyDescent="0.25">
      <c r="E95" s="95"/>
      <c r="F95" s="95"/>
      <c r="G95" s="95"/>
      <c r="H95" s="95"/>
      <c r="I95" s="95"/>
      <c r="J95" s="95"/>
      <c r="K95" s="95"/>
      <c r="M95" s="95"/>
      <c r="N95" s="95"/>
      <c r="O95" s="95"/>
      <c r="P95" s="95"/>
      <c r="Q95" s="95"/>
      <c r="R95" s="95"/>
      <c r="S95" s="95"/>
    </row>
    <row r="96" spans="5:19" x14ac:dyDescent="0.25">
      <c r="E96" s="95"/>
      <c r="F96" s="95"/>
      <c r="G96" s="95"/>
      <c r="H96" s="95"/>
      <c r="I96" s="95"/>
      <c r="J96" s="95"/>
      <c r="K96" s="95"/>
      <c r="M96" s="95"/>
      <c r="N96" s="95"/>
      <c r="O96" s="95"/>
      <c r="P96" s="95"/>
      <c r="Q96" s="95"/>
      <c r="R96" s="95"/>
      <c r="S96" s="95"/>
    </row>
    <row r="97" spans="5:19" x14ac:dyDescent="0.25">
      <c r="E97" s="95"/>
      <c r="F97" s="95"/>
      <c r="G97" s="95"/>
      <c r="H97" s="95"/>
      <c r="I97" s="95"/>
      <c r="J97" s="95"/>
      <c r="K97" s="95"/>
      <c r="M97" s="95"/>
      <c r="N97" s="95"/>
      <c r="O97" s="95"/>
      <c r="P97" s="95"/>
      <c r="Q97" s="95"/>
      <c r="R97" s="95"/>
      <c r="S97" s="95"/>
    </row>
    <row r="98" spans="5:19" x14ac:dyDescent="0.25">
      <c r="E98" s="95"/>
      <c r="F98" s="95"/>
      <c r="G98" s="95"/>
      <c r="H98" s="95"/>
      <c r="I98" s="95"/>
      <c r="J98" s="95"/>
      <c r="K98" s="95"/>
      <c r="M98" s="95"/>
      <c r="N98" s="95"/>
      <c r="O98" s="95"/>
      <c r="P98" s="95"/>
      <c r="Q98" s="95"/>
      <c r="R98" s="95"/>
      <c r="S98" s="95"/>
    </row>
    <row r="99" spans="5:19" x14ac:dyDescent="0.25">
      <c r="E99" s="95"/>
      <c r="F99" s="95"/>
      <c r="G99" s="95"/>
      <c r="H99" s="95"/>
      <c r="I99" s="95"/>
      <c r="J99" s="95"/>
      <c r="K99" s="95"/>
      <c r="M99" s="95"/>
      <c r="N99" s="95"/>
      <c r="O99" s="95"/>
      <c r="P99" s="95"/>
      <c r="Q99" s="95"/>
      <c r="R99" s="95"/>
      <c r="S99" s="95"/>
    </row>
    <row r="100" spans="5:19" x14ac:dyDescent="0.25">
      <c r="E100" s="95"/>
      <c r="F100" s="95"/>
      <c r="G100" s="95"/>
      <c r="H100" s="95"/>
      <c r="I100" s="95"/>
      <c r="J100" s="95"/>
      <c r="K100" s="95"/>
      <c r="M100" s="95"/>
      <c r="N100" s="95"/>
      <c r="O100" s="95"/>
      <c r="P100" s="95"/>
      <c r="Q100" s="95"/>
      <c r="R100" s="95"/>
      <c r="S100" s="95"/>
    </row>
    <row r="101" spans="5:19" x14ac:dyDescent="0.25">
      <c r="E101" s="95"/>
      <c r="F101" s="95"/>
      <c r="G101" s="95"/>
      <c r="H101" s="95"/>
      <c r="I101" s="95"/>
      <c r="J101" s="95"/>
      <c r="K101" s="95"/>
      <c r="M101" s="95"/>
      <c r="N101" s="95"/>
      <c r="O101" s="95"/>
      <c r="P101" s="95"/>
      <c r="Q101" s="95"/>
      <c r="R101" s="95"/>
      <c r="S101" s="95"/>
    </row>
    <row r="102" spans="5:19" x14ac:dyDescent="0.25">
      <c r="E102" s="95"/>
      <c r="F102" s="95"/>
      <c r="G102" s="95"/>
      <c r="H102" s="95"/>
      <c r="I102" s="95"/>
      <c r="J102" s="95"/>
      <c r="K102" s="95"/>
      <c r="M102" s="95"/>
      <c r="N102" s="95"/>
      <c r="O102" s="95"/>
      <c r="P102" s="95"/>
      <c r="Q102" s="95"/>
      <c r="R102" s="95"/>
      <c r="S102" s="95"/>
    </row>
    <row r="103" spans="5:19" x14ac:dyDescent="0.25">
      <c r="E103" s="95"/>
      <c r="F103" s="95"/>
      <c r="G103" s="95"/>
      <c r="H103" s="95"/>
      <c r="I103" s="95"/>
      <c r="J103" s="95"/>
      <c r="K103" s="95"/>
      <c r="M103" s="95"/>
      <c r="N103" s="95"/>
      <c r="O103" s="95"/>
      <c r="P103" s="95"/>
      <c r="Q103" s="95"/>
      <c r="R103" s="95"/>
      <c r="S103" s="95"/>
    </row>
    <row r="104" spans="5:19" x14ac:dyDescent="0.25">
      <c r="E104" s="95"/>
      <c r="F104" s="95"/>
      <c r="G104" s="95"/>
      <c r="H104" s="95"/>
      <c r="I104" s="95"/>
      <c r="J104" s="95"/>
      <c r="K104" s="95"/>
      <c r="M104" s="95"/>
      <c r="N104" s="95"/>
      <c r="O104" s="95"/>
      <c r="P104" s="95"/>
      <c r="Q104" s="95"/>
      <c r="R104" s="95"/>
      <c r="S104" s="95"/>
    </row>
    <row r="105" spans="5:19" x14ac:dyDescent="0.25">
      <c r="E105" s="95"/>
      <c r="F105" s="95"/>
      <c r="G105" s="95"/>
      <c r="H105" s="95"/>
      <c r="I105" s="95"/>
      <c r="J105" s="95"/>
      <c r="K105" s="95"/>
      <c r="M105" s="95"/>
      <c r="N105" s="95"/>
      <c r="O105" s="95"/>
      <c r="P105" s="95"/>
      <c r="Q105" s="95"/>
      <c r="R105" s="95"/>
      <c r="S105" s="95"/>
    </row>
    <row r="106" spans="5:19" x14ac:dyDescent="0.25">
      <c r="E106" s="95"/>
      <c r="F106" s="95"/>
      <c r="G106" s="95"/>
      <c r="H106" s="95"/>
      <c r="I106" s="95"/>
      <c r="J106" s="95"/>
      <c r="K106" s="95"/>
      <c r="M106" s="95"/>
      <c r="N106" s="95"/>
      <c r="O106" s="95"/>
      <c r="P106" s="95"/>
      <c r="Q106" s="95"/>
      <c r="R106" s="95"/>
      <c r="S106" s="95"/>
    </row>
    <row r="107" spans="5:19" x14ac:dyDescent="0.25">
      <c r="E107" s="95"/>
      <c r="F107" s="95"/>
      <c r="G107" s="95"/>
      <c r="H107" s="95"/>
      <c r="I107" s="95"/>
      <c r="J107" s="95"/>
      <c r="K107" s="95"/>
      <c r="M107" s="95"/>
      <c r="N107" s="95"/>
      <c r="O107" s="95"/>
      <c r="P107" s="95"/>
      <c r="Q107" s="95"/>
      <c r="R107" s="95"/>
      <c r="S107" s="95"/>
    </row>
    <row r="108" spans="5:19" x14ac:dyDescent="0.25">
      <c r="E108" s="95"/>
      <c r="F108" s="95"/>
      <c r="G108" s="95"/>
      <c r="H108" s="95"/>
      <c r="I108" s="95"/>
      <c r="J108" s="95"/>
      <c r="K108" s="95"/>
      <c r="M108" s="95"/>
      <c r="N108" s="95"/>
      <c r="O108" s="95"/>
      <c r="P108" s="95"/>
      <c r="Q108" s="95"/>
      <c r="R108" s="95"/>
      <c r="S108" s="95"/>
    </row>
    <row r="109" spans="5:19" x14ac:dyDescent="0.25">
      <c r="E109" s="95"/>
      <c r="F109" s="95"/>
      <c r="G109" s="95"/>
      <c r="H109" s="95"/>
      <c r="I109" s="95"/>
      <c r="J109" s="95"/>
      <c r="K109" s="95"/>
      <c r="M109" s="95"/>
      <c r="N109" s="95"/>
      <c r="O109" s="95"/>
      <c r="P109" s="95"/>
      <c r="Q109" s="95"/>
      <c r="R109" s="95"/>
      <c r="S109" s="95"/>
    </row>
    <row r="110" spans="5:19" x14ac:dyDescent="0.25">
      <c r="E110" s="95"/>
      <c r="F110" s="95"/>
      <c r="G110" s="95"/>
      <c r="H110" s="95"/>
      <c r="I110" s="95"/>
      <c r="J110" s="95"/>
      <c r="K110" s="95"/>
      <c r="M110" s="95"/>
      <c r="N110" s="95"/>
      <c r="O110" s="95"/>
      <c r="P110" s="95"/>
      <c r="Q110" s="95"/>
      <c r="R110" s="95"/>
      <c r="S110" s="95"/>
    </row>
    <row r="111" spans="5:19" x14ac:dyDescent="0.25">
      <c r="E111" s="95"/>
      <c r="F111" s="95"/>
      <c r="G111" s="95"/>
      <c r="H111" s="95"/>
      <c r="I111" s="95"/>
      <c r="J111" s="95"/>
      <c r="K111" s="95"/>
      <c r="M111" s="95"/>
      <c r="N111" s="95"/>
      <c r="O111" s="95"/>
      <c r="P111" s="95"/>
      <c r="Q111" s="95"/>
      <c r="R111" s="95"/>
      <c r="S111" s="95"/>
    </row>
    <row r="112" spans="5:19" x14ac:dyDescent="0.25">
      <c r="E112" s="95"/>
      <c r="F112" s="95"/>
      <c r="G112" s="95"/>
      <c r="H112" s="95"/>
      <c r="I112" s="95"/>
      <c r="J112" s="95"/>
      <c r="K112" s="95"/>
      <c r="M112" s="95"/>
      <c r="N112" s="95"/>
      <c r="O112" s="95"/>
      <c r="P112" s="95"/>
      <c r="Q112" s="95"/>
      <c r="R112" s="95"/>
      <c r="S112" s="95"/>
    </row>
    <row r="113" spans="5:19" x14ac:dyDescent="0.25">
      <c r="E113" s="95"/>
      <c r="F113" s="95"/>
      <c r="G113" s="95"/>
      <c r="H113" s="95"/>
      <c r="I113" s="95"/>
      <c r="J113" s="95"/>
      <c r="K113" s="95"/>
      <c r="M113" s="95"/>
      <c r="N113" s="95"/>
      <c r="O113" s="95"/>
      <c r="P113" s="95"/>
      <c r="Q113" s="95"/>
      <c r="R113" s="95"/>
      <c r="S113" s="95"/>
    </row>
    <row r="114" spans="5:19" x14ac:dyDescent="0.25">
      <c r="E114" s="95"/>
      <c r="F114" s="95"/>
      <c r="G114" s="95"/>
      <c r="H114" s="95"/>
      <c r="I114" s="95"/>
      <c r="J114" s="95"/>
      <c r="K114" s="95"/>
      <c r="M114" s="95"/>
      <c r="N114" s="95"/>
      <c r="O114" s="95"/>
      <c r="P114" s="95"/>
      <c r="Q114" s="95"/>
      <c r="R114" s="95"/>
      <c r="S114" s="95"/>
    </row>
    <row r="115" spans="5:19" x14ac:dyDescent="0.25">
      <c r="E115" s="95"/>
      <c r="F115" s="95"/>
      <c r="G115" s="95"/>
      <c r="H115" s="95"/>
      <c r="I115" s="95"/>
      <c r="J115" s="95"/>
      <c r="K115" s="95"/>
      <c r="M115" s="95"/>
      <c r="N115" s="95"/>
      <c r="O115" s="95"/>
      <c r="P115" s="95"/>
      <c r="Q115" s="95"/>
      <c r="R115" s="95"/>
      <c r="S115" s="95"/>
    </row>
    <row r="116" spans="5:19" x14ac:dyDescent="0.25">
      <c r="E116" s="95"/>
      <c r="F116" s="95"/>
      <c r="G116" s="95"/>
      <c r="H116" s="95"/>
      <c r="I116" s="95"/>
      <c r="J116" s="95"/>
      <c r="K116" s="95"/>
      <c r="M116" s="95"/>
      <c r="N116" s="95"/>
      <c r="O116" s="95"/>
      <c r="P116" s="95"/>
      <c r="Q116" s="95"/>
      <c r="R116" s="95"/>
      <c r="S116" s="95"/>
    </row>
    <row r="117" spans="5:19" x14ac:dyDescent="0.25">
      <c r="E117" s="95"/>
      <c r="F117" s="95"/>
      <c r="G117" s="95"/>
      <c r="H117" s="95"/>
      <c r="I117" s="95"/>
      <c r="J117" s="95"/>
      <c r="K117" s="95"/>
      <c r="M117" s="95"/>
      <c r="N117" s="95"/>
      <c r="O117" s="95"/>
      <c r="P117" s="95"/>
      <c r="Q117" s="95"/>
      <c r="R117" s="95"/>
      <c r="S117" s="95"/>
    </row>
    <row r="118" spans="5:19" x14ac:dyDescent="0.25">
      <c r="E118" s="95"/>
      <c r="F118" s="95"/>
      <c r="G118" s="95"/>
      <c r="H118" s="95"/>
      <c r="I118" s="95"/>
      <c r="J118" s="95"/>
      <c r="K118" s="95"/>
      <c r="M118" s="95"/>
      <c r="N118" s="95"/>
      <c r="O118" s="95"/>
      <c r="P118" s="95"/>
      <c r="Q118" s="95"/>
      <c r="R118" s="95"/>
      <c r="S118" s="95"/>
    </row>
    <row r="119" spans="5:19" x14ac:dyDescent="0.25">
      <c r="E119" s="95"/>
      <c r="F119" s="95"/>
      <c r="G119" s="95"/>
      <c r="H119" s="95"/>
      <c r="I119" s="95"/>
      <c r="J119" s="95"/>
      <c r="K119" s="95"/>
      <c r="M119" s="95"/>
      <c r="N119" s="95"/>
      <c r="O119" s="95"/>
      <c r="P119" s="95"/>
      <c r="Q119" s="95"/>
      <c r="R119" s="95"/>
      <c r="S119" s="95"/>
    </row>
    <row r="120" spans="5:19" x14ac:dyDescent="0.25">
      <c r="E120" s="95"/>
      <c r="F120" s="95"/>
      <c r="G120" s="95"/>
      <c r="H120" s="95"/>
      <c r="I120" s="95"/>
      <c r="J120" s="95"/>
      <c r="K120" s="95"/>
      <c r="M120" s="95"/>
      <c r="N120" s="95"/>
      <c r="O120" s="95"/>
      <c r="P120" s="95"/>
      <c r="Q120" s="95"/>
      <c r="R120" s="95"/>
      <c r="S120" s="95"/>
    </row>
    <row r="121" spans="5:19" x14ac:dyDescent="0.25">
      <c r="E121" s="95"/>
      <c r="F121" s="95"/>
      <c r="G121" s="95"/>
      <c r="H121" s="95"/>
      <c r="I121" s="95"/>
      <c r="J121" s="95"/>
      <c r="K121" s="95"/>
      <c r="M121" s="95"/>
      <c r="N121" s="95"/>
      <c r="O121" s="95"/>
      <c r="P121" s="95"/>
      <c r="Q121" s="95"/>
      <c r="R121" s="95"/>
      <c r="S121" s="95"/>
    </row>
    <row r="122" spans="5:19" x14ac:dyDescent="0.25">
      <c r="E122" s="95"/>
      <c r="F122" s="95"/>
      <c r="G122" s="95"/>
      <c r="H122" s="95"/>
      <c r="I122" s="95"/>
      <c r="J122" s="95"/>
      <c r="K122" s="95"/>
      <c r="M122" s="95"/>
      <c r="N122" s="95"/>
      <c r="O122" s="95"/>
      <c r="P122" s="95"/>
      <c r="Q122" s="95"/>
      <c r="R122" s="95"/>
      <c r="S122" s="95"/>
    </row>
    <row r="123" spans="5:19" x14ac:dyDescent="0.25">
      <c r="E123" s="95"/>
      <c r="F123" s="95"/>
      <c r="G123" s="95"/>
      <c r="H123" s="95"/>
      <c r="I123" s="95"/>
      <c r="J123" s="95"/>
      <c r="K123" s="95"/>
      <c r="M123" s="95"/>
      <c r="N123" s="95"/>
      <c r="O123" s="95"/>
      <c r="P123" s="95"/>
      <c r="Q123" s="95"/>
      <c r="R123" s="95"/>
      <c r="S123" s="95"/>
    </row>
    <row r="124" spans="5:19" x14ac:dyDescent="0.25">
      <c r="E124" s="95"/>
      <c r="F124" s="95"/>
      <c r="G124" s="95"/>
      <c r="H124" s="95"/>
      <c r="I124" s="95"/>
      <c r="J124" s="95"/>
      <c r="K124" s="95"/>
      <c r="M124" s="95"/>
      <c r="N124" s="95"/>
      <c r="O124" s="95"/>
      <c r="P124" s="95"/>
      <c r="Q124" s="95"/>
      <c r="R124" s="95"/>
      <c r="S124" s="95"/>
    </row>
    <row r="125" spans="5:19" x14ac:dyDescent="0.25">
      <c r="E125" s="95"/>
      <c r="F125" s="95"/>
      <c r="G125" s="95"/>
      <c r="H125" s="95"/>
      <c r="I125" s="95"/>
      <c r="J125" s="95"/>
      <c r="K125" s="95"/>
      <c r="M125" s="95"/>
      <c r="N125" s="95"/>
      <c r="O125" s="95"/>
      <c r="P125" s="95"/>
      <c r="Q125" s="95"/>
      <c r="R125" s="95"/>
      <c r="S125" s="95"/>
    </row>
    <row r="126" spans="5:19" x14ac:dyDescent="0.25">
      <c r="E126" s="95"/>
      <c r="F126" s="95"/>
      <c r="G126" s="95"/>
      <c r="H126" s="95"/>
      <c r="I126" s="95"/>
      <c r="J126" s="95"/>
      <c r="K126" s="95"/>
      <c r="M126" s="95"/>
      <c r="N126" s="95"/>
      <c r="O126" s="95"/>
      <c r="P126" s="95"/>
      <c r="Q126" s="95"/>
      <c r="R126" s="95"/>
      <c r="S126" s="95"/>
    </row>
    <row r="127" spans="5:19" x14ac:dyDescent="0.25">
      <c r="E127" s="95"/>
      <c r="F127" s="95"/>
      <c r="G127" s="95"/>
      <c r="H127" s="95"/>
      <c r="I127" s="95"/>
      <c r="J127" s="95"/>
      <c r="K127" s="95"/>
      <c r="M127" s="95"/>
      <c r="N127" s="95"/>
      <c r="O127" s="95"/>
      <c r="P127" s="95"/>
      <c r="Q127" s="95"/>
      <c r="R127" s="95"/>
      <c r="S127" s="95"/>
    </row>
    <row r="128" spans="5:19" x14ac:dyDescent="0.25">
      <c r="E128" s="95"/>
      <c r="F128" s="95"/>
      <c r="G128" s="95"/>
      <c r="H128" s="95"/>
      <c r="I128" s="95"/>
      <c r="J128" s="95"/>
      <c r="K128" s="95"/>
      <c r="M128" s="95"/>
      <c r="N128" s="95"/>
      <c r="O128" s="95"/>
      <c r="P128" s="95"/>
      <c r="Q128" s="95"/>
      <c r="R128" s="95"/>
      <c r="S128" s="95"/>
    </row>
    <row r="129" spans="5:19" x14ac:dyDescent="0.25">
      <c r="E129" s="95"/>
      <c r="F129" s="95"/>
      <c r="G129" s="95"/>
      <c r="H129" s="95"/>
      <c r="I129" s="95"/>
      <c r="J129" s="95"/>
      <c r="K129" s="95"/>
      <c r="M129" s="95"/>
      <c r="N129" s="95"/>
      <c r="O129" s="95"/>
      <c r="P129" s="95"/>
      <c r="Q129" s="95"/>
      <c r="R129" s="95"/>
      <c r="S129" s="95"/>
    </row>
    <row r="130" spans="5:19" x14ac:dyDescent="0.25">
      <c r="E130" s="95"/>
      <c r="F130" s="95"/>
      <c r="G130" s="95"/>
      <c r="H130" s="95"/>
      <c r="I130" s="95"/>
      <c r="J130" s="95"/>
      <c r="K130" s="95"/>
      <c r="M130" s="95"/>
      <c r="N130" s="95"/>
      <c r="O130" s="95"/>
      <c r="P130" s="95"/>
      <c r="Q130" s="95"/>
      <c r="R130" s="95"/>
      <c r="S130" s="95"/>
    </row>
    <row r="131" spans="5:19" x14ac:dyDescent="0.25">
      <c r="E131" s="95"/>
      <c r="F131" s="95"/>
      <c r="G131" s="95"/>
      <c r="H131" s="95"/>
      <c r="I131" s="95"/>
      <c r="J131" s="95"/>
      <c r="K131" s="95"/>
      <c r="M131" s="95"/>
      <c r="N131" s="95"/>
      <c r="O131" s="95"/>
      <c r="P131" s="95"/>
      <c r="Q131" s="95"/>
      <c r="R131" s="95"/>
      <c r="S131" s="95"/>
    </row>
    <row r="132" spans="5:19" x14ac:dyDescent="0.25">
      <c r="E132" s="95"/>
      <c r="F132" s="95"/>
      <c r="G132" s="95"/>
      <c r="H132" s="95"/>
      <c r="I132" s="95"/>
      <c r="J132" s="95"/>
      <c r="K132" s="95"/>
      <c r="M132" s="95"/>
      <c r="N132" s="95"/>
      <c r="O132" s="95"/>
      <c r="P132" s="95"/>
      <c r="Q132" s="95"/>
      <c r="R132" s="95"/>
      <c r="S132" s="95"/>
    </row>
    <row r="133" spans="5:19" x14ac:dyDescent="0.25">
      <c r="E133" s="95"/>
      <c r="F133" s="95"/>
      <c r="G133" s="95"/>
      <c r="H133" s="95"/>
      <c r="I133" s="95"/>
      <c r="J133" s="95"/>
      <c r="K133" s="95"/>
      <c r="M133" s="95"/>
      <c r="N133" s="95"/>
      <c r="O133" s="95"/>
      <c r="P133" s="95"/>
      <c r="Q133" s="95"/>
      <c r="R133" s="95"/>
      <c r="S133" s="95"/>
    </row>
    <row r="134" spans="5:19" x14ac:dyDescent="0.25">
      <c r="E134" s="95"/>
      <c r="F134" s="95"/>
      <c r="G134" s="95"/>
      <c r="H134" s="95"/>
      <c r="I134" s="95"/>
      <c r="J134" s="95"/>
      <c r="K134" s="95"/>
      <c r="M134" s="95"/>
      <c r="N134" s="95"/>
      <c r="O134" s="95"/>
      <c r="P134" s="95"/>
      <c r="Q134" s="95"/>
      <c r="R134" s="95"/>
      <c r="S134" s="95"/>
    </row>
    <row r="135" spans="5:19" x14ac:dyDescent="0.25">
      <c r="E135" s="95"/>
      <c r="F135" s="95"/>
      <c r="G135" s="95"/>
      <c r="H135" s="95"/>
      <c r="I135" s="95"/>
      <c r="J135" s="95"/>
      <c r="K135" s="95"/>
      <c r="M135" s="95"/>
      <c r="N135" s="95"/>
      <c r="O135" s="95"/>
      <c r="P135" s="95"/>
      <c r="Q135" s="95"/>
      <c r="R135" s="95"/>
      <c r="S135" s="95"/>
    </row>
    <row r="136" spans="5:19" x14ac:dyDescent="0.25">
      <c r="E136" s="95"/>
      <c r="F136" s="95"/>
      <c r="G136" s="95"/>
      <c r="H136" s="95"/>
      <c r="I136" s="95"/>
      <c r="J136" s="95"/>
      <c r="K136" s="95"/>
      <c r="M136" s="95"/>
      <c r="N136" s="95"/>
      <c r="O136" s="95"/>
      <c r="P136" s="95"/>
      <c r="Q136" s="95"/>
      <c r="R136" s="95"/>
      <c r="S136" s="95"/>
    </row>
    <row r="137" spans="5:19" x14ac:dyDescent="0.25">
      <c r="E137" s="95"/>
      <c r="F137" s="95"/>
      <c r="G137" s="95"/>
      <c r="H137" s="95"/>
      <c r="I137" s="95"/>
      <c r="J137" s="95"/>
      <c r="K137" s="95"/>
      <c r="M137" s="95"/>
      <c r="N137" s="95"/>
      <c r="O137" s="95"/>
      <c r="P137" s="95"/>
      <c r="Q137" s="95"/>
      <c r="R137" s="95"/>
      <c r="S137" s="95"/>
    </row>
    <row r="138" spans="5:19" x14ac:dyDescent="0.25">
      <c r="E138" s="95"/>
      <c r="F138" s="95"/>
      <c r="G138" s="95"/>
      <c r="H138" s="95"/>
      <c r="I138" s="95"/>
      <c r="J138" s="95"/>
      <c r="K138" s="95"/>
      <c r="M138" s="95"/>
      <c r="N138" s="95"/>
      <c r="O138" s="95"/>
      <c r="P138" s="95"/>
      <c r="Q138" s="95"/>
      <c r="R138" s="95"/>
      <c r="S138" s="95"/>
    </row>
    <row r="139" spans="5:19" x14ac:dyDescent="0.25">
      <c r="E139" s="95"/>
      <c r="F139" s="95"/>
      <c r="G139" s="95"/>
      <c r="H139" s="95"/>
      <c r="I139" s="95"/>
      <c r="J139" s="95"/>
      <c r="K139" s="95"/>
      <c r="M139" s="95"/>
      <c r="N139" s="95"/>
      <c r="O139" s="95"/>
      <c r="P139" s="95"/>
      <c r="Q139" s="95"/>
      <c r="R139" s="95"/>
      <c r="S139" s="95"/>
    </row>
    <row r="140" spans="5:19" x14ac:dyDescent="0.25">
      <c r="E140" s="95"/>
      <c r="F140" s="95"/>
      <c r="G140" s="95"/>
      <c r="H140" s="95"/>
      <c r="I140" s="95"/>
      <c r="J140" s="95"/>
      <c r="K140" s="95"/>
      <c r="M140" s="95"/>
      <c r="N140" s="95"/>
      <c r="O140" s="95"/>
      <c r="P140" s="95"/>
      <c r="Q140" s="95"/>
      <c r="R140" s="95"/>
      <c r="S140" s="95"/>
    </row>
    <row r="141" spans="5:19" x14ac:dyDescent="0.25">
      <c r="E141" s="95"/>
      <c r="F141" s="95"/>
      <c r="G141" s="95"/>
      <c r="H141" s="95"/>
      <c r="I141" s="95"/>
      <c r="J141" s="95"/>
      <c r="K141" s="95"/>
      <c r="M141" s="95"/>
      <c r="N141" s="95"/>
      <c r="O141" s="95"/>
      <c r="P141" s="95"/>
      <c r="Q141" s="95"/>
      <c r="R141" s="95"/>
      <c r="S141" s="95"/>
    </row>
    <row r="142" spans="5:19" x14ac:dyDescent="0.25">
      <c r="E142" s="95"/>
      <c r="F142" s="95"/>
      <c r="G142" s="95"/>
      <c r="H142" s="95"/>
      <c r="I142" s="95"/>
      <c r="J142" s="95"/>
      <c r="K142" s="95"/>
      <c r="M142" s="95"/>
      <c r="N142" s="95"/>
      <c r="O142" s="95"/>
      <c r="P142" s="95"/>
      <c r="Q142" s="95"/>
      <c r="R142" s="95"/>
      <c r="S142" s="95"/>
    </row>
    <row r="143" spans="5:19" x14ac:dyDescent="0.25">
      <c r="E143" s="95"/>
      <c r="F143" s="95"/>
      <c r="G143" s="95"/>
      <c r="H143" s="95"/>
      <c r="I143" s="95"/>
      <c r="J143" s="95"/>
      <c r="K143" s="95"/>
      <c r="M143" s="95"/>
      <c r="N143" s="95"/>
      <c r="O143" s="95"/>
      <c r="P143" s="95"/>
      <c r="Q143" s="95"/>
      <c r="R143" s="95"/>
      <c r="S143" s="95"/>
    </row>
    <row r="144" spans="5:19" x14ac:dyDescent="0.25">
      <c r="E144" s="95"/>
      <c r="F144" s="95"/>
      <c r="G144" s="95"/>
      <c r="H144" s="95"/>
      <c r="I144" s="95"/>
      <c r="J144" s="95"/>
      <c r="K144" s="95"/>
      <c r="M144" s="95"/>
      <c r="N144" s="95"/>
      <c r="O144" s="95"/>
      <c r="P144" s="95"/>
      <c r="Q144" s="95"/>
      <c r="R144" s="95"/>
      <c r="S144" s="95"/>
    </row>
    <row r="145" spans="5:19" x14ac:dyDescent="0.25">
      <c r="E145" s="95"/>
      <c r="F145" s="95"/>
      <c r="G145" s="95"/>
      <c r="H145" s="95"/>
      <c r="I145" s="95"/>
      <c r="J145" s="95"/>
      <c r="K145" s="95"/>
      <c r="M145" s="95"/>
      <c r="N145" s="95"/>
      <c r="O145" s="95"/>
      <c r="P145" s="95"/>
      <c r="Q145" s="95"/>
      <c r="R145" s="95"/>
      <c r="S145" s="95"/>
    </row>
    <row r="146" spans="5:19" x14ac:dyDescent="0.25">
      <c r="E146" s="95"/>
      <c r="F146" s="95"/>
      <c r="G146" s="95"/>
      <c r="H146" s="95"/>
      <c r="I146" s="95"/>
      <c r="J146" s="95"/>
      <c r="K146" s="95"/>
      <c r="M146" s="95"/>
      <c r="N146" s="95"/>
      <c r="O146" s="95"/>
      <c r="P146" s="95"/>
      <c r="Q146" s="95"/>
      <c r="R146" s="95"/>
      <c r="S146" s="95"/>
    </row>
    <row r="147" spans="5:19" x14ac:dyDescent="0.25">
      <c r="E147" s="95"/>
      <c r="F147" s="95"/>
      <c r="G147" s="95"/>
      <c r="H147" s="95"/>
      <c r="I147" s="95"/>
      <c r="J147" s="95"/>
      <c r="K147" s="95"/>
      <c r="M147" s="95"/>
      <c r="N147" s="95"/>
      <c r="O147" s="95"/>
      <c r="P147" s="95"/>
      <c r="Q147" s="95"/>
      <c r="R147" s="95"/>
      <c r="S147" s="95"/>
    </row>
    <row r="148" spans="5:19" x14ac:dyDescent="0.25">
      <c r="E148" s="95"/>
      <c r="F148" s="95"/>
      <c r="G148" s="95"/>
      <c r="H148" s="95"/>
      <c r="I148" s="95"/>
      <c r="J148" s="95"/>
      <c r="K148" s="95"/>
      <c r="M148" s="95"/>
      <c r="N148" s="95"/>
      <c r="O148" s="95"/>
      <c r="P148" s="95"/>
      <c r="Q148" s="95"/>
      <c r="R148" s="95"/>
      <c r="S148" s="95"/>
    </row>
    <row r="149" spans="5:19" x14ac:dyDescent="0.25">
      <c r="E149" s="95"/>
      <c r="F149" s="95"/>
      <c r="G149" s="95"/>
      <c r="H149" s="95"/>
      <c r="I149" s="95"/>
      <c r="J149" s="95"/>
      <c r="K149" s="95"/>
      <c r="M149" s="95"/>
      <c r="N149" s="95"/>
      <c r="O149" s="95"/>
      <c r="P149" s="95"/>
      <c r="Q149" s="95"/>
      <c r="R149" s="95"/>
      <c r="S149" s="95"/>
    </row>
    <row r="150" spans="5:19" x14ac:dyDescent="0.25">
      <c r="E150" s="95"/>
      <c r="F150" s="95"/>
      <c r="G150" s="95"/>
      <c r="H150" s="95"/>
      <c r="I150" s="95"/>
      <c r="J150" s="95"/>
      <c r="K150" s="95"/>
      <c r="M150" s="95"/>
      <c r="N150" s="95"/>
      <c r="O150" s="95"/>
      <c r="P150" s="95"/>
      <c r="Q150" s="95"/>
      <c r="R150" s="95"/>
      <c r="S150" s="95"/>
    </row>
    <row r="151" spans="5:19" x14ac:dyDescent="0.25">
      <c r="E151" s="95"/>
      <c r="F151" s="95"/>
      <c r="G151" s="95"/>
      <c r="H151" s="95"/>
      <c r="I151" s="95"/>
      <c r="J151" s="95"/>
      <c r="K151" s="95"/>
      <c r="M151" s="95"/>
      <c r="N151" s="95"/>
      <c r="O151" s="95"/>
      <c r="P151" s="95"/>
      <c r="Q151" s="95"/>
      <c r="R151" s="95"/>
      <c r="S151" s="95"/>
    </row>
    <row r="152" spans="5:19" x14ac:dyDescent="0.25">
      <c r="E152" s="95"/>
      <c r="F152" s="95"/>
      <c r="G152" s="95"/>
      <c r="H152" s="95"/>
      <c r="I152" s="95"/>
      <c r="J152" s="95"/>
      <c r="K152" s="95"/>
      <c r="M152" s="95"/>
      <c r="N152" s="95"/>
      <c r="O152" s="95"/>
      <c r="P152" s="95"/>
      <c r="Q152" s="95"/>
      <c r="R152" s="95"/>
      <c r="S152" s="95"/>
    </row>
    <row r="153" spans="5:19" x14ac:dyDescent="0.25">
      <c r="E153" s="95"/>
      <c r="F153" s="95"/>
      <c r="G153" s="95"/>
      <c r="H153" s="95"/>
      <c r="I153" s="95"/>
      <c r="J153" s="95"/>
      <c r="K153" s="95"/>
      <c r="M153" s="95"/>
      <c r="N153" s="95"/>
      <c r="O153" s="95"/>
      <c r="P153" s="95"/>
      <c r="Q153" s="95"/>
      <c r="R153" s="95"/>
      <c r="S153" s="95"/>
    </row>
    <row r="154" spans="5:19" x14ac:dyDescent="0.25">
      <c r="E154" s="95"/>
      <c r="F154" s="95"/>
      <c r="G154" s="95"/>
      <c r="H154" s="95"/>
      <c r="I154" s="95"/>
      <c r="J154" s="95"/>
      <c r="K154" s="95"/>
      <c r="M154" s="95"/>
      <c r="N154" s="95"/>
      <c r="O154" s="95"/>
      <c r="P154" s="95"/>
      <c r="Q154" s="95"/>
      <c r="R154" s="95"/>
      <c r="S154" s="95"/>
    </row>
    <row r="155" spans="5:19" x14ac:dyDescent="0.25">
      <c r="E155" s="95"/>
      <c r="F155" s="95"/>
      <c r="G155" s="95"/>
      <c r="H155" s="95"/>
      <c r="I155" s="95"/>
      <c r="J155" s="95"/>
      <c r="K155" s="95"/>
      <c r="M155" s="95"/>
      <c r="N155" s="95"/>
      <c r="O155" s="95"/>
      <c r="P155" s="95"/>
      <c r="Q155" s="95"/>
      <c r="R155" s="95"/>
      <c r="S155" s="95"/>
    </row>
    <row r="156" spans="5:19" x14ac:dyDescent="0.25">
      <c r="E156" s="95"/>
      <c r="F156" s="95"/>
      <c r="G156" s="95"/>
      <c r="H156" s="95"/>
      <c r="I156" s="95"/>
      <c r="J156" s="95"/>
      <c r="K156" s="95"/>
      <c r="M156" s="95"/>
      <c r="N156" s="95"/>
      <c r="O156" s="95"/>
      <c r="P156" s="95"/>
      <c r="Q156" s="95"/>
      <c r="R156" s="95"/>
      <c r="S156" s="95"/>
    </row>
    <row r="157" spans="5:19" x14ac:dyDescent="0.25">
      <c r="E157" s="95"/>
      <c r="F157" s="95"/>
      <c r="G157" s="95"/>
      <c r="H157" s="95"/>
      <c r="I157" s="95"/>
      <c r="J157" s="95"/>
      <c r="K157" s="95"/>
      <c r="M157" s="95"/>
      <c r="N157" s="95"/>
      <c r="O157" s="95"/>
      <c r="P157" s="95"/>
      <c r="Q157" s="95"/>
      <c r="R157" s="95"/>
      <c r="S157" s="95"/>
    </row>
    <row r="158" spans="5:19" x14ac:dyDescent="0.25">
      <c r="E158" s="95"/>
      <c r="F158" s="95"/>
      <c r="G158" s="95"/>
      <c r="H158" s="95"/>
      <c r="I158" s="95"/>
      <c r="J158" s="95"/>
      <c r="K158" s="95"/>
      <c r="M158" s="95"/>
      <c r="N158" s="95"/>
      <c r="O158" s="95"/>
      <c r="P158" s="95"/>
      <c r="Q158" s="95"/>
      <c r="R158" s="95"/>
      <c r="S158" s="95"/>
    </row>
    <row r="159" spans="5:19" x14ac:dyDescent="0.25">
      <c r="E159" s="95"/>
      <c r="F159" s="95"/>
      <c r="G159" s="95"/>
      <c r="H159" s="95"/>
      <c r="I159" s="95"/>
      <c r="J159" s="95"/>
      <c r="K159" s="95"/>
      <c r="M159" s="95"/>
      <c r="N159" s="95"/>
      <c r="O159" s="95"/>
      <c r="P159" s="95"/>
      <c r="Q159" s="95"/>
      <c r="R159" s="95"/>
      <c r="S159" s="95"/>
    </row>
    <row r="160" spans="5:19" x14ac:dyDescent="0.25">
      <c r="E160" s="95"/>
      <c r="F160" s="95"/>
      <c r="G160" s="95"/>
      <c r="H160" s="95"/>
      <c r="I160" s="95"/>
      <c r="J160" s="95"/>
      <c r="K160" s="95"/>
      <c r="M160" s="95"/>
      <c r="N160" s="95"/>
      <c r="O160" s="95"/>
      <c r="P160" s="95"/>
      <c r="Q160" s="95"/>
      <c r="R160" s="95"/>
      <c r="S160" s="95"/>
    </row>
    <row r="161" spans="5:19" x14ac:dyDescent="0.25">
      <c r="E161" s="95"/>
      <c r="F161" s="95"/>
      <c r="G161" s="95"/>
      <c r="H161" s="95"/>
      <c r="I161" s="95"/>
      <c r="J161" s="95"/>
      <c r="K161" s="95"/>
      <c r="M161" s="95"/>
      <c r="N161" s="95"/>
      <c r="O161" s="95"/>
      <c r="P161" s="95"/>
      <c r="Q161" s="95"/>
      <c r="R161" s="95"/>
      <c r="S161" s="95"/>
    </row>
    <row r="162" spans="5:19" x14ac:dyDescent="0.25">
      <c r="E162" s="95"/>
      <c r="F162" s="95"/>
      <c r="G162" s="95"/>
      <c r="H162" s="95"/>
      <c r="I162" s="95"/>
      <c r="J162" s="95"/>
      <c r="K162" s="95"/>
      <c r="M162" s="95"/>
      <c r="N162" s="95"/>
      <c r="O162" s="95"/>
      <c r="P162" s="95"/>
      <c r="Q162" s="95"/>
      <c r="R162" s="95"/>
      <c r="S162" s="95"/>
    </row>
    <row r="163" spans="5:19" x14ac:dyDescent="0.25">
      <c r="E163" s="95"/>
      <c r="F163" s="95"/>
      <c r="G163" s="95"/>
      <c r="H163" s="95"/>
      <c r="I163" s="95"/>
      <c r="J163" s="95"/>
      <c r="K163" s="95"/>
      <c r="M163" s="95"/>
      <c r="N163" s="95"/>
      <c r="O163" s="95"/>
      <c r="P163" s="95"/>
      <c r="Q163" s="95"/>
      <c r="R163" s="95"/>
      <c r="S163" s="95"/>
    </row>
    <row r="164" spans="5:19" x14ac:dyDescent="0.25">
      <c r="E164" s="95"/>
      <c r="F164" s="95"/>
      <c r="G164" s="95"/>
      <c r="H164" s="95"/>
      <c r="I164" s="95"/>
      <c r="J164" s="95"/>
      <c r="K164" s="95"/>
      <c r="M164" s="95"/>
      <c r="N164" s="95"/>
      <c r="O164" s="95"/>
      <c r="P164" s="95"/>
      <c r="Q164" s="95"/>
      <c r="R164" s="95"/>
      <c r="S164" s="95"/>
    </row>
    <row r="165" spans="5:19" x14ac:dyDescent="0.25">
      <c r="E165" s="95"/>
      <c r="F165" s="95"/>
      <c r="G165" s="95"/>
      <c r="H165" s="95"/>
      <c r="I165" s="95"/>
      <c r="J165" s="95"/>
      <c r="K165" s="95"/>
      <c r="M165" s="95"/>
      <c r="N165" s="95"/>
      <c r="O165" s="95"/>
      <c r="P165" s="95"/>
      <c r="Q165" s="95"/>
      <c r="R165" s="95"/>
      <c r="S165" s="95"/>
    </row>
    <row r="166" spans="5:19" x14ac:dyDescent="0.25">
      <c r="E166" s="95"/>
      <c r="F166" s="95"/>
      <c r="G166" s="95"/>
      <c r="H166" s="95"/>
      <c r="I166" s="95"/>
      <c r="J166" s="95"/>
      <c r="K166" s="95"/>
      <c r="M166" s="95"/>
      <c r="N166" s="95"/>
      <c r="O166" s="95"/>
      <c r="P166" s="95"/>
      <c r="Q166" s="95"/>
      <c r="R166" s="95"/>
      <c r="S166" s="95"/>
    </row>
    <row r="167" spans="5:19" x14ac:dyDescent="0.25">
      <c r="E167" s="95"/>
      <c r="F167" s="95"/>
      <c r="G167" s="95"/>
      <c r="H167" s="95"/>
      <c r="I167" s="95"/>
      <c r="J167" s="95"/>
      <c r="K167" s="95"/>
      <c r="M167" s="95"/>
      <c r="N167" s="95"/>
      <c r="O167" s="95"/>
      <c r="P167" s="95"/>
      <c r="Q167" s="95"/>
      <c r="R167" s="95"/>
      <c r="S167" s="95"/>
    </row>
    <row r="168" spans="5:19" x14ac:dyDescent="0.25">
      <c r="E168" s="95"/>
      <c r="F168" s="95"/>
      <c r="G168" s="95"/>
      <c r="H168" s="95"/>
      <c r="I168" s="95"/>
      <c r="J168" s="95"/>
      <c r="K168" s="95"/>
      <c r="M168" s="95"/>
      <c r="N168" s="95"/>
      <c r="O168" s="95"/>
      <c r="P168" s="95"/>
      <c r="Q168" s="95"/>
      <c r="R168" s="95"/>
      <c r="S168" s="95"/>
    </row>
    <row r="169" spans="5:19" x14ac:dyDescent="0.25">
      <c r="E169" s="95"/>
      <c r="F169" s="95"/>
      <c r="G169" s="95"/>
      <c r="H169" s="95"/>
      <c r="I169" s="95"/>
      <c r="J169" s="95"/>
      <c r="K169" s="95"/>
      <c r="M169" s="95"/>
      <c r="N169" s="95"/>
      <c r="O169" s="95"/>
      <c r="P169" s="95"/>
      <c r="Q169" s="95"/>
      <c r="R169" s="95"/>
      <c r="S169" s="95"/>
    </row>
    <row r="170" spans="5:19" x14ac:dyDescent="0.25">
      <c r="E170" s="95"/>
      <c r="F170" s="95"/>
      <c r="G170" s="95"/>
      <c r="H170" s="95"/>
      <c r="I170" s="95"/>
      <c r="J170" s="95"/>
      <c r="K170" s="95"/>
      <c r="M170" s="95"/>
      <c r="N170" s="95"/>
      <c r="O170" s="95"/>
      <c r="P170" s="95"/>
      <c r="Q170" s="95"/>
      <c r="R170" s="95"/>
      <c r="S170" s="95"/>
    </row>
    <row r="171" spans="5:19" x14ac:dyDescent="0.25">
      <c r="E171" s="95"/>
      <c r="F171" s="95"/>
      <c r="G171" s="95"/>
      <c r="H171" s="95"/>
      <c r="I171" s="95"/>
      <c r="J171" s="95"/>
      <c r="K171" s="95"/>
      <c r="M171" s="95"/>
      <c r="N171" s="95"/>
      <c r="O171" s="95"/>
      <c r="P171" s="95"/>
      <c r="Q171" s="95"/>
      <c r="R171" s="95"/>
      <c r="S171" s="95"/>
    </row>
    <row r="172" spans="5:19" x14ac:dyDescent="0.25">
      <c r="E172" s="95"/>
      <c r="F172" s="95"/>
      <c r="G172" s="95"/>
      <c r="H172" s="95"/>
      <c r="I172" s="95"/>
      <c r="J172" s="95"/>
      <c r="K172" s="95"/>
      <c r="M172" s="95"/>
      <c r="N172" s="95"/>
      <c r="O172" s="95"/>
      <c r="P172" s="95"/>
      <c r="Q172" s="95"/>
      <c r="R172" s="95"/>
      <c r="S172" s="95"/>
    </row>
    <row r="173" spans="5:19" x14ac:dyDescent="0.25">
      <c r="E173" s="95"/>
      <c r="F173" s="95"/>
      <c r="G173" s="95"/>
      <c r="H173" s="95"/>
      <c r="I173" s="95"/>
      <c r="J173" s="95"/>
      <c r="K173" s="95"/>
      <c r="M173" s="95"/>
      <c r="N173" s="95"/>
      <c r="O173" s="95"/>
      <c r="P173" s="95"/>
      <c r="Q173" s="95"/>
      <c r="R173" s="95"/>
      <c r="S173" s="95"/>
    </row>
    <row r="174" spans="5:19" x14ac:dyDescent="0.25">
      <c r="E174" s="95"/>
      <c r="F174" s="95"/>
      <c r="G174" s="95"/>
      <c r="H174" s="95"/>
      <c r="I174" s="95"/>
      <c r="J174" s="95"/>
      <c r="K174" s="95"/>
      <c r="M174" s="95"/>
      <c r="N174" s="95"/>
      <c r="O174" s="95"/>
      <c r="P174" s="95"/>
      <c r="Q174" s="95"/>
      <c r="R174" s="95"/>
      <c r="S174" s="95"/>
    </row>
    <row r="175" spans="5:19" x14ac:dyDescent="0.25">
      <c r="E175" s="95"/>
      <c r="F175" s="95"/>
      <c r="G175" s="95"/>
      <c r="H175" s="95"/>
      <c r="I175" s="95"/>
      <c r="J175" s="95"/>
      <c r="K175" s="95"/>
      <c r="M175" s="95"/>
      <c r="N175" s="95"/>
      <c r="O175" s="95"/>
      <c r="P175" s="95"/>
      <c r="Q175" s="95"/>
      <c r="R175" s="95"/>
      <c r="S175" s="95"/>
    </row>
    <row r="176" spans="5:19" x14ac:dyDescent="0.25">
      <c r="E176" s="95"/>
      <c r="F176" s="95"/>
      <c r="G176" s="95"/>
      <c r="H176" s="95"/>
      <c r="I176" s="95"/>
      <c r="J176" s="95"/>
      <c r="K176" s="95"/>
      <c r="M176" s="95"/>
      <c r="N176" s="95"/>
      <c r="O176" s="95"/>
      <c r="P176" s="95"/>
      <c r="Q176" s="95"/>
      <c r="R176" s="95"/>
      <c r="S176" s="95"/>
    </row>
    <row r="177" spans="5:19" x14ac:dyDescent="0.25">
      <c r="E177" s="95"/>
      <c r="F177" s="95"/>
      <c r="G177" s="95"/>
      <c r="H177" s="95"/>
      <c r="I177" s="95"/>
      <c r="J177" s="95"/>
      <c r="K177" s="95"/>
      <c r="M177" s="95"/>
      <c r="N177" s="95"/>
      <c r="O177" s="95"/>
      <c r="P177" s="95"/>
      <c r="Q177" s="95"/>
      <c r="R177" s="95"/>
      <c r="S177" s="95"/>
    </row>
    <row r="178" spans="5:19" x14ac:dyDescent="0.25">
      <c r="E178" s="95"/>
      <c r="F178" s="95"/>
      <c r="G178" s="95"/>
      <c r="H178" s="95"/>
      <c r="I178" s="95"/>
      <c r="J178" s="95"/>
      <c r="K178" s="95"/>
      <c r="M178" s="95"/>
      <c r="N178" s="95"/>
      <c r="O178" s="95"/>
      <c r="P178" s="95"/>
      <c r="Q178" s="95"/>
      <c r="R178" s="95"/>
      <c r="S178" s="95"/>
    </row>
    <row r="179" spans="5:19" x14ac:dyDescent="0.25">
      <c r="E179" s="95"/>
      <c r="F179" s="95"/>
      <c r="G179" s="95"/>
      <c r="H179" s="95"/>
      <c r="I179" s="95"/>
      <c r="J179" s="95"/>
      <c r="K179" s="95"/>
      <c r="M179" s="95"/>
      <c r="N179" s="95"/>
      <c r="O179" s="95"/>
      <c r="P179" s="95"/>
      <c r="Q179" s="95"/>
      <c r="R179" s="95"/>
      <c r="S179" s="95"/>
    </row>
    <row r="180" spans="5:19" x14ac:dyDescent="0.25">
      <c r="E180" s="95"/>
      <c r="F180" s="95"/>
      <c r="G180" s="95"/>
      <c r="H180" s="95"/>
      <c r="I180" s="95"/>
      <c r="J180" s="95"/>
      <c r="K180" s="95"/>
      <c r="M180" s="95"/>
      <c r="N180" s="95"/>
      <c r="O180" s="95"/>
      <c r="P180" s="95"/>
      <c r="Q180" s="95"/>
      <c r="R180" s="95"/>
      <c r="S180" s="95"/>
    </row>
    <row r="181" spans="5:19" x14ac:dyDescent="0.25">
      <c r="E181" s="95"/>
      <c r="F181" s="95"/>
      <c r="G181" s="95"/>
      <c r="H181" s="95"/>
      <c r="I181" s="95"/>
      <c r="J181" s="95"/>
      <c r="K181" s="95"/>
      <c r="M181" s="95"/>
      <c r="N181" s="95"/>
      <c r="O181" s="95"/>
      <c r="P181" s="95"/>
      <c r="Q181" s="95"/>
      <c r="R181" s="95"/>
      <c r="S181" s="95"/>
    </row>
    <row r="182" spans="5:19" x14ac:dyDescent="0.25">
      <c r="E182" s="95"/>
      <c r="F182" s="95"/>
      <c r="G182" s="95"/>
      <c r="H182" s="95"/>
      <c r="I182" s="95"/>
      <c r="J182" s="95"/>
      <c r="K182" s="95"/>
      <c r="M182" s="95"/>
      <c r="N182" s="95"/>
      <c r="O182" s="95"/>
      <c r="P182" s="95"/>
      <c r="Q182" s="95"/>
      <c r="R182" s="95"/>
      <c r="S182" s="95"/>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5" customWidth="1"/>
    <col min="6" max="6" width="11" style="95" customWidth="1"/>
    <col min="7" max="7" width="14.875" style="141" customWidth="1"/>
    <col min="8" max="8" width="10.5" style="141" bestFit="1" customWidth="1"/>
    <col min="9" max="12" width="18.375" style="141" bestFit="1" customWidth="1"/>
    <col min="13" max="13" width="21.625" style="141" bestFit="1" customWidth="1"/>
    <col min="14" max="14" width="18.375" style="141" bestFit="1" customWidth="1"/>
    <col min="15" max="15" width="19.125" style="141" bestFit="1" customWidth="1"/>
    <col min="16" max="19" width="18.375" style="141" bestFit="1" customWidth="1"/>
    <col min="20" max="20" width="16.75" style="95" bestFit="1" customWidth="1"/>
    <col min="21" max="21" width="16.75" style="95" customWidth="1"/>
    <col min="22" max="22" width="20.625" style="95" bestFit="1" customWidth="1"/>
    <col min="23" max="23" width="17.75" style="95" bestFit="1" customWidth="1"/>
    <col min="24" max="24" width="10.875" style="95" customWidth="1"/>
    <col min="25" max="25" width="15.625" style="141" customWidth="1"/>
    <col min="26" max="26" width="26.875" style="141" bestFit="1" customWidth="1"/>
    <col min="27" max="28" width="13.5" style="141" bestFit="1" customWidth="1"/>
    <col min="29" max="29" width="34.75" style="141" bestFit="1" customWidth="1"/>
  </cols>
  <sheetData>
    <row r="1" spans="2:30" x14ac:dyDescent="0.25">
      <c r="D1" s="98"/>
      <c r="E1" s="3" t="str">
        <f ca="1">MID(CELL("filename", A1),FIND("]", CELL("filename", A1)) + 1, 255)</f>
        <v>Space heating</v>
      </c>
      <c r="F1" s="98"/>
      <c r="G1" s="98"/>
      <c r="H1" s="98"/>
      <c r="I1" s="98"/>
      <c r="J1" s="98"/>
      <c r="K1" s="98"/>
      <c r="L1" s="98"/>
      <c r="M1" s="98"/>
      <c r="N1" s="98"/>
      <c r="O1" s="98"/>
      <c r="P1" s="98"/>
      <c r="Q1" s="98"/>
      <c r="R1" s="98"/>
      <c r="S1" s="98"/>
      <c r="T1" s="98"/>
      <c r="U1" s="98"/>
      <c r="V1" s="98"/>
      <c r="W1" s="98"/>
      <c r="X1" s="98"/>
      <c r="Y1" s="101"/>
      <c r="Z1" s="101"/>
      <c r="AA1" s="101"/>
      <c r="AB1" s="101"/>
      <c r="AC1" s="101"/>
      <c r="AD1" s="101"/>
    </row>
    <row r="2" spans="2:30" x14ac:dyDescent="0.25">
      <c r="B2" s="160" t="s">
        <v>3371</v>
      </c>
      <c r="D2" s="98"/>
      <c r="E2" s="98"/>
      <c r="F2" s="98"/>
      <c r="G2" s="98"/>
      <c r="H2" s="98"/>
      <c r="I2" s="98"/>
      <c r="J2" s="98"/>
      <c r="K2" s="98"/>
      <c r="L2" s="98"/>
      <c r="M2" s="98"/>
      <c r="N2" s="98"/>
      <c r="O2" s="98"/>
      <c r="P2" s="98"/>
      <c r="Q2" s="98"/>
      <c r="R2" s="98"/>
      <c r="S2" s="98"/>
      <c r="T2" s="98"/>
      <c r="U2" s="98"/>
      <c r="V2" s="98"/>
      <c r="W2" s="98"/>
      <c r="X2" s="98"/>
      <c r="Y2" s="101"/>
      <c r="Z2" s="101"/>
      <c r="AA2" s="101"/>
      <c r="AB2" s="101"/>
      <c r="AC2" s="101"/>
      <c r="AD2" s="101"/>
    </row>
    <row r="3" spans="2:30" x14ac:dyDescent="0.25">
      <c r="B3" s="160"/>
      <c r="D3" s="98"/>
      <c r="E3" s="98"/>
      <c r="F3" s="98"/>
      <c r="G3" s="116"/>
      <c r="H3" s="96" t="s">
        <v>138</v>
      </c>
      <c r="I3" s="51" t="str">
        <f t="shared" ref="I3:O3" si="0">I13</f>
        <v>Walls</v>
      </c>
      <c r="J3" s="51" t="str">
        <f t="shared" si="0"/>
        <v>Ground floor</v>
      </c>
      <c r="K3" s="51" t="str">
        <f t="shared" si="0"/>
        <v>Roof</v>
      </c>
      <c r="L3" s="51" t="str">
        <f t="shared" si="0"/>
        <v>Thermal bridges</v>
      </c>
      <c r="M3" s="51" t="str">
        <f t="shared" si="0"/>
        <v>Glazing - transmission</v>
      </c>
      <c r="N3" s="51" t="str">
        <f t="shared" si="0"/>
        <v>Infiltration</v>
      </c>
      <c r="O3" s="51" t="str">
        <f t="shared" si="0"/>
        <v>Ventilation (with HR)</v>
      </c>
      <c r="P3" s="51" t="s">
        <v>3254</v>
      </c>
      <c r="Q3" s="98"/>
      <c r="R3" s="98"/>
      <c r="S3" s="98"/>
      <c r="T3" s="98"/>
      <c r="U3" s="98"/>
      <c r="V3" s="98"/>
      <c r="W3" s="98"/>
      <c r="X3" s="98"/>
      <c r="Y3" s="101"/>
      <c r="Z3" s="17" t="s">
        <v>3372</v>
      </c>
      <c r="AA3" s="17" t="s">
        <v>12</v>
      </c>
      <c r="AB3" s="17" t="s">
        <v>138</v>
      </c>
      <c r="AC3" s="17"/>
      <c r="AD3" s="101"/>
    </row>
    <row r="4" spans="2:30" x14ac:dyDescent="0.25">
      <c r="B4" s="160"/>
      <c r="D4" s="98"/>
      <c r="E4" s="98"/>
      <c r="F4" s="98"/>
      <c r="G4" s="125" t="s">
        <v>3373</v>
      </c>
      <c r="H4" s="98" t="s">
        <v>3295</v>
      </c>
      <c r="I4" s="98">
        <f>IFERROR('Walls+doors'!$J$12 * 'Walls+doors'!$K$12, 0)</f>
        <v>0</v>
      </c>
      <c r="J4" s="98">
        <f>IFERROR('Ground floor'!$F$7 * 'Ground floor'!$G$7, 0)</f>
        <v>0</v>
      </c>
      <c r="K4" s="98">
        <f>IFERROR(Roof!$F$8 * Roof!$G$8, 0)</f>
        <v>0</v>
      </c>
      <c r="L4" s="98">
        <f>IFERROR(IF('Thermal bridges'!$F$4 = "no", 'Thermal bridges'!$F$5 * 'Thermal bridges'!$F$6, 0) + IF('Thermal bridges'!$F$7 = "no", 'Thermal bridges'!$F$8 * 'Thermal bridges'!$F$9, 0), 0)</f>
        <v>0</v>
      </c>
      <c r="M4" s="98">
        <f>IFERROR(Glazing!$H$31 * Glazing!$L$31, 0)</f>
        <v>0</v>
      </c>
      <c r="N4" s="98">
        <f>IFERROR(Air!$F$9 * Air!$F$7 * Air!$R$9, 0)</f>
        <v>0</v>
      </c>
      <c r="O4" s="98">
        <f>IFERROR((1 - i.heat_recovery_efficiency) * Air!$F$12 * Air!$R$9, 0)</f>
        <v>0</v>
      </c>
      <c r="P4" s="98">
        <f>SUM(I4:O4)</f>
        <v>0</v>
      </c>
      <c r="Q4" s="98"/>
      <c r="R4" s="98"/>
      <c r="S4" s="98"/>
      <c r="T4" s="98"/>
      <c r="U4" s="98"/>
      <c r="V4" s="98"/>
      <c r="W4" s="98"/>
      <c r="X4" s="98"/>
      <c r="Y4" s="101"/>
      <c r="Z4" s="101" t="s">
        <v>3374</v>
      </c>
      <c r="AA4" s="153" t="e">
        <f>0.1 / i.tfa</f>
        <v>#DIV/0!</v>
      </c>
      <c r="AB4" s="101" t="s">
        <v>3270</v>
      </c>
      <c r="AC4" s="101"/>
      <c r="AD4" s="101"/>
    </row>
    <row r="5" spans="2:30" x14ac:dyDescent="0.25">
      <c r="B5" s="160"/>
      <c r="D5" s="98"/>
      <c r="E5" s="98"/>
      <c r="F5" s="98"/>
      <c r="G5" s="96" t="s">
        <v>3373</v>
      </c>
      <c r="H5" s="116" t="s">
        <v>3311</v>
      </c>
      <c r="I5" s="116" t="str">
        <f t="shared" ref="I5:P5" si="1">IFERROR(I4/$P$4, "")</f>
        <v/>
      </c>
      <c r="J5" s="116" t="str">
        <f t="shared" si="1"/>
        <v/>
      </c>
      <c r="K5" s="116" t="str">
        <f t="shared" si="1"/>
        <v/>
      </c>
      <c r="L5" s="116" t="str">
        <f t="shared" si="1"/>
        <v/>
      </c>
      <c r="M5" s="116" t="str">
        <f t="shared" si="1"/>
        <v/>
      </c>
      <c r="N5" s="116" t="str">
        <f t="shared" si="1"/>
        <v/>
      </c>
      <c r="O5" s="116" t="str">
        <f t="shared" si="1"/>
        <v/>
      </c>
      <c r="P5" s="116" t="str">
        <f t="shared" si="1"/>
        <v/>
      </c>
      <c r="Q5" s="98"/>
      <c r="R5" s="98"/>
      <c r="S5" s="98"/>
      <c r="T5" s="98"/>
      <c r="U5" s="98"/>
      <c r="V5" s="98"/>
      <c r="W5" s="98"/>
      <c r="X5" s="98"/>
      <c r="Y5" s="101"/>
      <c r="Z5" s="101" t="s">
        <v>3375</v>
      </c>
      <c r="AA5" s="153" t="e">
        <f t="array" aca="1" ref="AA5" ca="1">i.tfa * SUMPRODUCT(($V$14:$V$25&gt;$AA$4)*$R$14:$R$25) / $P$4</f>
        <v>#DIV/0!</v>
      </c>
      <c r="AB5" s="101" t="s">
        <v>3376</v>
      </c>
      <c r="AC5" s="101"/>
      <c r="AD5" s="101"/>
    </row>
    <row r="6" spans="2:30" x14ac:dyDescent="0.25">
      <c r="B6" s="160"/>
      <c r="D6" s="98"/>
      <c r="E6" s="98"/>
      <c r="F6" s="98"/>
      <c r="G6" s="98"/>
      <c r="H6" s="98"/>
      <c r="I6" s="98"/>
      <c r="J6" s="98"/>
      <c r="K6" s="98"/>
      <c r="L6" s="98"/>
      <c r="M6" s="98"/>
      <c r="N6" s="98"/>
      <c r="O6" s="98"/>
      <c r="P6" s="98"/>
      <c r="Q6" s="98"/>
      <c r="R6" s="98"/>
      <c r="S6" s="98"/>
      <c r="T6" s="98"/>
      <c r="U6" s="98"/>
      <c r="V6" s="98"/>
      <c r="W6" s="98"/>
      <c r="X6" s="98"/>
      <c r="Y6" s="101"/>
      <c r="Z6" s="101" t="s">
        <v>3377</v>
      </c>
      <c r="AA6" s="153" t="e">
        <f t="array" aca="1" ref="AA6" ca="1">SUMPRODUCT(($V$14:$V$25&gt;$AA$4)*$P$14:$P$25)</f>
        <v>#DIV/0!</v>
      </c>
      <c r="AB6" s="101" t="s">
        <v>27</v>
      </c>
      <c r="AC6" s="101"/>
      <c r="AD6" s="101"/>
    </row>
    <row r="7" spans="2:30" x14ac:dyDescent="0.25">
      <c r="B7" s="160"/>
      <c r="D7" s="98"/>
      <c r="E7" s="98"/>
      <c r="F7" s="98"/>
      <c r="G7" s="98"/>
      <c r="H7" s="98"/>
      <c r="I7" s="98"/>
      <c r="J7" s="98"/>
      <c r="K7" s="98"/>
      <c r="L7" s="98"/>
      <c r="M7" s="98"/>
      <c r="N7" s="98"/>
      <c r="O7" s="98"/>
      <c r="P7" s="98"/>
      <c r="Q7" s="98"/>
      <c r="R7" s="98"/>
      <c r="S7" s="98"/>
      <c r="T7" s="98"/>
      <c r="U7" s="98"/>
      <c r="V7" s="98"/>
      <c r="W7" s="98"/>
      <c r="X7" s="98"/>
      <c r="Y7" s="101"/>
      <c r="Z7" s="101" t="s">
        <v>3378</v>
      </c>
      <c r="AA7" s="153" t="e">
        <f t="array" aca="1" ref="AA7" ca="1">SUMPRODUCT(($V$14:$V$25&gt;$AA$4)*$Q$14:$Q$25)</f>
        <v>#DIV/0!</v>
      </c>
      <c r="AB7" s="101" t="s">
        <v>27</v>
      </c>
      <c r="AC7" s="101"/>
      <c r="AD7" s="101"/>
    </row>
    <row r="8" spans="2:30" x14ac:dyDescent="0.25">
      <c r="B8" s="160"/>
      <c r="D8" s="98"/>
      <c r="E8" s="98"/>
      <c r="F8" s="98"/>
      <c r="G8" s="98"/>
      <c r="H8" s="98"/>
      <c r="I8" s="98"/>
      <c r="J8" s="98"/>
      <c r="K8" s="98"/>
      <c r="L8" s="98"/>
      <c r="M8" s="98"/>
      <c r="N8" s="98"/>
      <c r="O8" s="98"/>
      <c r="P8" s="98"/>
      <c r="Q8" s="98"/>
      <c r="R8" s="98"/>
      <c r="S8" s="98"/>
      <c r="T8" s="98"/>
      <c r="U8" s="98"/>
      <c r="V8" s="98"/>
      <c r="W8" s="98"/>
      <c r="X8" s="98"/>
      <c r="Y8" s="101"/>
      <c r="Z8" s="101" t="s">
        <v>3379</v>
      </c>
      <c r="AA8" s="153" t="e">
        <f ca="1">-(SUM($AA$14:$AA$20) + $AA$24) / SUM($AA$21:$AA$22)</f>
        <v>#DIV/0!</v>
      </c>
      <c r="AB8" s="101" t="s">
        <v>52</v>
      </c>
      <c r="AC8" s="101"/>
      <c r="AD8" s="101"/>
    </row>
    <row r="9" spans="2:30" x14ac:dyDescent="0.25">
      <c r="B9" s="160"/>
      <c r="D9" s="98"/>
      <c r="E9" s="98"/>
      <c r="F9" s="98"/>
      <c r="G9" s="60" t="s">
        <v>3380</v>
      </c>
      <c r="H9" s="22"/>
      <c r="I9" s="22"/>
      <c r="J9" s="22"/>
      <c r="K9" s="22"/>
      <c r="L9" s="22"/>
      <c r="M9" s="22"/>
      <c r="N9" s="22"/>
      <c r="O9" s="22"/>
      <c r="P9" s="22"/>
      <c r="Q9" s="124"/>
      <c r="R9" s="60" t="s">
        <v>3381</v>
      </c>
      <c r="S9" s="22"/>
      <c r="T9" s="124"/>
      <c r="U9" s="60" t="s">
        <v>3382</v>
      </c>
      <c r="V9" s="22"/>
      <c r="W9" s="124"/>
      <c r="X9" s="98"/>
      <c r="Y9" s="101"/>
      <c r="Z9" s="101"/>
      <c r="AA9" s="101"/>
      <c r="AB9" s="101"/>
      <c r="AC9" s="101"/>
      <c r="AD9" s="101"/>
    </row>
    <row r="10" spans="2:30" x14ac:dyDescent="0.25">
      <c r="B10" s="160"/>
      <c r="D10" s="98"/>
      <c r="E10" s="98"/>
      <c r="F10" s="98"/>
      <c r="G10" s="98"/>
      <c r="H10" s="98"/>
      <c r="I10" s="98"/>
      <c r="J10" s="98"/>
      <c r="K10" s="98"/>
      <c r="L10" s="98"/>
      <c r="M10" s="98"/>
      <c r="N10" s="98"/>
      <c r="O10" s="98"/>
      <c r="P10" s="98"/>
      <c r="Q10" s="98"/>
      <c r="R10" s="98"/>
      <c r="S10" s="98"/>
      <c r="T10" s="98"/>
      <c r="U10" s="98"/>
      <c r="V10" s="98"/>
      <c r="W10" s="98"/>
      <c r="X10" s="142"/>
      <c r="Y10" s="101"/>
      <c r="Z10" s="101"/>
      <c r="AA10" s="101"/>
      <c r="AB10" s="101"/>
      <c r="AC10" s="101"/>
      <c r="AD10" s="101"/>
    </row>
    <row r="11" spans="2:30" x14ac:dyDescent="0.25">
      <c r="B11" s="160"/>
      <c r="D11" s="98"/>
      <c r="E11" s="98"/>
      <c r="F11" s="98"/>
      <c r="G11" s="96"/>
      <c r="H11" s="96"/>
      <c r="I11" s="96" t="s">
        <v>3383</v>
      </c>
      <c r="J11" s="96"/>
      <c r="K11" s="96"/>
      <c r="L11" s="96"/>
      <c r="M11" s="96"/>
      <c r="N11" s="96"/>
      <c r="O11" s="96"/>
      <c r="P11" s="96"/>
      <c r="Q11" s="96"/>
      <c r="R11" s="96" t="s">
        <v>3262</v>
      </c>
      <c r="S11" s="96"/>
      <c r="T11" s="96"/>
      <c r="U11" s="96" t="s">
        <v>3384</v>
      </c>
      <c r="V11" s="96"/>
      <c r="W11" s="96"/>
      <c r="X11" s="142"/>
      <c r="Y11" s="101"/>
      <c r="Z11" s="101"/>
      <c r="AA11" s="101"/>
      <c r="AB11" s="101"/>
      <c r="AC11" s="101"/>
      <c r="AD11" s="101"/>
    </row>
    <row r="12" spans="2:30" x14ac:dyDescent="0.25">
      <c r="B12" s="160"/>
      <c r="D12" s="98"/>
      <c r="E12" s="98"/>
      <c r="F12" s="98"/>
      <c r="G12" s="98"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2"/>
      <c r="Y12" s="101"/>
      <c r="Z12" s="101" t="s">
        <v>162</v>
      </c>
      <c r="AA12" s="101" t="s">
        <v>27</v>
      </c>
      <c r="AB12" s="101" t="s">
        <v>27</v>
      </c>
      <c r="AC12" s="101" t="s">
        <v>27</v>
      </c>
      <c r="AD12" s="101"/>
    </row>
    <row r="13" spans="2:30" x14ac:dyDescent="0.25">
      <c r="B13" s="160"/>
      <c r="D13" s="98"/>
      <c r="E13" s="98"/>
      <c r="F13" s="98"/>
      <c r="G13" s="96" t="s">
        <v>172</v>
      </c>
      <c r="H13" s="51" t="s">
        <v>3303</v>
      </c>
      <c r="I13" s="51" t="s">
        <v>53</v>
      </c>
      <c r="J13" s="51" t="s">
        <v>57</v>
      </c>
      <c r="K13" s="51" t="s">
        <v>59</v>
      </c>
      <c r="L13" s="51" t="s">
        <v>60</v>
      </c>
      <c r="M13" s="51" t="s">
        <v>3385</v>
      </c>
      <c r="N13" s="51" t="s">
        <v>3331</v>
      </c>
      <c r="O13" s="51" t="s">
        <v>3386</v>
      </c>
      <c r="P13" s="51" t="s">
        <v>3387</v>
      </c>
      <c r="Q13" s="51" t="s">
        <v>86</v>
      </c>
      <c r="R13" s="51" t="s">
        <v>3388</v>
      </c>
      <c r="S13" s="51" t="s">
        <v>3389</v>
      </c>
      <c r="T13" s="51" t="s">
        <v>3390</v>
      </c>
      <c r="U13" s="137" t="s">
        <v>3391</v>
      </c>
      <c r="V13" s="137" t="s">
        <v>3392</v>
      </c>
      <c r="W13" s="137" t="s">
        <v>3393</v>
      </c>
      <c r="X13" s="142"/>
      <c r="Y13" s="101"/>
      <c r="Z13" s="17" t="s">
        <v>3394</v>
      </c>
      <c r="AA13" s="81" t="s">
        <v>3395</v>
      </c>
      <c r="AB13" s="81" t="s">
        <v>3396</v>
      </c>
      <c r="AC13" s="81" t="s">
        <v>3397</v>
      </c>
      <c r="AD13" s="101"/>
    </row>
    <row r="14" spans="2:30" x14ac:dyDescent="0.25">
      <c r="B14" s="160"/>
      <c r="D14" s="98"/>
      <c r="E14" s="98"/>
      <c r="F14" s="98"/>
      <c r="G14" s="98" t="s">
        <v>183</v>
      </c>
      <c r="H14" s="142">
        <f>Weather!$R31</f>
        <v>10.418976000000001</v>
      </c>
      <c r="I14" s="142" t="e">
        <f t="shared" ref="I14:O25" si="2">I$4 * $H14 / i.tfa</f>
        <v>#DIV/0!</v>
      </c>
      <c r="J14" s="142" t="e">
        <f t="shared" si="2"/>
        <v>#DIV/0!</v>
      </c>
      <c r="K14" s="142" t="e">
        <f t="shared" si="2"/>
        <v>#DIV/0!</v>
      </c>
      <c r="L14" s="142" t="e">
        <f t="shared" si="2"/>
        <v>#DIV/0!</v>
      </c>
      <c r="M14" s="142" t="e">
        <f t="shared" si="2"/>
        <v>#DIV/0!</v>
      </c>
      <c r="N14" s="142" t="e">
        <f t="shared" si="2"/>
        <v>#DIV/0!</v>
      </c>
      <c r="O14" s="142" t="e">
        <f t="shared" si="2"/>
        <v>#DIV/0!</v>
      </c>
      <c r="P14" s="142" t="e">
        <f ca="1">-Glazing!AK23</f>
        <v>#DIV/0!</v>
      </c>
      <c r="Q14" s="142">
        <f>-'Incidental gains'!$F$6 * Weather!$Q31 / 1000</f>
        <v>0</v>
      </c>
      <c r="R14" s="142" t="e">
        <f t="shared" ref="R14:R25" si="3">SUM($I14:$O14)</f>
        <v>#DIV/0!</v>
      </c>
      <c r="S14" s="142" t="e">
        <f t="shared" ref="S14:S25" ca="1" si="4">-1 * SUM($P14:$Q14)</f>
        <v>#DIV/0!</v>
      </c>
      <c r="T14" s="142" t="e">
        <f t="shared" ref="T14:T25" ca="1" si="5">IF(ABS(R14) &gt; (0.0000001 * ABS(S14)), S14 / R14, IF(R14 = 0, 10^6, 0))</f>
        <v>#DIV/0!</v>
      </c>
      <c r="U14" s="98" t="e">
        <f ca="1">IFERROR(IF(T14 &gt; 0,   IF(T14 = 1, d.heating_alpha/d.heating_alpha1, (1 - T14 ^ d.heating_alpha) / (1 - T14 ^ d.heating_alpha1)), 1) * IF(T14 &lt;= 0, IF(S14 &gt; 0, 1 / T14, 1), 1), NA())</f>
        <v>#N/A</v>
      </c>
      <c r="V14" s="98" t="e">
        <f t="shared" ref="V14:V25" ca="1" si="6">R14 - U14 * S14</f>
        <v>#DIV/0!</v>
      </c>
      <c r="W14" s="129" t="e">
        <f t="shared" ref="W14:W25" ca="1" si="7">S14 - (R14 - V14)</f>
        <v>#DIV/0!</v>
      </c>
      <c r="X14" s="142"/>
      <c r="Y14" s="101"/>
      <c r="Z14" s="101" t="s">
        <v>53</v>
      </c>
      <c r="AA14" s="154" t="e">
        <f ca="1">$I$4 * $AA$5 / i.tfa</f>
        <v>#DIV/0!</v>
      </c>
      <c r="AB14" s="154" t="e">
        <f t="shared" ref="AB14:AB24" ca="1" si="8">IF($AA14&gt;0, $AA14, 0)</f>
        <v>#DIV/0!</v>
      </c>
      <c r="AC14" s="154" t="e">
        <f t="shared" ref="AC14:AC24" ca="1" si="9">IF($AA14&lt;0, -$AA14, 0)</f>
        <v>#DIV/0!</v>
      </c>
      <c r="AD14" s="101"/>
    </row>
    <row r="15" spans="2:30" x14ac:dyDescent="0.25">
      <c r="B15" s="160"/>
      <c r="D15" s="98"/>
      <c r="E15" s="98"/>
      <c r="F15" s="98"/>
      <c r="G15" s="98" t="s">
        <v>184</v>
      </c>
      <c r="H15" s="142">
        <f>Weather!$R32</f>
        <v>8.9087040000000002</v>
      </c>
      <c r="I15" s="142" t="e">
        <f t="shared" si="2"/>
        <v>#DIV/0!</v>
      </c>
      <c r="J15" s="142" t="e">
        <f t="shared" si="2"/>
        <v>#DIV/0!</v>
      </c>
      <c r="K15" s="142" t="e">
        <f t="shared" si="2"/>
        <v>#DIV/0!</v>
      </c>
      <c r="L15" s="142" t="e">
        <f t="shared" si="2"/>
        <v>#DIV/0!</v>
      </c>
      <c r="M15" s="142" t="e">
        <f t="shared" si="2"/>
        <v>#DIV/0!</v>
      </c>
      <c r="N15" s="142" t="e">
        <f t="shared" si="2"/>
        <v>#DIV/0!</v>
      </c>
      <c r="O15" s="142" t="e">
        <f t="shared" si="2"/>
        <v>#DIV/0!</v>
      </c>
      <c r="P15" s="142" t="e">
        <f ca="1">-Glazing!AK24</f>
        <v>#DIV/0!</v>
      </c>
      <c r="Q15" s="142">
        <f>-'Incidental gains'!$F$6 * Weather!$Q32 / 1000</f>
        <v>0</v>
      </c>
      <c r="R15" s="142" t="e">
        <f t="shared" si="3"/>
        <v>#DIV/0!</v>
      </c>
      <c r="S15" s="142" t="e">
        <f t="shared" ca="1" si="4"/>
        <v>#DIV/0!</v>
      </c>
      <c r="T15" s="142" t="e">
        <f t="shared" ca="1" si="5"/>
        <v>#DIV/0!</v>
      </c>
      <c r="U15" s="98" t="e">
        <f t="shared" ref="U15:U25" ca="1" si="10">IFERROR(IF(T15 &gt; 0, IF(T15 = 1, d.heating_alpha/d.heating_alpha1, (1 - T15 ^ d.heating_alpha) / (1 - T15 ^ d.heating_alpha1)), 1) * IF(T15 &lt;= 0, IF(S15 &gt; 0, 1 / T15, 1), 1), NA())</f>
        <v>#N/A</v>
      </c>
      <c r="V15" s="98" t="e">
        <f t="shared" ca="1" si="6"/>
        <v>#DIV/0!</v>
      </c>
      <c r="W15" s="129" t="e">
        <f t="shared" ca="1" si="7"/>
        <v>#DIV/0!</v>
      </c>
      <c r="X15" s="142"/>
      <c r="Y15" s="101"/>
      <c r="Z15" s="101" t="s">
        <v>57</v>
      </c>
      <c r="AA15" s="154" t="e">
        <f ca="1">$J$4 * $AA$5 / i.tfa</f>
        <v>#DIV/0!</v>
      </c>
      <c r="AB15" s="154" t="e">
        <f t="shared" ca="1" si="8"/>
        <v>#DIV/0!</v>
      </c>
      <c r="AC15" s="154" t="e">
        <f t="shared" ca="1" si="9"/>
        <v>#DIV/0!</v>
      </c>
      <c r="AD15" s="101"/>
    </row>
    <row r="16" spans="2:30" x14ac:dyDescent="0.25">
      <c r="B16" s="160"/>
      <c r="D16" s="98"/>
      <c r="E16" s="98"/>
      <c r="F16" s="98"/>
      <c r="G16" s="98" t="s">
        <v>185</v>
      </c>
      <c r="H16" s="142">
        <f>Weather!$R33</f>
        <v>8.6571839999999991</v>
      </c>
      <c r="I16" s="142" t="e">
        <f t="shared" si="2"/>
        <v>#DIV/0!</v>
      </c>
      <c r="J16" s="142" t="e">
        <f t="shared" si="2"/>
        <v>#DIV/0!</v>
      </c>
      <c r="K16" s="142" t="e">
        <f t="shared" si="2"/>
        <v>#DIV/0!</v>
      </c>
      <c r="L16" s="142" t="e">
        <f t="shared" si="2"/>
        <v>#DIV/0!</v>
      </c>
      <c r="M16" s="142" t="e">
        <f t="shared" si="2"/>
        <v>#DIV/0!</v>
      </c>
      <c r="N16" s="142" t="e">
        <f t="shared" si="2"/>
        <v>#DIV/0!</v>
      </c>
      <c r="O16" s="142" t="e">
        <f t="shared" si="2"/>
        <v>#DIV/0!</v>
      </c>
      <c r="P16" s="142" t="e">
        <f ca="1">-Glazing!AK25</f>
        <v>#DIV/0!</v>
      </c>
      <c r="Q16" s="142">
        <f>-'Incidental gains'!$F$6 * Weather!$Q33 / 1000</f>
        <v>0</v>
      </c>
      <c r="R16" s="142" t="e">
        <f t="shared" si="3"/>
        <v>#DIV/0!</v>
      </c>
      <c r="S16" s="142" t="e">
        <f t="shared" ca="1" si="4"/>
        <v>#DIV/0!</v>
      </c>
      <c r="T16" s="142" t="e">
        <f t="shared" ca="1" si="5"/>
        <v>#DIV/0!</v>
      </c>
      <c r="U16" s="98" t="e">
        <f t="shared" ca="1" si="10"/>
        <v>#N/A</v>
      </c>
      <c r="V16" s="98" t="e">
        <f t="shared" ca="1" si="6"/>
        <v>#DIV/0!</v>
      </c>
      <c r="W16" s="129" t="e">
        <f t="shared" ca="1" si="7"/>
        <v>#DIV/0!</v>
      </c>
      <c r="X16" s="142"/>
      <c r="Y16" s="101"/>
      <c r="Z16" s="101" t="s">
        <v>59</v>
      </c>
      <c r="AA16" s="154" t="e">
        <f ca="1">$K$4 * $AA$5 / i.tfa</f>
        <v>#DIV/0!</v>
      </c>
      <c r="AB16" s="154" t="e">
        <f t="shared" ca="1" si="8"/>
        <v>#DIV/0!</v>
      </c>
      <c r="AC16" s="154" t="e">
        <f t="shared" ca="1" si="9"/>
        <v>#DIV/0!</v>
      </c>
      <c r="AD16" s="101"/>
    </row>
    <row r="17" spans="2:30" x14ac:dyDescent="0.25">
      <c r="B17" s="160"/>
      <c r="D17" s="98"/>
      <c r="E17" s="98"/>
      <c r="F17" s="98"/>
      <c r="G17" s="98" t="s">
        <v>186</v>
      </c>
      <c r="H17" s="142">
        <f>Weather!$R34</f>
        <v>6.7737599999999993</v>
      </c>
      <c r="I17" s="142" t="e">
        <f t="shared" si="2"/>
        <v>#DIV/0!</v>
      </c>
      <c r="J17" s="142" t="e">
        <f t="shared" si="2"/>
        <v>#DIV/0!</v>
      </c>
      <c r="K17" s="142" t="e">
        <f t="shared" si="2"/>
        <v>#DIV/0!</v>
      </c>
      <c r="L17" s="142" t="e">
        <f t="shared" si="2"/>
        <v>#DIV/0!</v>
      </c>
      <c r="M17" s="142" t="e">
        <f t="shared" si="2"/>
        <v>#DIV/0!</v>
      </c>
      <c r="N17" s="142" t="e">
        <f t="shared" si="2"/>
        <v>#DIV/0!</v>
      </c>
      <c r="O17" s="142" t="e">
        <f t="shared" si="2"/>
        <v>#DIV/0!</v>
      </c>
      <c r="P17" s="142" t="e">
        <f ca="1">-Glazing!AK26</f>
        <v>#DIV/0!</v>
      </c>
      <c r="Q17" s="142">
        <f>-'Incidental gains'!$F$6 * Weather!$Q34 / 1000</f>
        <v>0</v>
      </c>
      <c r="R17" s="142" t="e">
        <f t="shared" si="3"/>
        <v>#DIV/0!</v>
      </c>
      <c r="S17" s="142" t="e">
        <f t="shared" ca="1" si="4"/>
        <v>#DIV/0!</v>
      </c>
      <c r="T17" s="142" t="e">
        <f t="shared" ca="1" si="5"/>
        <v>#DIV/0!</v>
      </c>
      <c r="U17" s="98" t="e">
        <f t="shared" ca="1" si="10"/>
        <v>#N/A</v>
      </c>
      <c r="V17" s="98" t="e">
        <f t="shared" ca="1" si="6"/>
        <v>#DIV/0!</v>
      </c>
      <c r="W17" s="129" t="e">
        <f t="shared" ca="1" si="7"/>
        <v>#DIV/0!</v>
      </c>
      <c r="X17" s="142"/>
      <c r="Y17" s="101"/>
      <c r="Z17" s="101" t="s">
        <v>60</v>
      </c>
      <c r="AA17" s="154" t="e">
        <f ca="1">$L$4 * $AA$5 / i.tfa</f>
        <v>#DIV/0!</v>
      </c>
      <c r="AB17" s="154" t="e">
        <f t="shared" ca="1" si="8"/>
        <v>#DIV/0!</v>
      </c>
      <c r="AC17" s="154" t="e">
        <f t="shared" ca="1" si="9"/>
        <v>#DIV/0!</v>
      </c>
      <c r="AD17" s="101"/>
    </row>
    <row r="18" spans="2:30" x14ac:dyDescent="0.25">
      <c r="B18" s="160"/>
      <c r="D18" s="98"/>
      <c r="E18" s="98"/>
      <c r="F18" s="98"/>
      <c r="G18" s="98" t="s">
        <v>187</v>
      </c>
      <c r="H18" s="142">
        <f>Weather!$R35</f>
        <v>4.6507439999999995</v>
      </c>
      <c r="I18" s="142" t="e">
        <f t="shared" si="2"/>
        <v>#DIV/0!</v>
      </c>
      <c r="J18" s="142" t="e">
        <f t="shared" si="2"/>
        <v>#DIV/0!</v>
      </c>
      <c r="K18" s="142" t="e">
        <f t="shared" si="2"/>
        <v>#DIV/0!</v>
      </c>
      <c r="L18" s="142" t="e">
        <f t="shared" si="2"/>
        <v>#DIV/0!</v>
      </c>
      <c r="M18" s="142" t="e">
        <f t="shared" si="2"/>
        <v>#DIV/0!</v>
      </c>
      <c r="N18" s="142" t="e">
        <f t="shared" si="2"/>
        <v>#DIV/0!</v>
      </c>
      <c r="O18" s="142" t="e">
        <f t="shared" si="2"/>
        <v>#DIV/0!</v>
      </c>
      <c r="P18" s="142" t="e">
        <f ca="1">-Glazing!AK27</f>
        <v>#DIV/0!</v>
      </c>
      <c r="Q18" s="142">
        <f>-'Incidental gains'!$F$6 * Weather!$Q35 / 1000</f>
        <v>0</v>
      </c>
      <c r="R18" s="142" t="e">
        <f t="shared" si="3"/>
        <v>#DIV/0!</v>
      </c>
      <c r="S18" s="142" t="e">
        <f t="shared" ca="1" si="4"/>
        <v>#DIV/0!</v>
      </c>
      <c r="T18" s="142" t="e">
        <f t="shared" ca="1" si="5"/>
        <v>#DIV/0!</v>
      </c>
      <c r="U18" s="98" t="e">
        <f t="shared" ca="1" si="10"/>
        <v>#N/A</v>
      </c>
      <c r="V18" s="98" t="e">
        <f t="shared" ca="1" si="6"/>
        <v>#DIV/0!</v>
      </c>
      <c r="W18" s="129" t="e">
        <f t="shared" ca="1" si="7"/>
        <v>#DIV/0!</v>
      </c>
      <c r="X18" s="142"/>
      <c r="Y18" s="101"/>
      <c r="Z18" s="101" t="s">
        <v>3385</v>
      </c>
      <c r="AA18" s="154" t="e">
        <f ca="1">$M$4 * $AA$5 / i.tfa</f>
        <v>#DIV/0!</v>
      </c>
      <c r="AB18" s="154" t="e">
        <f t="shared" ca="1" si="8"/>
        <v>#DIV/0!</v>
      </c>
      <c r="AC18" s="154" t="e">
        <f t="shared" ca="1" si="9"/>
        <v>#DIV/0!</v>
      </c>
      <c r="AD18" s="101"/>
    </row>
    <row r="19" spans="2:30" x14ac:dyDescent="0.25">
      <c r="B19" s="160"/>
      <c r="D19" s="98"/>
      <c r="E19" s="98"/>
      <c r="F19" s="98"/>
      <c r="G19" s="98" t="s">
        <v>188</v>
      </c>
      <c r="H19" s="142">
        <f>Weather!$R36</f>
        <v>2.0001599999999988</v>
      </c>
      <c r="I19" s="142" t="e">
        <f t="shared" si="2"/>
        <v>#DIV/0!</v>
      </c>
      <c r="J19" s="142" t="e">
        <f t="shared" si="2"/>
        <v>#DIV/0!</v>
      </c>
      <c r="K19" s="142" t="e">
        <f t="shared" si="2"/>
        <v>#DIV/0!</v>
      </c>
      <c r="L19" s="142" t="e">
        <f t="shared" si="2"/>
        <v>#DIV/0!</v>
      </c>
      <c r="M19" s="142" t="e">
        <f t="shared" si="2"/>
        <v>#DIV/0!</v>
      </c>
      <c r="N19" s="142" t="e">
        <f t="shared" si="2"/>
        <v>#DIV/0!</v>
      </c>
      <c r="O19" s="142" t="e">
        <f t="shared" si="2"/>
        <v>#DIV/0!</v>
      </c>
      <c r="P19" s="142" t="e">
        <f ca="1">-Glazing!AK28</f>
        <v>#DIV/0!</v>
      </c>
      <c r="Q19" s="142">
        <f>-'Incidental gains'!$F$6 * Weather!$Q36 / 1000</f>
        <v>0</v>
      </c>
      <c r="R19" s="142" t="e">
        <f t="shared" si="3"/>
        <v>#DIV/0!</v>
      </c>
      <c r="S19" s="142" t="e">
        <f t="shared" ca="1" si="4"/>
        <v>#DIV/0!</v>
      </c>
      <c r="T19" s="142" t="e">
        <f t="shared" ca="1" si="5"/>
        <v>#DIV/0!</v>
      </c>
      <c r="U19" s="98" t="e">
        <f t="shared" ca="1" si="10"/>
        <v>#N/A</v>
      </c>
      <c r="V19" s="98" t="e">
        <f t="shared" ca="1" si="6"/>
        <v>#DIV/0!</v>
      </c>
      <c r="W19" s="129" t="e">
        <f t="shared" ca="1" si="7"/>
        <v>#DIV/0!</v>
      </c>
      <c r="X19" s="142"/>
      <c r="Y19" s="101"/>
      <c r="Z19" s="101" t="s">
        <v>3331</v>
      </c>
      <c r="AA19" s="154" t="e">
        <f ca="1">$N$4 * $AA$5 / i.tfa</f>
        <v>#DIV/0!</v>
      </c>
      <c r="AB19" s="154" t="e">
        <f t="shared" ca="1" si="8"/>
        <v>#DIV/0!</v>
      </c>
      <c r="AC19" s="154" t="e">
        <f t="shared" ca="1" si="9"/>
        <v>#DIV/0!</v>
      </c>
      <c r="AD19" s="101"/>
    </row>
    <row r="20" spans="2:30" x14ac:dyDescent="0.25">
      <c r="B20" s="160"/>
      <c r="D20" s="98"/>
      <c r="E20" s="98"/>
      <c r="F20" s="98"/>
      <c r="G20" s="98" t="s">
        <v>189</v>
      </c>
      <c r="H20" s="142">
        <f>Weather!$R37</f>
        <v>0.81988800000000028</v>
      </c>
      <c r="I20" s="142" t="e">
        <f t="shared" si="2"/>
        <v>#DIV/0!</v>
      </c>
      <c r="J20" s="142" t="e">
        <f t="shared" si="2"/>
        <v>#DIV/0!</v>
      </c>
      <c r="K20" s="142" t="e">
        <f t="shared" si="2"/>
        <v>#DIV/0!</v>
      </c>
      <c r="L20" s="142" t="e">
        <f t="shared" si="2"/>
        <v>#DIV/0!</v>
      </c>
      <c r="M20" s="142" t="e">
        <f t="shared" si="2"/>
        <v>#DIV/0!</v>
      </c>
      <c r="N20" s="142" t="e">
        <f t="shared" si="2"/>
        <v>#DIV/0!</v>
      </c>
      <c r="O20" s="142" t="e">
        <f t="shared" si="2"/>
        <v>#DIV/0!</v>
      </c>
      <c r="P20" s="142" t="e">
        <f ca="1">-Glazing!AK29</f>
        <v>#DIV/0!</v>
      </c>
      <c r="Q20" s="142">
        <f>-'Incidental gains'!$F$6 * Weather!$Q37 / 1000</f>
        <v>0</v>
      </c>
      <c r="R20" s="142" t="e">
        <f t="shared" si="3"/>
        <v>#DIV/0!</v>
      </c>
      <c r="S20" s="142" t="e">
        <f t="shared" ca="1" si="4"/>
        <v>#DIV/0!</v>
      </c>
      <c r="T20" s="142" t="e">
        <f t="shared" ca="1" si="5"/>
        <v>#DIV/0!</v>
      </c>
      <c r="U20" s="98" t="e">
        <f t="shared" ca="1" si="10"/>
        <v>#N/A</v>
      </c>
      <c r="V20" s="98" t="e">
        <f t="shared" ca="1" si="6"/>
        <v>#DIV/0!</v>
      </c>
      <c r="W20" s="129" t="e">
        <f t="shared" ca="1" si="7"/>
        <v>#DIV/0!</v>
      </c>
      <c r="X20" s="142"/>
      <c r="Y20" s="101"/>
      <c r="Z20" s="101" t="s">
        <v>3386</v>
      </c>
      <c r="AA20" s="154" t="e">
        <f ca="1">$O$4 * $AA$5 / i.tfa</f>
        <v>#DIV/0!</v>
      </c>
      <c r="AB20" s="154" t="e">
        <f t="shared" ca="1" si="8"/>
        <v>#DIV/0!</v>
      </c>
      <c r="AC20" s="154" t="e">
        <f t="shared" ca="1" si="9"/>
        <v>#DIV/0!</v>
      </c>
      <c r="AD20" s="101"/>
    </row>
    <row r="21" spans="2:30" x14ac:dyDescent="0.25">
      <c r="B21" s="160"/>
      <c r="D21" s="98"/>
      <c r="E21" s="98"/>
      <c r="F21" s="98"/>
      <c r="G21" s="98" t="s">
        <v>190</v>
      </c>
      <c r="H21" s="142">
        <f>Weather!$R38</f>
        <v>1.2298319999999989</v>
      </c>
      <c r="I21" s="142" t="e">
        <f t="shared" si="2"/>
        <v>#DIV/0!</v>
      </c>
      <c r="J21" s="142" t="e">
        <f t="shared" si="2"/>
        <v>#DIV/0!</v>
      </c>
      <c r="K21" s="142" t="e">
        <f t="shared" si="2"/>
        <v>#DIV/0!</v>
      </c>
      <c r="L21" s="142" t="e">
        <f t="shared" si="2"/>
        <v>#DIV/0!</v>
      </c>
      <c r="M21" s="142" t="e">
        <f t="shared" si="2"/>
        <v>#DIV/0!</v>
      </c>
      <c r="N21" s="142" t="e">
        <f t="shared" si="2"/>
        <v>#DIV/0!</v>
      </c>
      <c r="O21" s="142" t="e">
        <f t="shared" si="2"/>
        <v>#DIV/0!</v>
      </c>
      <c r="P21" s="142" t="e">
        <f ca="1">-Glazing!AK30</f>
        <v>#DIV/0!</v>
      </c>
      <c r="Q21" s="142">
        <f>-'Incidental gains'!$F$6 * Weather!$Q38 / 1000</f>
        <v>0</v>
      </c>
      <c r="R21" s="142" t="e">
        <f t="shared" si="3"/>
        <v>#DIV/0!</v>
      </c>
      <c r="S21" s="142" t="e">
        <f t="shared" ca="1" si="4"/>
        <v>#DIV/0!</v>
      </c>
      <c r="T21" s="142" t="e">
        <f t="shared" ca="1" si="5"/>
        <v>#DIV/0!</v>
      </c>
      <c r="U21" s="98" t="e">
        <f t="shared" ca="1" si="10"/>
        <v>#N/A</v>
      </c>
      <c r="V21" s="98" t="e">
        <f t="shared" ca="1" si="6"/>
        <v>#DIV/0!</v>
      </c>
      <c r="W21" s="129" t="e">
        <f t="shared" ca="1" si="7"/>
        <v>#DIV/0!</v>
      </c>
      <c r="X21" s="155"/>
      <c r="Y21" s="101"/>
      <c r="Z21" s="101" t="s">
        <v>3387</v>
      </c>
      <c r="AA21" s="154" t="e">
        <f ca="1">AA6</f>
        <v>#DIV/0!</v>
      </c>
      <c r="AB21" s="154" t="e">
        <f t="shared" ca="1" si="8"/>
        <v>#DIV/0!</v>
      </c>
      <c r="AC21" s="154" t="e">
        <f t="shared" ca="1" si="9"/>
        <v>#DIV/0!</v>
      </c>
      <c r="AD21" s="101"/>
    </row>
    <row r="22" spans="2:30" x14ac:dyDescent="0.25">
      <c r="D22" s="98"/>
      <c r="E22" s="98"/>
      <c r="F22" s="98"/>
      <c r="G22" s="98" t="s">
        <v>191</v>
      </c>
      <c r="H22" s="142">
        <f>Weather!$R39</f>
        <v>2.6013599999999997</v>
      </c>
      <c r="I22" s="142" t="e">
        <f t="shared" si="2"/>
        <v>#DIV/0!</v>
      </c>
      <c r="J22" s="142" t="e">
        <f t="shared" si="2"/>
        <v>#DIV/0!</v>
      </c>
      <c r="K22" s="142" t="e">
        <f t="shared" si="2"/>
        <v>#DIV/0!</v>
      </c>
      <c r="L22" s="142" t="e">
        <f t="shared" si="2"/>
        <v>#DIV/0!</v>
      </c>
      <c r="M22" s="142" t="e">
        <f t="shared" si="2"/>
        <v>#DIV/0!</v>
      </c>
      <c r="N22" s="142" t="e">
        <f t="shared" si="2"/>
        <v>#DIV/0!</v>
      </c>
      <c r="O22" s="142" t="e">
        <f t="shared" si="2"/>
        <v>#DIV/0!</v>
      </c>
      <c r="P22" s="142" t="e">
        <f ca="1">-Glazing!AK31</f>
        <v>#DIV/0!</v>
      </c>
      <c r="Q22" s="142">
        <f>-'Incidental gains'!$F$6 * Weather!$Q39 / 1000</f>
        <v>0</v>
      </c>
      <c r="R22" s="142" t="e">
        <f t="shared" si="3"/>
        <v>#DIV/0!</v>
      </c>
      <c r="S22" s="142" t="e">
        <f t="shared" ca="1" si="4"/>
        <v>#DIV/0!</v>
      </c>
      <c r="T22" s="142" t="e">
        <f t="shared" ca="1" si="5"/>
        <v>#DIV/0!</v>
      </c>
      <c r="U22" s="98" t="e">
        <f t="shared" ca="1" si="10"/>
        <v>#N/A</v>
      </c>
      <c r="V22" s="98" t="e">
        <f t="shared" ca="1" si="6"/>
        <v>#DIV/0!</v>
      </c>
      <c r="W22" s="129" t="e">
        <f t="shared" ca="1" si="7"/>
        <v>#DIV/0!</v>
      </c>
      <c r="X22" s="98"/>
      <c r="Y22" s="101"/>
      <c r="Z22" s="101" t="s">
        <v>86</v>
      </c>
      <c r="AA22" s="154" t="e">
        <f ca="1">AA7</f>
        <v>#DIV/0!</v>
      </c>
      <c r="AB22" s="154" t="e">
        <f t="shared" ca="1" si="8"/>
        <v>#DIV/0!</v>
      </c>
      <c r="AC22" s="154" t="e">
        <f t="shared" ca="1" si="9"/>
        <v>#DIV/0!</v>
      </c>
      <c r="AD22" s="101"/>
    </row>
    <row r="23" spans="2:30" x14ac:dyDescent="0.25">
      <c r="D23" s="98"/>
      <c r="E23" s="98"/>
      <c r="F23" s="98"/>
      <c r="G23" s="98" t="s">
        <v>192</v>
      </c>
      <c r="H23" s="142">
        <f>Weather!$R40</f>
        <v>5.3798639999999995</v>
      </c>
      <c r="I23" s="142" t="e">
        <f t="shared" si="2"/>
        <v>#DIV/0!</v>
      </c>
      <c r="J23" s="142" t="e">
        <f t="shared" si="2"/>
        <v>#DIV/0!</v>
      </c>
      <c r="K23" s="142" t="e">
        <f t="shared" si="2"/>
        <v>#DIV/0!</v>
      </c>
      <c r="L23" s="142" t="e">
        <f t="shared" si="2"/>
        <v>#DIV/0!</v>
      </c>
      <c r="M23" s="142" t="e">
        <f t="shared" si="2"/>
        <v>#DIV/0!</v>
      </c>
      <c r="N23" s="142" t="e">
        <f t="shared" si="2"/>
        <v>#DIV/0!</v>
      </c>
      <c r="O23" s="142" t="e">
        <f t="shared" si="2"/>
        <v>#DIV/0!</v>
      </c>
      <c r="P23" s="142" t="e">
        <f ca="1">-Glazing!AK32</f>
        <v>#DIV/0!</v>
      </c>
      <c r="Q23" s="142">
        <f>-'Incidental gains'!$F$6 * Weather!$Q40 / 1000</f>
        <v>0</v>
      </c>
      <c r="R23" s="142" t="e">
        <f t="shared" si="3"/>
        <v>#DIV/0!</v>
      </c>
      <c r="S23" s="142" t="e">
        <f t="shared" ca="1" si="4"/>
        <v>#DIV/0!</v>
      </c>
      <c r="T23" s="142" t="e">
        <f t="shared" ca="1" si="5"/>
        <v>#DIV/0!</v>
      </c>
      <c r="U23" s="98" t="e">
        <f t="shared" ca="1" si="10"/>
        <v>#N/A</v>
      </c>
      <c r="V23" s="98" t="e">
        <f t="shared" ca="1" si="6"/>
        <v>#DIV/0!</v>
      </c>
      <c r="W23" s="129" t="e">
        <f t="shared" ca="1" si="7"/>
        <v>#DIV/0!</v>
      </c>
      <c r="X23" s="98"/>
      <c r="Y23" s="101"/>
      <c r="Z23" s="101" t="s">
        <v>3398</v>
      </c>
      <c r="AA23" s="154" t="e">
        <f ca="1">-SUM($AA$21:$AA$22) * (1 - $AA$8)</f>
        <v>#DIV/0!</v>
      </c>
      <c r="AB23" s="154" t="e">
        <f t="shared" ca="1" si="8"/>
        <v>#DIV/0!</v>
      </c>
      <c r="AC23" s="154" t="e">
        <f t="shared" ca="1" si="9"/>
        <v>#DIV/0!</v>
      </c>
      <c r="AD23" s="101"/>
    </row>
    <row r="24" spans="2:30" x14ac:dyDescent="0.25">
      <c r="D24" s="98"/>
      <c r="E24" s="98"/>
      <c r="F24" s="98"/>
      <c r="G24" s="98" t="s">
        <v>193</v>
      </c>
      <c r="H24" s="142">
        <f>Weather!$R41</f>
        <v>7.7529600000000007</v>
      </c>
      <c r="I24" s="142" t="e">
        <f t="shared" si="2"/>
        <v>#DIV/0!</v>
      </c>
      <c r="J24" s="142" t="e">
        <f t="shared" si="2"/>
        <v>#DIV/0!</v>
      </c>
      <c r="K24" s="142" t="e">
        <f t="shared" si="2"/>
        <v>#DIV/0!</v>
      </c>
      <c r="L24" s="142" t="e">
        <f t="shared" si="2"/>
        <v>#DIV/0!</v>
      </c>
      <c r="M24" s="142" t="e">
        <f t="shared" si="2"/>
        <v>#DIV/0!</v>
      </c>
      <c r="N24" s="142" t="e">
        <f t="shared" si="2"/>
        <v>#DIV/0!</v>
      </c>
      <c r="O24" s="142" t="e">
        <f t="shared" si="2"/>
        <v>#DIV/0!</v>
      </c>
      <c r="P24" s="142" t="e">
        <f ca="1">-Glazing!AK33</f>
        <v>#DIV/0!</v>
      </c>
      <c r="Q24" s="142">
        <f>-'Incidental gains'!$F$6 * Weather!$Q41 / 1000</f>
        <v>0</v>
      </c>
      <c r="R24" s="142" t="e">
        <f t="shared" si="3"/>
        <v>#DIV/0!</v>
      </c>
      <c r="S24" s="142" t="e">
        <f t="shared" ca="1" si="4"/>
        <v>#DIV/0!</v>
      </c>
      <c r="T24" s="142" t="e">
        <f t="shared" ca="1" si="5"/>
        <v>#DIV/0!</v>
      </c>
      <c r="U24" s="98" t="e">
        <f t="shared" ca="1" si="10"/>
        <v>#N/A</v>
      </c>
      <c r="V24" s="98" t="e">
        <f t="shared" ca="1" si="6"/>
        <v>#DIV/0!</v>
      </c>
      <c r="W24" s="129" t="e">
        <f t="shared" ca="1" si="7"/>
        <v>#DIV/0!</v>
      </c>
      <c r="X24" s="98"/>
      <c r="Y24" s="101"/>
      <c r="Z24" s="15" t="s">
        <v>3392</v>
      </c>
      <c r="AA24" s="156" t="e">
        <f ca="1">-o.space_heating</f>
        <v>#DIV/0!</v>
      </c>
      <c r="AB24" s="156" t="e">
        <f t="shared" ca="1" si="8"/>
        <v>#DIV/0!</v>
      </c>
      <c r="AC24" s="156" t="e">
        <f t="shared" ca="1" si="9"/>
        <v>#DIV/0!</v>
      </c>
      <c r="AD24" s="101"/>
    </row>
    <row r="25" spans="2:30" x14ac:dyDescent="0.25">
      <c r="D25" s="98"/>
      <c r="E25" s="98"/>
      <c r="F25" s="98"/>
      <c r="G25" s="116" t="s">
        <v>194</v>
      </c>
      <c r="H25" s="143">
        <f>Weather!$R42</f>
        <v>9.9762959999999978</v>
      </c>
      <c r="I25" s="143" t="e">
        <f t="shared" si="2"/>
        <v>#DIV/0!</v>
      </c>
      <c r="J25" s="143" t="e">
        <f t="shared" si="2"/>
        <v>#DIV/0!</v>
      </c>
      <c r="K25" s="143" t="e">
        <f t="shared" si="2"/>
        <v>#DIV/0!</v>
      </c>
      <c r="L25" s="143" t="e">
        <f t="shared" si="2"/>
        <v>#DIV/0!</v>
      </c>
      <c r="M25" s="143" t="e">
        <f t="shared" si="2"/>
        <v>#DIV/0!</v>
      </c>
      <c r="N25" s="143" t="e">
        <f t="shared" si="2"/>
        <v>#DIV/0!</v>
      </c>
      <c r="O25" s="143" t="e">
        <f t="shared" si="2"/>
        <v>#DIV/0!</v>
      </c>
      <c r="P25" s="143" t="e">
        <f ca="1">-Glazing!AK34</f>
        <v>#DIV/0!</v>
      </c>
      <c r="Q25" s="143">
        <f>-'Incidental gains'!$F$6 * Weather!$Q42 / 1000</f>
        <v>0</v>
      </c>
      <c r="R25" s="143" t="e">
        <f t="shared" si="3"/>
        <v>#DIV/0!</v>
      </c>
      <c r="S25" s="143" t="e">
        <f t="shared" ca="1" si="4"/>
        <v>#DIV/0!</v>
      </c>
      <c r="T25" s="143" t="e">
        <f t="shared" ca="1" si="5"/>
        <v>#DIV/0!</v>
      </c>
      <c r="U25" s="116" t="e">
        <f t="shared" ca="1" si="10"/>
        <v>#N/A</v>
      </c>
      <c r="V25" s="116" t="e">
        <f t="shared" ca="1" si="6"/>
        <v>#DIV/0!</v>
      </c>
      <c r="W25" s="130" t="e">
        <f t="shared" ca="1" si="7"/>
        <v>#DIV/0!</v>
      </c>
      <c r="X25" s="98"/>
      <c r="Y25" s="101"/>
      <c r="Z25" s="118" t="s">
        <v>3254</v>
      </c>
      <c r="AA25" s="157" t="e">
        <f ca="1">IF(ABS(AB25-AC25) &gt; 0.0001,"Unbalanced","Balanced")</f>
        <v>#DIV/0!</v>
      </c>
      <c r="AB25" s="157" t="e">
        <f ca="1">SUM(AB14:AB24)</f>
        <v>#DIV/0!</v>
      </c>
      <c r="AC25" s="157" t="e">
        <f ca="1">SUM(AC14:AC24)</f>
        <v>#DIV/0!</v>
      </c>
      <c r="AD25" s="101"/>
    </row>
    <row r="26" spans="2:30" x14ac:dyDescent="0.25">
      <c r="D26" s="98"/>
      <c r="E26" s="98"/>
      <c r="F26" s="98"/>
      <c r="G26" s="98"/>
      <c r="H26" s="142"/>
      <c r="I26" s="142"/>
      <c r="J26" s="142"/>
      <c r="K26" s="142"/>
      <c r="L26" s="142"/>
      <c r="M26" s="142"/>
      <c r="N26" s="142"/>
      <c r="O26" s="142"/>
      <c r="P26" s="142"/>
      <c r="Q26" s="142"/>
      <c r="R26" s="142"/>
      <c r="S26" s="142"/>
      <c r="T26" s="142"/>
      <c r="U26" s="142"/>
      <c r="V26" s="142"/>
      <c r="W26" s="142"/>
      <c r="X26" s="98"/>
      <c r="Y26" s="101"/>
      <c r="Z26" s="101"/>
      <c r="AA26" s="101"/>
      <c r="AB26" s="101"/>
      <c r="AC26" s="101"/>
      <c r="AD26" s="101"/>
    </row>
    <row r="27" spans="2:30" x14ac:dyDescent="0.25">
      <c r="D27" s="98"/>
      <c r="E27" s="98"/>
      <c r="F27" s="98"/>
      <c r="G27" s="125" t="s">
        <v>3399</v>
      </c>
      <c r="H27" s="155">
        <f t="shared" ref="H27:S27" si="11">SUM(H14:H25)</f>
        <v>69.169727999999992</v>
      </c>
      <c r="I27" s="155" t="e">
        <f t="shared" si="11"/>
        <v>#DIV/0!</v>
      </c>
      <c r="J27" s="155" t="e">
        <f t="shared" si="11"/>
        <v>#DIV/0!</v>
      </c>
      <c r="K27" s="155" t="e">
        <f t="shared" si="11"/>
        <v>#DIV/0!</v>
      </c>
      <c r="L27" s="155" t="e">
        <f t="shared" si="11"/>
        <v>#DIV/0!</v>
      </c>
      <c r="M27" s="155" t="e">
        <f t="shared" si="11"/>
        <v>#DIV/0!</v>
      </c>
      <c r="N27" s="155" t="e">
        <f t="shared" si="11"/>
        <v>#DIV/0!</v>
      </c>
      <c r="O27" s="155" t="e">
        <f t="shared" si="11"/>
        <v>#DIV/0!</v>
      </c>
      <c r="P27" s="155" t="e">
        <f t="shared" ca="1" si="11"/>
        <v>#DIV/0!</v>
      </c>
      <c r="Q27" s="155">
        <f t="shared" si="11"/>
        <v>0</v>
      </c>
      <c r="R27" s="155" t="e">
        <f t="shared" si="11"/>
        <v>#DIV/0!</v>
      </c>
      <c r="S27" s="155" t="e">
        <f t="shared" ca="1" si="11"/>
        <v>#DIV/0!</v>
      </c>
      <c r="T27" s="155" t="s">
        <v>52</v>
      </c>
      <c r="U27" s="125" t="e">
        <f ca="1">(R27 - o.space_heating) / S27</f>
        <v>#DIV/0!</v>
      </c>
      <c r="V27" s="155" t="e">
        <f ca="1">IF(SUM(V14:V25) &lt; 0.0001, 0, SUM(V14:V25))</f>
        <v>#DIV/0!</v>
      </c>
      <c r="W27" s="155" t="e">
        <f ca="1">SUM(W14:W25)</f>
        <v>#DIV/0!</v>
      </c>
      <c r="X27" s="98"/>
      <c r="Y27" s="101"/>
      <c r="Z27" s="101"/>
      <c r="AA27" s="101"/>
      <c r="AB27" s="101"/>
      <c r="AC27" s="101"/>
      <c r="AD27" s="101"/>
    </row>
    <row r="28" spans="2:30" x14ac:dyDescent="0.25">
      <c r="D28" s="98"/>
      <c r="E28" s="98"/>
      <c r="F28" s="98"/>
      <c r="G28" s="98"/>
      <c r="H28" s="98"/>
      <c r="I28" s="98"/>
      <c r="J28" s="98"/>
      <c r="K28" s="98"/>
      <c r="L28" s="98"/>
      <c r="M28" s="98"/>
      <c r="N28" s="98"/>
      <c r="O28" s="98"/>
      <c r="P28" s="98"/>
      <c r="Q28" s="98"/>
      <c r="R28" s="98"/>
      <c r="S28" s="98"/>
      <c r="T28" s="98"/>
      <c r="U28" s="98"/>
      <c r="V28" s="98"/>
      <c r="W28" s="98"/>
      <c r="X28" s="98"/>
      <c r="Y28" s="101"/>
      <c r="Z28" s="101"/>
      <c r="AA28" s="101"/>
      <c r="AB28" s="101"/>
      <c r="AC28" s="101"/>
      <c r="AD28" s="101"/>
    </row>
    <row r="29" spans="2:30" x14ac:dyDescent="0.25">
      <c r="D29" s="98"/>
      <c r="E29" s="98"/>
      <c r="F29" s="98"/>
      <c r="G29" s="98"/>
      <c r="H29" s="98"/>
      <c r="I29" s="98"/>
      <c r="J29" s="98"/>
      <c r="K29" s="98"/>
      <c r="L29" s="98"/>
      <c r="M29" s="98"/>
      <c r="N29" s="98"/>
      <c r="O29" s="98"/>
      <c r="P29" s="98"/>
      <c r="Q29" s="98"/>
      <c r="R29" s="98"/>
      <c r="S29" s="98"/>
      <c r="T29" s="98"/>
      <c r="U29" s="98"/>
      <c r="V29" s="98"/>
      <c r="W29" s="98"/>
      <c r="X29" s="98"/>
      <c r="Y29" s="101"/>
      <c r="Z29" s="17" t="s">
        <v>11</v>
      </c>
      <c r="AA29" s="17" t="s">
        <v>12</v>
      </c>
      <c r="AB29" s="17" t="s">
        <v>23</v>
      </c>
      <c r="AC29" s="17" t="s">
        <v>13</v>
      </c>
      <c r="AD29" s="101"/>
    </row>
    <row r="30" spans="2:30" x14ac:dyDescent="0.25">
      <c r="D30" s="98"/>
      <c r="E30" s="98"/>
      <c r="F30" s="98"/>
      <c r="G30" s="98"/>
      <c r="H30" s="98"/>
      <c r="I30" s="98"/>
      <c r="J30" s="98"/>
      <c r="K30" s="98"/>
      <c r="L30" s="98"/>
      <c r="M30" s="98"/>
      <c r="N30" s="98"/>
      <c r="O30" s="98"/>
      <c r="P30" s="98"/>
      <c r="Q30" s="98"/>
      <c r="R30" s="98"/>
      <c r="S30" s="98"/>
      <c r="T30" s="98"/>
      <c r="U30" s="98"/>
      <c r="V30" s="98"/>
      <c r="W30" s="98"/>
      <c r="X30" s="98"/>
      <c r="Y30" s="101"/>
      <c r="Z30" s="101" t="s">
        <v>3400</v>
      </c>
      <c r="AA30" s="101">
        <f>i.thermal_mass * i.tfa</f>
        <v>0</v>
      </c>
      <c r="AB30" s="101" t="s">
        <v>3401</v>
      </c>
      <c r="AC30" s="101"/>
      <c r="AD30" s="101"/>
    </row>
    <row r="31" spans="2:30" x14ac:dyDescent="0.25">
      <c r="D31" s="98"/>
      <c r="E31" s="98"/>
      <c r="F31" s="98"/>
      <c r="G31" s="98"/>
      <c r="H31" s="98"/>
      <c r="I31" s="98"/>
      <c r="J31" s="98"/>
      <c r="K31" s="98"/>
      <c r="L31" s="98"/>
      <c r="M31" s="98"/>
      <c r="N31" s="98"/>
      <c r="O31" s="98"/>
      <c r="P31" s="98"/>
      <c r="Q31" s="98"/>
      <c r="R31" s="98"/>
      <c r="S31" s="98"/>
      <c r="T31" s="98"/>
      <c r="U31" s="98"/>
      <c r="V31" s="98"/>
      <c r="W31" s="98"/>
      <c r="X31" s="98"/>
      <c r="Y31" s="101"/>
      <c r="Z31" s="101" t="str">
        <f>_developer!E15</f>
        <v>Total fabric heat loss</v>
      </c>
      <c r="AA31" s="101">
        <f>P4</f>
        <v>0</v>
      </c>
      <c r="AB31" s="101" t="s">
        <v>3295</v>
      </c>
      <c r="AC31" s="101"/>
      <c r="AD31" s="101"/>
    </row>
    <row r="32" spans="2:30" x14ac:dyDescent="0.25">
      <c r="D32" s="98"/>
      <c r="E32" s="98"/>
      <c r="F32" s="98"/>
      <c r="G32" s="98"/>
      <c r="H32" s="98"/>
      <c r="I32" s="98"/>
      <c r="J32" s="98"/>
      <c r="K32" s="98"/>
      <c r="L32" s="98"/>
      <c r="M32" s="98"/>
      <c r="N32" s="98"/>
      <c r="O32" s="98"/>
      <c r="P32" s="98"/>
      <c r="Q32" s="98"/>
      <c r="R32" s="98"/>
      <c r="S32" s="98"/>
      <c r="T32" s="98"/>
      <c r="U32" s="98"/>
      <c r="V32" s="98"/>
      <c r="W32" s="98"/>
      <c r="X32" s="98"/>
      <c r="Y32" s="101"/>
      <c r="Z32" s="101" t="s">
        <v>3402</v>
      </c>
      <c r="AA32" s="101" t="e">
        <f>AA30/AA31</f>
        <v>#DIV/0!</v>
      </c>
      <c r="AB32" s="101" t="s">
        <v>165</v>
      </c>
      <c r="AC32" s="101" t="s">
        <v>3403</v>
      </c>
      <c r="AD32" s="101"/>
    </row>
    <row r="33" spans="4:30" x14ac:dyDescent="0.25">
      <c r="D33" s="98"/>
      <c r="E33" s="98"/>
      <c r="F33" s="98"/>
      <c r="G33" s="98"/>
      <c r="H33" s="98"/>
      <c r="I33" s="98"/>
      <c r="J33" s="98"/>
      <c r="K33" s="98"/>
      <c r="L33" s="98"/>
      <c r="M33" s="98"/>
      <c r="N33" s="98"/>
      <c r="O33" s="98"/>
      <c r="P33" s="98"/>
      <c r="Q33" s="98"/>
      <c r="R33" s="98"/>
      <c r="S33" s="98"/>
      <c r="T33" s="98"/>
      <c r="U33" s="98"/>
      <c r="V33" s="98"/>
      <c r="W33" s="98"/>
      <c r="X33" s="98"/>
      <c r="Y33" s="101"/>
      <c r="Z33" s="101" t="s">
        <v>3404</v>
      </c>
      <c r="AA33" s="101">
        <v>15</v>
      </c>
      <c r="AB33" s="101" t="s">
        <v>165</v>
      </c>
      <c r="AC33" s="101" t="s">
        <v>3405</v>
      </c>
      <c r="AD33" s="101"/>
    </row>
    <row r="34" spans="4:30" x14ac:dyDescent="0.25">
      <c r="D34" s="98"/>
      <c r="E34" s="98"/>
      <c r="F34" s="98"/>
      <c r="G34" s="98"/>
      <c r="H34" s="98"/>
      <c r="I34" s="98"/>
      <c r="J34" s="98"/>
      <c r="K34" s="98"/>
      <c r="L34" s="98"/>
      <c r="M34" s="98"/>
      <c r="N34" s="98"/>
      <c r="O34" s="98"/>
      <c r="P34" s="98"/>
      <c r="Q34" s="98"/>
      <c r="R34" s="98"/>
      <c r="S34" s="98"/>
      <c r="T34" s="98"/>
      <c r="U34" s="98"/>
      <c r="V34" s="98"/>
      <c r="W34" s="98"/>
      <c r="X34" s="98"/>
      <c r="Y34" s="101"/>
      <c r="Z34" s="101" t="s">
        <v>3406</v>
      </c>
      <c r="AA34" s="101">
        <v>1</v>
      </c>
      <c r="AB34" s="101" t="s">
        <v>52</v>
      </c>
      <c r="AC34" s="101" t="s">
        <v>3405</v>
      </c>
      <c r="AD34" s="101"/>
    </row>
    <row r="35" spans="4:30" x14ac:dyDescent="0.25">
      <c r="D35" s="98"/>
      <c r="E35" s="98"/>
      <c r="F35" s="98"/>
      <c r="G35" s="98"/>
      <c r="H35" s="98"/>
      <c r="I35" s="98"/>
      <c r="J35" s="98"/>
      <c r="K35" s="98"/>
      <c r="L35" s="98"/>
      <c r="M35" s="98"/>
      <c r="N35" s="98"/>
      <c r="O35" s="98"/>
      <c r="P35" s="98"/>
      <c r="Q35" s="98"/>
      <c r="R35" s="98"/>
      <c r="S35" s="98"/>
      <c r="T35" s="98"/>
      <c r="U35" s="98"/>
      <c r="V35" s="98"/>
      <c r="W35" s="98"/>
      <c r="X35" s="98"/>
      <c r="Y35" s="101"/>
      <c r="Z35" s="101" t="s">
        <v>3407</v>
      </c>
      <c r="AA35" s="101" t="e">
        <f>d.heating_alpha_ref + d.heating_time_constant / d.heating_time_constant_ref</f>
        <v>#DIV/0!</v>
      </c>
      <c r="AB35" s="101" t="s">
        <v>52</v>
      </c>
      <c r="AC35" s="101" t="s">
        <v>3405</v>
      </c>
      <c r="AD35" s="101"/>
    </row>
    <row r="36" spans="4:30" x14ac:dyDescent="0.25">
      <c r="D36" s="98"/>
      <c r="E36" s="98"/>
      <c r="F36" s="98"/>
      <c r="G36" s="98"/>
      <c r="H36" s="98"/>
      <c r="I36" s="98"/>
      <c r="J36" s="98"/>
      <c r="K36" s="98"/>
      <c r="L36" s="98"/>
      <c r="M36" s="98"/>
      <c r="N36" s="98"/>
      <c r="O36" s="98"/>
      <c r="P36" s="98"/>
      <c r="Q36" s="98"/>
      <c r="R36" s="98"/>
      <c r="S36" s="98"/>
      <c r="T36" s="98"/>
      <c r="U36" s="98"/>
      <c r="V36" s="98"/>
      <c r="W36" s="98"/>
      <c r="X36" s="98"/>
      <c r="Y36" s="101"/>
      <c r="Z36" s="101" t="s">
        <v>3408</v>
      </c>
      <c r="AA36" s="101" t="e">
        <f>d.heating_alpha + 1</f>
        <v>#DIV/0!</v>
      </c>
      <c r="AB36" s="101" t="s">
        <v>52</v>
      </c>
      <c r="AC36" s="101" t="s">
        <v>3409</v>
      </c>
      <c r="AD36" s="101"/>
    </row>
    <row r="37" spans="4:30" x14ac:dyDescent="0.25">
      <c r="D37" s="98"/>
      <c r="E37" s="98"/>
      <c r="F37" s="98"/>
      <c r="G37" s="98"/>
      <c r="H37" s="98"/>
      <c r="I37" s="98"/>
      <c r="J37" s="98"/>
      <c r="K37" s="98"/>
      <c r="L37" s="98"/>
      <c r="M37" s="98"/>
      <c r="N37" s="98"/>
      <c r="O37" s="98"/>
      <c r="P37" s="98"/>
      <c r="Q37" s="98"/>
      <c r="R37" s="98"/>
      <c r="S37" s="98"/>
      <c r="T37" s="98"/>
      <c r="U37" s="98"/>
      <c r="V37" s="98"/>
      <c r="W37" s="98"/>
      <c r="X37" s="98"/>
      <c r="Y37" s="101"/>
      <c r="Z37" s="101"/>
      <c r="AA37" s="101"/>
      <c r="AB37" s="101"/>
      <c r="AC37" s="101"/>
      <c r="AD37" s="101"/>
    </row>
    <row r="38" spans="4:30" x14ac:dyDescent="0.25">
      <c r="D38" s="98"/>
      <c r="E38" s="98"/>
      <c r="F38" s="98"/>
      <c r="G38" s="98"/>
      <c r="H38" s="98"/>
      <c r="I38" s="98"/>
      <c r="J38" s="98"/>
      <c r="K38" s="98"/>
      <c r="L38" s="98"/>
      <c r="M38" s="98"/>
      <c r="N38" s="98"/>
      <c r="O38" s="98"/>
      <c r="P38" s="98"/>
      <c r="Q38" s="98"/>
      <c r="R38" s="98"/>
      <c r="S38" s="98"/>
      <c r="T38" s="98"/>
      <c r="U38" s="98"/>
      <c r="V38" s="98"/>
      <c r="W38" s="98"/>
      <c r="X38" s="98"/>
      <c r="Y38" s="101"/>
      <c r="Z38" s="101"/>
      <c r="AA38" s="101"/>
      <c r="AB38" s="101"/>
      <c r="AC38" s="101"/>
      <c r="AD38" s="101"/>
    </row>
    <row r="39" spans="4:30" x14ac:dyDescent="0.25">
      <c r="D39" s="95"/>
      <c r="G39" s="95"/>
      <c r="H39" s="95"/>
      <c r="I39" s="95"/>
      <c r="J39" s="95"/>
      <c r="K39" s="95"/>
      <c r="L39" s="95"/>
      <c r="M39" s="95"/>
      <c r="N39" s="95"/>
      <c r="O39" s="95"/>
      <c r="P39" s="95"/>
      <c r="Q39" s="95"/>
      <c r="R39" s="95"/>
      <c r="S39" s="95"/>
      <c r="Y39" s="95"/>
      <c r="Z39" s="95"/>
      <c r="AA39" s="95"/>
      <c r="AB39" s="95"/>
      <c r="AC39" s="95"/>
      <c r="AD39" s="95"/>
    </row>
    <row r="40" spans="4:30" x14ac:dyDescent="0.25">
      <c r="D40" s="95"/>
      <c r="G40" s="95"/>
      <c r="H40" s="95"/>
      <c r="I40" s="95"/>
      <c r="J40" s="95"/>
      <c r="K40" s="95"/>
      <c r="L40" s="95"/>
      <c r="M40" s="95"/>
      <c r="N40" s="95"/>
      <c r="O40" s="95"/>
      <c r="P40" s="95"/>
      <c r="Q40" s="95"/>
      <c r="R40" s="95"/>
      <c r="S40" s="95"/>
      <c r="Y40" s="95"/>
      <c r="Z40" s="95"/>
      <c r="AA40" s="95"/>
      <c r="AB40" s="95"/>
      <c r="AC40" s="95"/>
      <c r="AD40" s="95"/>
    </row>
    <row r="41" spans="4:30" x14ac:dyDescent="0.25">
      <c r="D41" s="95"/>
      <c r="G41" s="95"/>
      <c r="H41" s="95"/>
      <c r="I41" s="95"/>
      <c r="J41" s="95"/>
      <c r="K41" s="95"/>
      <c r="L41" s="95"/>
      <c r="M41" s="95"/>
      <c r="N41" s="95"/>
      <c r="O41" s="95"/>
      <c r="P41" s="95"/>
      <c r="Q41" s="95"/>
      <c r="R41" s="95"/>
      <c r="S41" s="95"/>
      <c r="Y41" s="95"/>
      <c r="Z41" s="95"/>
      <c r="AA41" s="95"/>
      <c r="AB41" s="95"/>
      <c r="AC41" s="95"/>
      <c r="AD41" s="95"/>
    </row>
    <row r="42" spans="4:30" x14ac:dyDescent="0.25">
      <c r="D42" s="95"/>
      <c r="G42" s="95"/>
      <c r="H42" s="95"/>
      <c r="I42" s="95"/>
      <c r="J42" s="95"/>
      <c r="K42" s="95"/>
      <c r="L42" s="95"/>
      <c r="M42" s="95"/>
      <c r="N42" s="95"/>
      <c r="O42" s="95"/>
      <c r="P42" s="95"/>
      <c r="Q42" s="95"/>
      <c r="R42" s="95"/>
      <c r="S42" s="95"/>
      <c r="Y42" s="95"/>
      <c r="Z42" s="95"/>
      <c r="AA42" s="95"/>
      <c r="AB42" s="95"/>
      <c r="AC42" s="95"/>
      <c r="AD42" s="95"/>
    </row>
    <row r="43" spans="4:30" x14ac:dyDescent="0.25">
      <c r="D43" s="95"/>
      <c r="G43" s="95"/>
      <c r="H43" s="95"/>
      <c r="I43" s="95"/>
      <c r="J43" s="95"/>
      <c r="K43" s="95"/>
      <c r="L43" s="95"/>
      <c r="M43" s="95"/>
      <c r="N43" s="95"/>
      <c r="O43" s="95"/>
      <c r="P43" s="95"/>
      <c r="Q43" s="95"/>
      <c r="R43" s="95"/>
      <c r="S43" s="95"/>
      <c r="Y43" s="95"/>
      <c r="Z43" s="95"/>
      <c r="AA43" s="95"/>
      <c r="AB43" s="95"/>
      <c r="AC43" s="95"/>
      <c r="AD43" s="95"/>
    </row>
    <row r="44" spans="4:30" x14ac:dyDescent="0.25">
      <c r="D44" s="95"/>
      <c r="G44" s="95"/>
      <c r="H44" s="95"/>
      <c r="I44" s="95"/>
      <c r="J44" s="95"/>
      <c r="K44" s="95"/>
      <c r="L44" s="95"/>
      <c r="M44" s="95"/>
      <c r="N44" s="95"/>
      <c r="O44" s="95"/>
      <c r="P44" s="95"/>
      <c r="Q44" s="95"/>
      <c r="R44" s="95"/>
      <c r="S44" s="95"/>
      <c r="Y44" s="95"/>
      <c r="Z44" s="95"/>
      <c r="AA44" s="95"/>
      <c r="AB44" s="95"/>
      <c r="AC44" s="95"/>
      <c r="AD44" s="95"/>
    </row>
    <row r="45" spans="4:30" x14ac:dyDescent="0.25">
      <c r="D45" s="95"/>
      <c r="G45" s="95"/>
      <c r="H45" s="95"/>
      <c r="I45" s="95"/>
      <c r="J45" s="95"/>
      <c r="K45" s="95"/>
      <c r="L45" s="95"/>
      <c r="M45" s="95"/>
      <c r="N45" s="95"/>
      <c r="O45" s="95"/>
      <c r="P45" s="95"/>
      <c r="Q45" s="95"/>
      <c r="R45" s="95"/>
      <c r="S45" s="95"/>
      <c r="Y45" s="95"/>
      <c r="Z45" s="95"/>
      <c r="AA45" s="95"/>
      <c r="AB45" s="95"/>
      <c r="AC45" s="95"/>
      <c r="AD45" s="95"/>
    </row>
    <row r="46" spans="4:30" x14ac:dyDescent="0.25">
      <c r="D46" s="95"/>
      <c r="G46" s="95"/>
      <c r="H46" s="95"/>
      <c r="I46" s="95"/>
      <c r="J46" s="95"/>
      <c r="K46" s="95"/>
      <c r="L46" s="95"/>
      <c r="M46" s="95"/>
      <c r="N46" s="95"/>
      <c r="O46" s="95"/>
      <c r="P46" s="95"/>
      <c r="Q46" s="95"/>
      <c r="R46" s="95"/>
      <c r="S46" s="95"/>
      <c r="Y46" s="95"/>
      <c r="Z46" s="95"/>
      <c r="AA46" s="95"/>
      <c r="AB46" s="95"/>
      <c r="AC46" s="95"/>
      <c r="AD46" s="95"/>
    </row>
    <row r="47" spans="4:30" x14ac:dyDescent="0.25">
      <c r="D47" s="95"/>
      <c r="G47" s="95"/>
      <c r="H47" s="95"/>
      <c r="I47" s="95"/>
      <c r="J47" s="95"/>
      <c r="K47" s="95"/>
      <c r="L47" s="95"/>
      <c r="M47" s="95"/>
      <c r="N47" s="95"/>
      <c r="O47" s="95"/>
      <c r="P47" s="95"/>
      <c r="Q47" s="95"/>
      <c r="R47" s="95"/>
      <c r="S47" s="95"/>
      <c r="Y47" s="95"/>
      <c r="Z47" s="95"/>
      <c r="AA47" s="95"/>
      <c r="AB47" s="95"/>
      <c r="AC47" s="95"/>
      <c r="AD47" s="95"/>
    </row>
    <row r="48" spans="4:30" x14ac:dyDescent="0.25">
      <c r="D48" s="95"/>
      <c r="G48" s="95"/>
      <c r="H48" s="95"/>
      <c r="I48" s="95"/>
      <c r="J48" s="95"/>
      <c r="K48" s="95"/>
      <c r="L48" s="95"/>
      <c r="M48" s="95"/>
      <c r="N48" s="95"/>
      <c r="O48" s="95"/>
      <c r="P48" s="95"/>
      <c r="Q48" s="95"/>
      <c r="R48" s="95"/>
      <c r="S48" s="95"/>
      <c r="Y48" s="95"/>
      <c r="Z48" s="95"/>
      <c r="AA48" s="95"/>
      <c r="AB48" s="95"/>
      <c r="AC48" s="95"/>
      <c r="AD48" s="95"/>
    </row>
    <row r="49" spans="4:30" x14ac:dyDescent="0.25">
      <c r="D49" s="95"/>
      <c r="G49" s="95"/>
      <c r="H49" s="95"/>
      <c r="I49" s="95"/>
      <c r="J49" s="95"/>
      <c r="K49" s="95"/>
      <c r="L49" s="95"/>
      <c r="M49" s="95"/>
      <c r="N49" s="95"/>
      <c r="O49" s="95"/>
      <c r="P49" s="95"/>
      <c r="Q49" s="95"/>
      <c r="R49" s="95"/>
      <c r="S49" s="95"/>
      <c r="Y49" s="95"/>
      <c r="Z49" s="95"/>
      <c r="AA49" s="95"/>
      <c r="AB49" s="95"/>
      <c r="AC49" s="95"/>
      <c r="AD49" s="95"/>
    </row>
    <row r="50" spans="4:30" x14ac:dyDescent="0.25">
      <c r="D50" s="95"/>
      <c r="G50" s="95"/>
      <c r="H50" s="95"/>
      <c r="I50" s="95"/>
      <c r="J50" s="95"/>
      <c r="K50" s="95"/>
      <c r="L50" s="95"/>
      <c r="M50" s="95"/>
      <c r="N50" s="95"/>
      <c r="O50" s="95"/>
      <c r="P50" s="95"/>
      <c r="Q50" s="95"/>
      <c r="R50" s="95"/>
      <c r="S50" s="95"/>
      <c r="Y50" s="95"/>
      <c r="Z50" s="95"/>
      <c r="AA50" s="95"/>
      <c r="AB50" s="95"/>
      <c r="AC50" s="95"/>
      <c r="AD50" s="95"/>
    </row>
    <row r="51" spans="4:30" x14ac:dyDescent="0.25">
      <c r="D51" s="95"/>
      <c r="G51" s="95"/>
      <c r="H51" s="95"/>
      <c r="I51" s="95"/>
      <c r="J51" s="95"/>
      <c r="K51" s="95"/>
      <c r="L51" s="95"/>
      <c r="M51" s="95"/>
      <c r="N51" s="95"/>
      <c r="O51" s="95"/>
      <c r="P51" s="95"/>
      <c r="Q51" s="95"/>
      <c r="R51" s="95"/>
      <c r="S51" s="95"/>
      <c r="Y51" s="95"/>
      <c r="Z51" s="95"/>
      <c r="AA51" s="95"/>
      <c r="AB51" s="95"/>
      <c r="AC51" s="95"/>
      <c r="AD51" s="95"/>
    </row>
    <row r="52" spans="4:30" x14ac:dyDescent="0.25">
      <c r="D52" s="95"/>
      <c r="G52" s="95"/>
      <c r="H52" s="95"/>
      <c r="I52" s="95"/>
      <c r="J52" s="95"/>
      <c r="K52" s="95"/>
      <c r="L52" s="95"/>
      <c r="M52" s="95"/>
      <c r="N52" s="95"/>
      <c r="O52" s="95"/>
      <c r="P52" s="95"/>
      <c r="Q52" s="95"/>
      <c r="R52" s="95"/>
      <c r="S52" s="95"/>
      <c r="Y52" s="95"/>
      <c r="Z52" s="95"/>
      <c r="AA52" s="95"/>
      <c r="AB52" s="95"/>
      <c r="AC52" s="95"/>
      <c r="AD52" s="95"/>
    </row>
    <row r="53" spans="4:30" x14ac:dyDescent="0.25">
      <c r="D53" s="95"/>
      <c r="G53" s="95"/>
      <c r="H53" s="95"/>
      <c r="I53" s="95"/>
      <c r="J53" s="95"/>
      <c r="K53" s="95"/>
      <c r="L53" s="95"/>
      <c r="M53" s="95"/>
      <c r="N53" s="95"/>
      <c r="O53" s="95"/>
      <c r="P53" s="95"/>
      <c r="Q53" s="95"/>
      <c r="R53" s="95"/>
      <c r="S53" s="95"/>
      <c r="Y53" s="95"/>
      <c r="Z53" s="95"/>
      <c r="AA53" s="95"/>
      <c r="AB53" s="95"/>
      <c r="AC53" s="95"/>
      <c r="AD53" s="95"/>
    </row>
    <row r="54" spans="4:30" x14ac:dyDescent="0.25">
      <c r="D54" s="95"/>
      <c r="G54" s="95"/>
      <c r="H54" s="95"/>
      <c r="I54" s="95"/>
      <c r="J54" s="95"/>
      <c r="K54" s="95"/>
      <c r="L54" s="95"/>
      <c r="M54" s="95"/>
      <c r="N54" s="95"/>
      <c r="O54" s="95"/>
      <c r="P54" s="95"/>
      <c r="Q54" s="95"/>
      <c r="R54" s="95"/>
      <c r="S54" s="95"/>
      <c r="Y54" s="95"/>
      <c r="Z54" s="95"/>
      <c r="AA54" s="95"/>
      <c r="AB54" s="95"/>
      <c r="AC54" s="95"/>
      <c r="AD54" s="95"/>
    </row>
    <row r="55" spans="4:30" x14ac:dyDescent="0.25">
      <c r="D55" s="95"/>
      <c r="G55" s="95"/>
      <c r="H55" s="95"/>
      <c r="I55" s="95"/>
      <c r="J55" s="95"/>
      <c r="K55" s="95"/>
      <c r="L55" s="95"/>
      <c r="M55" s="95"/>
      <c r="N55" s="95"/>
      <c r="O55" s="95"/>
      <c r="P55" s="95"/>
      <c r="Q55" s="95"/>
      <c r="R55" s="95"/>
      <c r="S55" s="95"/>
      <c r="Y55" s="95"/>
      <c r="Z55" s="95"/>
      <c r="AA55" s="95"/>
      <c r="AB55" s="95"/>
      <c r="AC55" s="95"/>
      <c r="AD55" s="95"/>
    </row>
    <row r="56" spans="4:30" x14ac:dyDescent="0.25">
      <c r="D56" s="95"/>
      <c r="G56" s="95"/>
      <c r="H56" s="95"/>
      <c r="I56" s="95"/>
      <c r="J56" s="95"/>
      <c r="K56" s="95"/>
      <c r="L56" s="95"/>
      <c r="M56" s="95"/>
      <c r="N56" s="95"/>
      <c r="O56" s="95"/>
      <c r="P56" s="95"/>
      <c r="Q56" s="95"/>
      <c r="R56" s="95"/>
      <c r="S56" s="95"/>
      <c r="Y56" s="95"/>
      <c r="Z56" s="95"/>
      <c r="AA56" s="95"/>
      <c r="AB56" s="95"/>
      <c r="AC56" s="95"/>
      <c r="AD56" s="95"/>
    </row>
    <row r="57" spans="4:30" x14ac:dyDescent="0.25">
      <c r="D57" s="95"/>
      <c r="G57" s="95"/>
      <c r="H57" s="95"/>
      <c r="I57" s="95"/>
      <c r="J57" s="95"/>
      <c r="K57" s="95"/>
      <c r="L57" s="95"/>
      <c r="M57" s="95"/>
      <c r="N57" s="95"/>
      <c r="O57" s="95"/>
      <c r="P57" s="95"/>
      <c r="Q57" s="95"/>
      <c r="R57" s="95"/>
      <c r="S57" s="95"/>
      <c r="Y57" s="95"/>
      <c r="Z57" s="95"/>
      <c r="AA57" s="95"/>
      <c r="AB57" s="95"/>
      <c r="AC57" s="95"/>
      <c r="AD57" s="95"/>
    </row>
    <row r="58" spans="4:30" x14ac:dyDescent="0.25">
      <c r="D58" s="95"/>
      <c r="G58" s="95"/>
      <c r="H58" s="95"/>
      <c r="I58" s="95"/>
      <c r="J58" s="95"/>
      <c r="K58" s="95"/>
      <c r="L58" s="95"/>
      <c r="M58" s="95"/>
      <c r="N58" s="95"/>
      <c r="O58" s="95"/>
      <c r="P58" s="95"/>
      <c r="Q58" s="95"/>
      <c r="R58" s="95"/>
      <c r="S58" s="95"/>
      <c r="Y58" s="95"/>
      <c r="Z58" s="95"/>
      <c r="AA58" s="95"/>
      <c r="AB58" s="95"/>
      <c r="AC58" s="95"/>
      <c r="AD58" s="95"/>
    </row>
    <row r="59" spans="4:30" x14ac:dyDescent="0.25">
      <c r="D59" s="95"/>
      <c r="G59" s="95"/>
      <c r="H59" s="95"/>
      <c r="I59" s="95"/>
      <c r="J59" s="95"/>
      <c r="K59" s="95"/>
      <c r="L59" s="95"/>
      <c r="M59" s="95"/>
      <c r="N59" s="95"/>
      <c r="O59" s="95"/>
      <c r="P59" s="95"/>
      <c r="Q59" s="95"/>
      <c r="R59" s="95"/>
      <c r="S59" s="95"/>
      <c r="Y59" s="95"/>
      <c r="Z59" s="95"/>
      <c r="AA59" s="95"/>
      <c r="AB59" s="95"/>
      <c r="AC59" s="95"/>
      <c r="AD59" s="95"/>
    </row>
    <row r="60" spans="4:30" x14ac:dyDescent="0.25">
      <c r="D60" s="95"/>
      <c r="G60" s="95"/>
      <c r="H60" s="95"/>
      <c r="I60" s="95"/>
      <c r="J60" s="95"/>
      <c r="K60" s="95"/>
      <c r="L60" s="95"/>
      <c r="M60" s="95"/>
      <c r="N60" s="95"/>
      <c r="O60" s="95"/>
      <c r="P60" s="95"/>
      <c r="Q60" s="95"/>
      <c r="R60" s="95"/>
      <c r="S60" s="95"/>
      <c r="Y60" s="95"/>
      <c r="Z60" s="95"/>
      <c r="AA60" s="95"/>
      <c r="AB60" s="95"/>
      <c r="AC60" s="95"/>
      <c r="AD60" s="95"/>
    </row>
    <row r="61" spans="4:30" x14ac:dyDescent="0.25">
      <c r="D61" s="95"/>
      <c r="G61" s="95"/>
      <c r="H61" s="95"/>
      <c r="I61" s="95"/>
      <c r="J61" s="95"/>
      <c r="K61" s="95"/>
      <c r="L61" s="95"/>
      <c r="M61" s="95"/>
      <c r="N61" s="95"/>
      <c r="O61" s="95"/>
      <c r="P61" s="95"/>
      <c r="Q61" s="95"/>
      <c r="R61" s="95"/>
      <c r="S61" s="95"/>
      <c r="Y61" s="95"/>
      <c r="Z61" s="95"/>
      <c r="AA61" s="95"/>
      <c r="AB61" s="95"/>
      <c r="AC61" s="95"/>
      <c r="AD61" s="95"/>
    </row>
    <row r="62" spans="4:30" x14ac:dyDescent="0.25">
      <c r="D62" s="95"/>
      <c r="G62" s="95"/>
      <c r="H62" s="95"/>
      <c r="I62" s="95"/>
      <c r="J62" s="95"/>
      <c r="K62" s="95"/>
      <c r="L62" s="95"/>
      <c r="M62" s="95"/>
      <c r="N62" s="95"/>
      <c r="O62" s="95"/>
      <c r="P62" s="95"/>
      <c r="Q62" s="95"/>
      <c r="R62" s="95"/>
      <c r="S62" s="95"/>
      <c r="Y62" s="95"/>
      <c r="Z62" s="95"/>
      <c r="AA62" s="95"/>
      <c r="AB62" s="95"/>
      <c r="AC62" s="95"/>
      <c r="AD62" s="95"/>
    </row>
    <row r="63" spans="4:30" x14ac:dyDescent="0.25">
      <c r="D63" s="95"/>
      <c r="G63" s="95"/>
      <c r="H63" s="95"/>
      <c r="I63" s="95"/>
      <c r="J63" s="95"/>
      <c r="K63" s="95"/>
      <c r="L63" s="95"/>
      <c r="M63" s="95"/>
      <c r="N63" s="95"/>
      <c r="O63" s="95"/>
      <c r="P63" s="95"/>
      <c r="Q63" s="95"/>
      <c r="R63" s="95"/>
      <c r="S63" s="95"/>
      <c r="Y63" s="95"/>
      <c r="Z63" s="95"/>
      <c r="AA63" s="95"/>
      <c r="AB63" s="95"/>
      <c r="AC63" s="95"/>
      <c r="AD63" s="95"/>
    </row>
    <row r="64" spans="4:30" x14ac:dyDescent="0.25">
      <c r="D64" s="95"/>
      <c r="G64" s="95"/>
      <c r="H64" s="95"/>
      <c r="I64" s="95"/>
      <c r="J64" s="95"/>
      <c r="K64" s="95"/>
      <c r="L64" s="95"/>
      <c r="M64" s="95"/>
      <c r="N64" s="95"/>
      <c r="O64" s="95"/>
      <c r="P64" s="95"/>
      <c r="Q64" s="95"/>
      <c r="R64" s="95"/>
      <c r="S64" s="95"/>
      <c r="Y64" s="95"/>
      <c r="Z64" s="95"/>
      <c r="AA64" s="95"/>
      <c r="AB64" s="95"/>
      <c r="AC64" s="95"/>
      <c r="AD64" s="95"/>
    </row>
    <row r="65" spans="4:30" x14ac:dyDescent="0.25">
      <c r="D65" s="95"/>
      <c r="G65" s="95"/>
      <c r="H65" s="95"/>
      <c r="I65" s="95"/>
      <c r="J65" s="95"/>
      <c r="K65" s="95"/>
      <c r="L65" s="95"/>
      <c r="M65" s="95"/>
      <c r="N65" s="95"/>
      <c r="O65" s="95"/>
      <c r="P65" s="95"/>
      <c r="Q65" s="95"/>
      <c r="R65" s="95"/>
      <c r="S65" s="95"/>
      <c r="Y65" s="95"/>
      <c r="Z65" s="95"/>
      <c r="AA65" s="95"/>
      <c r="AB65" s="95"/>
      <c r="AC65" s="95"/>
      <c r="AD65" s="95"/>
    </row>
    <row r="66" spans="4:30" x14ac:dyDescent="0.25">
      <c r="D66" s="95"/>
      <c r="G66" s="95"/>
      <c r="H66" s="95"/>
      <c r="I66" s="95"/>
      <c r="J66" s="95"/>
      <c r="K66" s="95"/>
      <c r="L66" s="95"/>
      <c r="M66" s="95"/>
      <c r="N66" s="95"/>
      <c r="O66" s="95"/>
      <c r="P66" s="95"/>
      <c r="Q66" s="95"/>
      <c r="R66" s="95"/>
      <c r="S66" s="95"/>
      <c r="Y66" s="95"/>
      <c r="Z66" s="95"/>
      <c r="AA66" s="95"/>
      <c r="AB66" s="95"/>
      <c r="AC66" s="95"/>
      <c r="AD66" s="95"/>
    </row>
    <row r="67" spans="4:30" x14ac:dyDescent="0.25">
      <c r="D67" s="95"/>
      <c r="G67" s="95"/>
      <c r="H67" s="95"/>
      <c r="I67" s="95"/>
      <c r="J67" s="95"/>
      <c r="K67" s="95"/>
      <c r="L67" s="95"/>
      <c r="M67" s="95"/>
      <c r="N67" s="95"/>
      <c r="O67" s="95"/>
      <c r="P67" s="95"/>
      <c r="Q67" s="95"/>
      <c r="R67" s="95"/>
      <c r="S67" s="95"/>
      <c r="Y67" s="95"/>
      <c r="Z67" s="95"/>
      <c r="AA67" s="95"/>
      <c r="AB67" s="95"/>
      <c r="AC67" s="95"/>
      <c r="AD67" s="95"/>
    </row>
    <row r="68" spans="4:30" x14ac:dyDescent="0.25">
      <c r="D68" s="95"/>
      <c r="G68" s="95"/>
      <c r="H68" s="95"/>
      <c r="I68" s="95"/>
      <c r="J68" s="95"/>
      <c r="K68" s="95"/>
      <c r="L68" s="95"/>
      <c r="M68" s="95"/>
      <c r="N68" s="95"/>
      <c r="O68" s="95"/>
      <c r="P68" s="95"/>
      <c r="Q68" s="95"/>
      <c r="R68" s="95"/>
      <c r="S68" s="95"/>
      <c r="Y68" s="95"/>
      <c r="Z68" s="95"/>
      <c r="AA68" s="95"/>
      <c r="AB68" s="95"/>
      <c r="AC68" s="95"/>
      <c r="AD68" s="95"/>
    </row>
    <row r="69" spans="4:30" x14ac:dyDescent="0.25">
      <c r="D69" s="95"/>
      <c r="G69" s="95"/>
      <c r="H69" s="95"/>
      <c r="I69" s="95"/>
      <c r="J69" s="95"/>
      <c r="K69" s="95"/>
      <c r="L69" s="95"/>
      <c r="M69" s="95"/>
      <c r="N69" s="95"/>
      <c r="O69" s="95"/>
      <c r="P69" s="95"/>
      <c r="Q69" s="95"/>
      <c r="R69" s="95"/>
      <c r="S69" s="95"/>
      <c r="Y69" s="95"/>
      <c r="Z69" s="95"/>
      <c r="AA69" s="95"/>
      <c r="AB69" s="95"/>
      <c r="AC69" s="95"/>
      <c r="AD69" s="95"/>
    </row>
    <row r="70" spans="4:30" x14ac:dyDescent="0.25">
      <c r="D70" s="95"/>
      <c r="G70" s="95"/>
      <c r="H70" s="95"/>
      <c r="I70" s="95"/>
      <c r="J70" s="95"/>
      <c r="K70" s="95"/>
      <c r="L70" s="95"/>
      <c r="M70" s="95"/>
      <c r="N70" s="95"/>
      <c r="O70" s="95"/>
      <c r="P70" s="95"/>
      <c r="Q70" s="95"/>
      <c r="R70" s="95"/>
      <c r="S70" s="95"/>
      <c r="Y70" s="95"/>
      <c r="Z70" s="95"/>
      <c r="AA70" s="95"/>
      <c r="AB70" s="95"/>
      <c r="AC70" s="95"/>
      <c r="AD70" s="95"/>
    </row>
    <row r="71" spans="4:30" x14ac:dyDescent="0.25">
      <c r="D71" s="95"/>
      <c r="G71" s="95"/>
      <c r="H71" s="95"/>
      <c r="I71" s="95"/>
      <c r="J71" s="95"/>
      <c r="K71" s="95"/>
      <c r="L71" s="95"/>
      <c r="M71" s="95"/>
      <c r="N71" s="95"/>
      <c r="O71" s="95"/>
      <c r="P71" s="95"/>
      <c r="Q71" s="95"/>
      <c r="R71" s="95"/>
      <c r="S71" s="95"/>
      <c r="Y71" s="95"/>
      <c r="Z71" s="95"/>
      <c r="AA71" s="95"/>
      <c r="AB71" s="95"/>
      <c r="AC71" s="95"/>
      <c r="AD71" s="95"/>
    </row>
    <row r="72" spans="4:30" x14ac:dyDescent="0.25">
      <c r="D72" s="95"/>
      <c r="G72" s="95"/>
      <c r="H72" s="95"/>
      <c r="I72" s="95"/>
      <c r="J72" s="95"/>
      <c r="K72" s="95"/>
      <c r="L72" s="95"/>
      <c r="M72" s="95"/>
      <c r="N72" s="95"/>
      <c r="O72" s="95"/>
      <c r="P72" s="95"/>
      <c r="Q72" s="95"/>
      <c r="R72" s="95"/>
      <c r="S72" s="95"/>
      <c r="Y72" s="95"/>
      <c r="Z72" s="95"/>
      <c r="AA72" s="95"/>
      <c r="AB72" s="95"/>
      <c r="AC72" s="95"/>
      <c r="AD72" s="95"/>
    </row>
    <row r="73" spans="4:30" x14ac:dyDescent="0.25">
      <c r="D73" s="95"/>
      <c r="G73" s="95"/>
      <c r="H73" s="95"/>
      <c r="I73" s="95"/>
      <c r="J73" s="95"/>
      <c r="K73" s="95"/>
      <c r="L73" s="95"/>
      <c r="M73" s="95"/>
      <c r="N73" s="95"/>
      <c r="O73" s="95"/>
      <c r="P73" s="95"/>
      <c r="Q73" s="95"/>
      <c r="R73" s="95"/>
      <c r="S73" s="95"/>
      <c r="Y73" s="95"/>
      <c r="Z73" s="95"/>
      <c r="AA73" s="95"/>
      <c r="AB73" s="95"/>
      <c r="AC73" s="95"/>
      <c r="AD73" s="95"/>
    </row>
    <row r="74" spans="4:30" x14ac:dyDescent="0.25">
      <c r="D74" s="95"/>
      <c r="G74" s="95"/>
      <c r="H74" s="95"/>
      <c r="I74" s="95"/>
      <c r="J74" s="95"/>
      <c r="K74" s="95"/>
      <c r="L74" s="95"/>
      <c r="M74" s="95"/>
      <c r="N74" s="95"/>
      <c r="O74" s="95"/>
      <c r="P74" s="95"/>
      <c r="Q74" s="95"/>
      <c r="R74" s="95"/>
      <c r="S74" s="95"/>
      <c r="Y74" s="95"/>
      <c r="Z74" s="95"/>
      <c r="AA74" s="95"/>
      <c r="AB74" s="95"/>
      <c r="AC74" s="95"/>
      <c r="AD74" s="95"/>
    </row>
    <row r="75" spans="4:30" x14ac:dyDescent="0.25">
      <c r="D75" s="95"/>
      <c r="G75" s="95"/>
      <c r="H75" s="95"/>
      <c r="I75" s="95"/>
      <c r="J75" s="95"/>
      <c r="K75" s="95"/>
      <c r="L75" s="95"/>
      <c r="M75" s="95"/>
      <c r="N75" s="95"/>
      <c r="O75" s="95"/>
      <c r="P75" s="95"/>
      <c r="Q75" s="95"/>
      <c r="R75" s="95"/>
      <c r="S75" s="95"/>
      <c r="Y75" s="95"/>
      <c r="Z75" s="95"/>
      <c r="AA75" s="95"/>
      <c r="AB75" s="95"/>
      <c r="AC75" s="95"/>
      <c r="AD75" s="95"/>
    </row>
    <row r="76" spans="4:30" x14ac:dyDescent="0.25">
      <c r="D76" s="95"/>
      <c r="G76" s="95"/>
      <c r="H76" s="95"/>
      <c r="I76" s="95"/>
      <c r="J76" s="95"/>
      <c r="K76" s="95"/>
      <c r="L76" s="95"/>
      <c r="M76" s="95"/>
      <c r="N76" s="95"/>
      <c r="O76" s="95"/>
      <c r="P76" s="95"/>
      <c r="Q76" s="95"/>
      <c r="R76" s="95"/>
      <c r="S76" s="95"/>
      <c r="Y76" s="95"/>
      <c r="Z76" s="95"/>
      <c r="AA76" s="95"/>
      <c r="AB76" s="95"/>
      <c r="AC76" s="95"/>
      <c r="AD76" s="95"/>
    </row>
    <row r="77" spans="4:30" x14ac:dyDescent="0.25">
      <c r="D77" s="95"/>
      <c r="G77" s="95"/>
      <c r="H77" s="95"/>
      <c r="I77" s="95"/>
      <c r="J77" s="95"/>
      <c r="K77" s="95"/>
      <c r="L77" s="95"/>
      <c r="M77" s="95"/>
      <c r="N77" s="95"/>
      <c r="O77" s="95"/>
      <c r="P77" s="95"/>
      <c r="Q77" s="95"/>
      <c r="R77" s="95"/>
      <c r="S77" s="95"/>
      <c r="Y77" s="95"/>
      <c r="Z77" s="95"/>
      <c r="AA77" s="95"/>
      <c r="AB77" s="95"/>
      <c r="AC77" s="95"/>
      <c r="AD77" s="95"/>
    </row>
    <row r="78" spans="4:30" x14ac:dyDescent="0.25">
      <c r="D78" s="95"/>
      <c r="G78" s="95"/>
      <c r="H78" s="95"/>
      <c r="I78" s="95"/>
      <c r="J78" s="95"/>
      <c r="K78" s="95"/>
      <c r="L78" s="95"/>
      <c r="M78" s="95"/>
      <c r="N78" s="95"/>
      <c r="O78" s="95"/>
      <c r="P78" s="95"/>
      <c r="Q78" s="95"/>
      <c r="R78" s="95"/>
      <c r="S78" s="95"/>
      <c r="Y78" s="95"/>
      <c r="Z78" s="95"/>
      <c r="AA78" s="95"/>
      <c r="AB78" s="95"/>
      <c r="AC78" s="95"/>
      <c r="AD78" s="95"/>
    </row>
    <row r="79" spans="4:30" x14ac:dyDescent="0.25">
      <c r="D79" s="95"/>
      <c r="G79" s="95"/>
      <c r="H79" s="95"/>
      <c r="I79" s="95"/>
      <c r="J79" s="95"/>
      <c r="K79" s="95"/>
      <c r="L79" s="95"/>
      <c r="M79" s="95"/>
      <c r="N79" s="95"/>
      <c r="O79" s="95"/>
      <c r="P79" s="95"/>
      <c r="Q79" s="95"/>
      <c r="R79" s="95"/>
      <c r="S79" s="95"/>
      <c r="Y79" s="95"/>
      <c r="Z79" s="95"/>
      <c r="AA79" s="95"/>
      <c r="AB79" s="95"/>
      <c r="AC79" s="95"/>
      <c r="AD79" s="95"/>
    </row>
    <row r="80" spans="4:30" x14ac:dyDescent="0.25">
      <c r="D80" s="95"/>
      <c r="G80" s="95"/>
      <c r="H80" s="95"/>
      <c r="I80" s="95"/>
      <c r="J80" s="95"/>
      <c r="K80" s="95"/>
      <c r="L80" s="95"/>
      <c r="M80" s="95"/>
      <c r="N80" s="95"/>
      <c r="O80" s="95"/>
      <c r="P80" s="95"/>
      <c r="Q80" s="95"/>
      <c r="R80" s="95"/>
      <c r="S80" s="95"/>
      <c r="Y80" s="95"/>
      <c r="Z80" s="95"/>
      <c r="AA80" s="95"/>
      <c r="AB80" s="95"/>
      <c r="AC80" s="95"/>
      <c r="AD80" s="95"/>
    </row>
    <row r="81" spans="4:30" x14ac:dyDescent="0.25">
      <c r="D81" s="95"/>
      <c r="G81" s="95"/>
      <c r="H81" s="95"/>
      <c r="I81" s="95"/>
      <c r="J81" s="95"/>
      <c r="K81" s="95"/>
      <c r="L81" s="95"/>
      <c r="M81" s="95"/>
      <c r="N81" s="95"/>
      <c r="O81" s="95"/>
      <c r="P81" s="95"/>
      <c r="Q81" s="95"/>
      <c r="R81" s="95"/>
      <c r="S81" s="95"/>
      <c r="Y81" s="95"/>
      <c r="Z81" s="95"/>
      <c r="AA81" s="95"/>
      <c r="AB81" s="95"/>
      <c r="AC81" s="95"/>
      <c r="AD81" s="95"/>
    </row>
    <row r="82" spans="4:30" x14ac:dyDescent="0.25">
      <c r="D82" s="95"/>
      <c r="G82" s="95"/>
      <c r="H82" s="95"/>
      <c r="I82" s="95"/>
      <c r="J82" s="95"/>
      <c r="K82" s="95"/>
      <c r="L82" s="95"/>
      <c r="M82" s="95"/>
      <c r="N82" s="95"/>
      <c r="O82" s="95"/>
      <c r="P82" s="95"/>
      <c r="Q82" s="95"/>
      <c r="R82" s="95"/>
      <c r="S82" s="95"/>
      <c r="Y82" s="95"/>
      <c r="Z82" s="95"/>
      <c r="AA82" s="95"/>
      <c r="AB82" s="95"/>
      <c r="AC82" s="95"/>
      <c r="AD82" s="95"/>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36" style="141" bestFit="1" customWidth="1"/>
    <col min="6" max="6" width="34.125" style="141" bestFit="1" customWidth="1"/>
    <col min="7" max="7" width="16.375" style="141" bestFit="1" customWidth="1"/>
    <col min="8" max="8" width="101" style="141" bestFit="1" customWidth="1"/>
    <col min="9" max="9" width="6" style="95" bestFit="1" customWidth="1"/>
    <col min="10" max="10" width="13.75" style="95" customWidth="1"/>
    <col min="11" max="11" width="22.875" style="95" bestFit="1" customWidth="1"/>
    <col min="12" max="12" width="12.375" style="95" bestFit="1" customWidth="1"/>
    <col min="13" max="13" width="17.375" style="95" bestFit="1" customWidth="1"/>
    <col min="14" max="14" width="17.5" style="95" bestFit="1" customWidth="1"/>
    <col min="15" max="15" width="20.125" style="95" bestFit="1" customWidth="1"/>
    <col min="16" max="16" width="15.875" style="95" bestFit="1" customWidth="1"/>
    <col min="17" max="17" width="24.375" style="95" bestFit="1" customWidth="1"/>
    <col min="18" max="18" width="21" style="95" bestFit="1" customWidth="1"/>
    <col min="21" max="21" width="36.375" style="141" customWidth="1"/>
    <col min="22" max="22" width="9.375" style="141" bestFit="1" customWidth="1"/>
    <col min="23" max="23" width="9.875" style="141" bestFit="1" customWidth="1"/>
    <col min="24" max="24" width="57.75" style="141" bestFit="1" customWidth="1"/>
  </cols>
  <sheetData>
    <row r="1" spans="2:25" x14ac:dyDescent="0.25">
      <c r="D1" s="98"/>
      <c r="E1" s="3" t="str">
        <f ca="1">MID(CELL("filename", A1),FIND("]", CELL("filename", A1)) + 1, 255)</f>
        <v>Systems</v>
      </c>
      <c r="F1" s="98"/>
      <c r="G1" s="98"/>
      <c r="H1" s="98"/>
      <c r="I1" s="98"/>
      <c r="J1" s="98"/>
      <c r="K1" s="98"/>
      <c r="L1" s="98"/>
      <c r="M1" s="98"/>
      <c r="N1" s="98"/>
      <c r="O1" s="98"/>
      <c r="P1" s="98"/>
      <c r="Q1" s="98"/>
      <c r="R1" s="98"/>
      <c r="S1" s="98"/>
      <c r="T1" s="101"/>
      <c r="U1" s="101"/>
      <c r="V1" s="101"/>
      <c r="W1" s="101"/>
      <c r="X1" s="101"/>
      <c r="Y1" s="101"/>
    </row>
    <row r="2" spans="2:25" x14ac:dyDescent="0.25">
      <c r="B2" s="160" t="s">
        <v>3410</v>
      </c>
      <c r="D2" s="98"/>
      <c r="E2" s="98"/>
      <c r="F2" s="98"/>
      <c r="G2" s="98"/>
      <c r="H2" s="98"/>
      <c r="I2" s="98"/>
      <c r="J2" s="98"/>
      <c r="K2" s="98"/>
      <c r="L2" s="98"/>
      <c r="M2" s="98"/>
      <c r="N2" s="98"/>
      <c r="O2" s="98"/>
      <c r="P2" s="98"/>
      <c r="Q2" s="98"/>
      <c r="R2" s="98"/>
      <c r="S2" s="98"/>
      <c r="T2" s="101"/>
      <c r="U2" s="101"/>
      <c r="V2" s="101"/>
      <c r="W2" s="101"/>
      <c r="X2" s="101"/>
      <c r="Y2" s="101"/>
    </row>
    <row r="3" spans="2:25" x14ac:dyDescent="0.25">
      <c r="B3" s="160"/>
      <c r="D3" s="98"/>
      <c r="E3" s="96" t="s">
        <v>3411</v>
      </c>
      <c r="F3" s="96" t="s">
        <v>12</v>
      </c>
      <c r="G3" s="96" t="s">
        <v>23</v>
      </c>
      <c r="H3" s="140" t="s">
        <v>13</v>
      </c>
      <c r="I3" s="41"/>
      <c r="J3" s="96" t="s">
        <v>3412</v>
      </c>
      <c r="K3" s="116"/>
      <c r="L3" s="116"/>
      <c r="M3" s="116"/>
      <c r="N3" s="116"/>
      <c r="O3" s="116"/>
      <c r="P3" s="116"/>
      <c r="Q3" s="116"/>
      <c r="R3" s="116"/>
      <c r="S3" s="98"/>
      <c r="T3" s="101"/>
      <c r="U3" s="17" t="s">
        <v>11</v>
      </c>
      <c r="V3" s="17" t="s">
        <v>12</v>
      </c>
      <c r="W3" s="17" t="s">
        <v>23</v>
      </c>
      <c r="X3" s="17" t="s">
        <v>13</v>
      </c>
      <c r="Y3" s="101"/>
    </row>
    <row r="4" spans="2:25" x14ac:dyDescent="0.25">
      <c r="B4" s="160"/>
      <c r="D4" s="98"/>
      <c r="E4" s="98" t="s">
        <v>3413</v>
      </c>
      <c r="F4" s="98" t="e">
        <f>Air!K18 / i.tfa</f>
        <v>#DIV/0!</v>
      </c>
      <c r="G4" s="98" t="s">
        <v>27</v>
      </c>
      <c r="H4" s="98" t="s">
        <v>3414</v>
      </c>
      <c r="I4" s="98"/>
      <c r="J4" s="98" t="s">
        <v>162</v>
      </c>
      <c r="K4" s="98" t="s">
        <v>27</v>
      </c>
      <c r="L4" s="98" t="s">
        <v>52</v>
      </c>
      <c r="M4" s="98" t="s">
        <v>52</v>
      </c>
      <c r="N4" s="98" t="s">
        <v>27</v>
      </c>
      <c r="O4" s="98" t="s">
        <v>3415</v>
      </c>
      <c r="P4" s="98" t="s">
        <v>34</v>
      </c>
      <c r="Q4" s="98" t="s">
        <v>118</v>
      </c>
      <c r="R4" s="98" t="s">
        <v>3416</v>
      </c>
      <c r="S4" s="98"/>
      <c r="T4" s="101"/>
      <c r="U4" s="101" t="s">
        <v>3417</v>
      </c>
      <c r="V4" s="37">
        <v>1.11111E-3</v>
      </c>
      <c r="W4" s="101" t="s">
        <v>3418</v>
      </c>
      <c r="X4" s="101"/>
      <c r="Y4" s="101"/>
    </row>
    <row r="5" spans="2:25" x14ac:dyDescent="0.25">
      <c r="B5" s="160"/>
      <c r="D5" s="98"/>
      <c r="E5" s="98" t="s">
        <v>91</v>
      </c>
      <c r="F5" s="97"/>
      <c r="G5" s="98" t="s">
        <v>52</v>
      </c>
      <c r="H5" s="98" t="s">
        <v>3419</v>
      </c>
      <c r="I5" s="39"/>
      <c r="J5" s="116" t="s">
        <v>3420</v>
      </c>
      <c r="K5" s="116" t="s">
        <v>3421</v>
      </c>
      <c r="L5" s="116" t="s">
        <v>3422</v>
      </c>
      <c r="M5" s="116" t="s">
        <v>3423</v>
      </c>
      <c r="N5" s="116" t="s">
        <v>3424</v>
      </c>
      <c r="O5" s="116" t="s">
        <v>3425</v>
      </c>
      <c r="P5" s="116" t="s">
        <v>3426</v>
      </c>
      <c r="Q5" s="116" t="s">
        <v>3427</v>
      </c>
      <c r="R5" s="116" t="s">
        <v>3428</v>
      </c>
      <c r="S5" s="98"/>
      <c r="T5" s="101"/>
      <c r="U5" s="101" t="s">
        <v>3429</v>
      </c>
      <c r="V5" s="101">
        <f>AVERAGE(Weather!F31:F42)</f>
        <v>12.074166666666668</v>
      </c>
      <c r="W5" s="101" t="s">
        <v>41</v>
      </c>
      <c r="X5" s="101" t="s">
        <v>3430</v>
      </c>
      <c r="Y5" s="101"/>
    </row>
    <row r="6" spans="2:25" x14ac:dyDescent="0.25">
      <c r="B6" s="160"/>
      <c r="D6" s="98"/>
      <c r="E6" s="98" t="s">
        <v>3431</v>
      </c>
      <c r="F6" s="98" t="e">
        <f>Air!L18 / i.tfa</f>
        <v>#DIV/0!</v>
      </c>
      <c r="G6" s="98" t="s">
        <v>27</v>
      </c>
      <c r="H6" s="98" t="s">
        <v>3432</v>
      </c>
      <c r="I6" s="98"/>
      <c r="J6" s="98" t="s">
        <v>3332</v>
      </c>
      <c r="K6" s="98" t="e">
        <f>$F$9</f>
        <v>#DIV/0!</v>
      </c>
      <c r="L6" s="13">
        <v>1</v>
      </c>
      <c r="M6" s="13" t="s">
        <v>3433</v>
      </c>
      <c r="N6" s="98" t="e">
        <f t="shared" ref="N6:N12" si="0">IF(OR(M6 = "None", L6 = ""), 0, K6 / L6)</f>
        <v>#DIV/0!</v>
      </c>
      <c r="O6" s="43">
        <f t="shared" ref="O6:O12" si="1">VLOOKUP(M6, $E$55:$G$69, 2, FALSE)</f>
        <v>0.13600000000000001</v>
      </c>
      <c r="P6" s="98" t="str">
        <f t="shared" ref="P6:P12" si="2">IFERROR(N6 * O6, "")</f>
        <v/>
      </c>
      <c r="Q6" s="98">
        <f t="shared" ref="Q6:Q12" si="3">VLOOKUP(M6, $E$55:$G$69, 3, FALSE)</f>
        <v>1.5009999999999999</v>
      </c>
      <c r="R6" s="98" t="str">
        <f t="shared" ref="R6:R12" si="4">IFERROR(N6 * Q6, "")</f>
        <v/>
      </c>
      <c r="S6" s="98"/>
      <c r="T6" s="101"/>
      <c r="U6" s="101" t="s">
        <v>3434</v>
      </c>
      <c r="V6" s="101">
        <v>60</v>
      </c>
      <c r="W6" s="101" t="s">
        <v>41</v>
      </c>
      <c r="X6" s="101" t="s">
        <v>3435</v>
      </c>
      <c r="Y6" s="101"/>
    </row>
    <row r="7" spans="2:25" x14ac:dyDescent="0.25">
      <c r="B7" s="160"/>
      <c r="D7" s="98"/>
      <c r="E7" s="98" t="s">
        <v>3436</v>
      </c>
      <c r="F7" s="98">
        <f>Air!F12</f>
        <v>0</v>
      </c>
      <c r="G7" s="98" t="s">
        <v>3346</v>
      </c>
      <c r="H7" s="98" t="s">
        <v>3437</v>
      </c>
      <c r="I7" s="41"/>
      <c r="J7" s="98" t="s">
        <v>3438</v>
      </c>
      <c r="K7" s="98" t="e">
        <f ca="1">$F$15</f>
        <v>#DIV/0!</v>
      </c>
      <c r="L7" s="97">
        <v>0.8</v>
      </c>
      <c r="M7" s="97" t="s">
        <v>3439</v>
      </c>
      <c r="N7" s="98" t="e">
        <f t="shared" ca="1" si="0"/>
        <v>#DIV/0!</v>
      </c>
      <c r="O7" s="43">
        <f t="shared" si="1"/>
        <v>0.21</v>
      </c>
      <c r="P7" s="98" t="str">
        <f t="shared" ca="1" si="2"/>
        <v/>
      </c>
      <c r="Q7" s="98">
        <f t="shared" si="3"/>
        <v>1.1299999999999999</v>
      </c>
      <c r="R7" s="98" t="str">
        <f t="shared" ca="1" si="4"/>
        <v/>
      </c>
      <c r="S7" s="98"/>
      <c r="T7" s="101"/>
      <c r="U7" s="101" t="s">
        <v>3440</v>
      </c>
      <c r="V7" s="101">
        <f>V6-V5</f>
        <v>47.92583333333333</v>
      </c>
      <c r="W7" s="101" t="s">
        <v>41</v>
      </c>
      <c r="X7" s="101" t="s">
        <v>3441</v>
      </c>
      <c r="Y7" s="101"/>
    </row>
    <row r="8" spans="2:25" x14ac:dyDescent="0.25">
      <c r="B8" s="160"/>
      <c r="D8" s="98"/>
      <c r="E8" s="98" t="s">
        <v>92</v>
      </c>
      <c r="F8" s="13">
        <v>0.45</v>
      </c>
      <c r="G8" s="98" t="s">
        <v>93</v>
      </c>
      <c r="H8" s="45" t="s">
        <v>3442</v>
      </c>
      <c r="I8" s="98"/>
      <c r="J8" s="98" t="s">
        <v>3443</v>
      </c>
      <c r="K8" s="98" t="e">
        <f>$F$25</f>
        <v>#DIV/0!</v>
      </c>
      <c r="L8" s="97">
        <v>0.8</v>
      </c>
      <c r="M8" s="97" t="s">
        <v>3439</v>
      </c>
      <c r="N8" s="98" t="e">
        <f t="shared" si="0"/>
        <v>#DIV/0!</v>
      </c>
      <c r="O8" s="43">
        <f t="shared" si="1"/>
        <v>0.21</v>
      </c>
      <c r="P8" s="98" t="str">
        <f t="shared" si="2"/>
        <v/>
      </c>
      <c r="Q8" s="98">
        <f t="shared" si="3"/>
        <v>1.1299999999999999</v>
      </c>
      <c r="R8" s="98" t="str">
        <f t="shared" si="4"/>
        <v/>
      </c>
      <c r="S8" s="98"/>
      <c r="T8" s="101"/>
      <c r="U8" s="101"/>
      <c r="V8" s="101"/>
      <c r="W8" s="101"/>
      <c r="X8" s="101"/>
      <c r="Y8" s="101"/>
    </row>
    <row r="9" spans="2:25" x14ac:dyDescent="0.25">
      <c r="B9" s="160"/>
      <c r="D9" s="98"/>
      <c r="E9" s="98" t="s">
        <v>3444</v>
      </c>
      <c r="F9" s="98" t="e">
        <f>(F7 * F8 / 1000) * d.weather_total_hours  / i.tfa</f>
        <v>#DIV/0!</v>
      </c>
      <c r="G9" s="98" t="s">
        <v>27</v>
      </c>
      <c r="H9" s="98" t="str">
        <f>H7</f>
        <v>Used only when there is mechanical ventilation. Heat Recovery &gt; 0 requires mechanical ventilation.</v>
      </c>
      <c r="I9" s="98"/>
      <c r="J9" s="98" t="s">
        <v>3358</v>
      </c>
      <c r="K9" s="98">
        <f>$F$29</f>
        <v>0</v>
      </c>
      <c r="L9" s="13">
        <v>1</v>
      </c>
      <c r="M9" s="13" t="s">
        <v>3433</v>
      </c>
      <c r="N9" s="98">
        <f t="shared" si="0"/>
        <v>0</v>
      </c>
      <c r="O9" s="43">
        <f t="shared" si="1"/>
        <v>0.13600000000000001</v>
      </c>
      <c r="P9" s="98">
        <f t="shared" si="2"/>
        <v>0</v>
      </c>
      <c r="Q9" s="98">
        <f t="shared" si="3"/>
        <v>1.5009999999999999</v>
      </c>
      <c r="R9" s="98">
        <f t="shared" si="4"/>
        <v>0</v>
      </c>
      <c r="S9" s="98"/>
      <c r="T9" s="101"/>
      <c r="U9" s="101"/>
      <c r="V9" s="101"/>
      <c r="W9" s="101"/>
      <c r="X9" s="101"/>
      <c r="Y9" s="101"/>
    </row>
    <row r="10" spans="2:25" x14ac:dyDescent="0.25">
      <c r="B10" s="160"/>
      <c r="D10" s="98"/>
      <c r="E10" s="98" t="s">
        <v>3445</v>
      </c>
      <c r="F10" s="18" t="str">
        <f>IF(i.heat_recovery_efficiency &gt; 0, (F4-F6) - F9, "-")</f>
        <v>-</v>
      </c>
      <c r="G10" s="98" t="s">
        <v>27</v>
      </c>
      <c r="H10" s="98" t="s">
        <v>3446</v>
      </c>
      <c r="I10" s="98"/>
      <c r="J10" s="98" t="s">
        <v>3447</v>
      </c>
      <c r="K10" s="98" t="e">
        <f>-$F$43</f>
        <v>#DIV/0!</v>
      </c>
      <c r="L10" s="13">
        <v>1</v>
      </c>
      <c r="M10" s="13" t="s">
        <v>3448</v>
      </c>
      <c r="N10" s="98" t="e">
        <f t="shared" si="0"/>
        <v>#DIV/0!</v>
      </c>
      <c r="O10" s="43">
        <f t="shared" si="1"/>
        <v>0.13600000000000001</v>
      </c>
      <c r="P10" s="98" t="str">
        <f t="shared" si="2"/>
        <v/>
      </c>
      <c r="Q10" s="98">
        <f t="shared" si="3"/>
        <v>0.501</v>
      </c>
      <c r="R10" s="98" t="str">
        <f t="shared" si="4"/>
        <v/>
      </c>
      <c r="S10" s="98"/>
      <c r="T10" s="101"/>
      <c r="U10" s="101"/>
      <c r="V10" s="101"/>
      <c r="W10" s="101"/>
      <c r="X10" s="101"/>
      <c r="Y10" s="101"/>
    </row>
    <row r="11" spans="2:25" x14ac:dyDescent="0.25">
      <c r="B11" s="160"/>
      <c r="D11" s="98"/>
      <c r="E11" s="98" t="s">
        <v>3449</v>
      </c>
      <c r="F11" s="18" t="str">
        <f>IF(AND(ISNUMBER(F10), F10 &gt; 0), "yes", IF(F10 = "-", "-", "no"))</f>
        <v>-</v>
      </c>
      <c r="G11" s="98" t="s">
        <v>52</v>
      </c>
      <c r="H11" s="98" t="s">
        <v>3450</v>
      </c>
      <c r="I11" s="98"/>
      <c r="J11" s="98" t="s">
        <v>3451</v>
      </c>
      <c r="K11" s="98">
        <f>$F$47</f>
        <v>0</v>
      </c>
      <c r="L11" s="13">
        <v>1</v>
      </c>
      <c r="M11" s="13" t="s">
        <v>3433</v>
      </c>
      <c r="N11" s="98">
        <f t="shared" si="0"/>
        <v>0</v>
      </c>
      <c r="O11" s="43">
        <f t="shared" si="1"/>
        <v>0.13600000000000001</v>
      </c>
      <c r="P11" s="98">
        <f t="shared" si="2"/>
        <v>0</v>
      </c>
      <c r="Q11" s="98">
        <f t="shared" si="3"/>
        <v>1.5009999999999999</v>
      </c>
      <c r="R11" s="98">
        <f t="shared" si="4"/>
        <v>0</v>
      </c>
      <c r="S11" s="98"/>
      <c r="T11" s="101"/>
      <c r="U11" s="101"/>
      <c r="V11" s="101"/>
      <c r="W11" s="101"/>
      <c r="X11" s="101"/>
      <c r="Y11" s="101"/>
    </row>
    <row r="12" spans="2:25" x14ac:dyDescent="0.25">
      <c r="B12" s="160"/>
      <c r="D12" s="98"/>
      <c r="E12" s="98" t="s">
        <v>3452</v>
      </c>
      <c r="F12" s="13"/>
      <c r="G12" s="98" t="s">
        <v>27</v>
      </c>
      <c r="H12" s="98" t="s">
        <v>3453</v>
      </c>
      <c r="I12" s="41"/>
      <c r="J12" s="116" t="s">
        <v>3454</v>
      </c>
      <c r="K12" s="116">
        <f>$F$49</f>
        <v>0</v>
      </c>
      <c r="L12" s="40">
        <v>1</v>
      </c>
      <c r="M12" s="40" t="s">
        <v>3433</v>
      </c>
      <c r="N12" s="116">
        <f t="shared" si="0"/>
        <v>0</v>
      </c>
      <c r="O12" s="44">
        <f t="shared" si="1"/>
        <v>0.13600000000000001</v>
      </c>
      <c r="P12" s="116">
        <f t="shared" si="2"/>
        <v>0</v>
      </c>
      <c r="Q12" s="116">
        <f t="shared" si="3"/>
        <v>1.5009999999999999</v>
      </c>
      <c r="R12" s="116">
        <f t="shared" si="4"/>
        <v>0</v>
      </c>
      <c r="S12" s="98"/>
      <c r="T12" s="101"/>
      <c r="U12" s="101"/>
      <c r="V12" s="101"/>
      <c r="W12" s="101"/>
      <c r="X12" s="101"/>
      <c r="Y12" s="101"/>
    </row>
    <row r="13" spans="2:25" x14ac:dyDescent="0.25">
      <c r="B13" s="160"/>
      <c r="D13" s="98"/>
      <c r="E13" s="98"/>
      <c r="F13" s="98"/>
      <c r="G13" s="98"/>
      <c r="H13" s="98"/>
      <c r="I13" s="98"/>
      <c r="J13" s="98"/>
      <c r="K13" s="98"/>
      <c r="L13" s="98"/>
      <c r="M13" s="98"/>
      <c r="N13" s="98"/>
      <c r="O13" s="98"/>
      <c r="P13" s="98"/>
      <c r="Q13" s="98"/>
      <c r="R13" s="98"/>
      <c r="S13" s="98"/>
      <c r="T13" s="101"/>
      <c r="U13" s="101"/>
      <c r="V13" s="101"/>
      <c r="W13" s="101"/>
      <c r="X13" s="101"/>
      <c r="Y13" s="101"/>
    </row>
    <row r="14" spans="2:25" x14ac:dyDescent="0.25">
      <c r="B14" s="160"/>
      <c r="D14" s="98"/>
      <c r="E14" s="96" t="s">
        <v>3455</v>
      </c>
      <c r="F14" s="96" t="s">
        <v>12</v>
      </c>
      <c r="G14" s="96" t="s">
        <v>23</v>
      </c>
      <c r="H14" s="140" t="s">
        <v>13</v>
      </c>
      <c r="I14" s="98"/>
      <c r="J14" s="96" t="s">
        <v>3452</v>
      </c>
      <c r="K14" s="116"/>
      <c r="L14" s="116"/>
      <c r="M14" s="116"/>
      <c r="N14" s="116"/>
      <c r="O14" s="116"/>
      <c r="P14" s="116"/>
      <c r="Q14" s="116"/>
      <c r="R14" s="116"/>
      <c r="S14" s="98"/>
      <c r="T14" s="101"/>
      <c r="U14" s="118" t="s">
        <v>3456</v>
      </c>
      <c r="V14" s="101"/>
      <c r="W14" s="101"/>
      <c r="X14" s="101"/>
      <c r="Y14" s="101"/>
    </row>
    <row r="15" spans="2:25" x14ac:dyDescent="0.25">
      <c r="B15" s="160"/>
      <c r="D15" s="98"/>
      <c r="E15" s="98" t="s">
        <v>3421</v>
      </c>
      <c r="F15" s="98" t="e">
        <f ca="1">o.space_heating</f>
        <v>#DIV/0!</v>
      </c>
      <c r="G15" s="98" t="s">
        <v>27</v>
      </c>
      <c r="H15" s="98" t="s">
        <v>3457</v>
      </c>
      <c r="I15" s="98"/>
      <c r="J15" s="98" t="s">
        <v>162</v>
      </c>
      <c r="K15" s="98" t="str">
        <f t="shared" ref="K15:R16" si="5">K4</f>
        <v>kWh/m²(TFA)/a</v>
      </c>
      <c r="L15" s="98" t="str">
        <f t="shared" si="5"/>
        <v>-</v>
      </c>
      <c r="M15" s="98" t="str">
        <f t="shared" si="5"/>
        <v>-</v>
      </c>
      <c r="N15" s="98" t="str">
        <f t="shared" si="5"/>
        <v>kWh/m²(TFA)/a</v>
      </c>
      <c r="O15" s="98" t="str">
        <f t="shared" si="5"/>
        <v>kgCO₂e/kWh/a</v>
      </c>
      <c r="P15" s="98" t="str">
        <f t="shared" si="5"/>
        <v>kgCO₂e/m²(TFA)/a</v>
      </c>
      <c r="Q15" s="98" t="str">
        <f t="shared" si="5"/>
        <v>kWh(primary)/kWh</v>
      </c>
      <c r="R15" s="98" t="str">
        <f t="shared" si="5"/>
        <v>kWh(primary)/m²(TFA)/a</v>
      </c>
      <c r="S15" s="98"/>
      <c r="T15" s="101"/>
      <c r="U15" s="17" t="s">
        <v>3458</v>
      </c>
      <c r="V15" s="17" t="s">
        <v>12</v>
      </c>
      <c r="W15" s="17" t="s">
        <v>23</v>
      </c>
      <c r="X15" s="17" t="s">
        <v>13</v>
      </c>
      <c r="Y15" s="101"/>
    </row>
    <row r="16" spans="2:25" x14ac:dyDescent="0.25">
      <c r="B16" s="160"/>
      <c r="D16" s="98"/>
      <c r="E16" s="98" t="s">
        <v>3452</v>
      </c>
      <c r="F16" s="13"/>
      <c r="G16" s="98" t="s">
        <v>27</v>
      </c>
      <c r="H16" s="98" t="s">
        <v>3453</v>
      </c>
      <c r="I16" s="98"/>
      <c r="J16" s="116" t="s">
        <v>3420</v>
      </c>
      <c r="K16" s="116" t="str">
        <f t="shared" si="5"/>
        <v>Energy demand</v>
      </c>
      <c r="L16" s="116" t="str">
        <f t="shared" si="5"/>
        <v>Efficiency</v>
      </c>
      <c r="M16" s="116" t="str">
        <f t="shared" si="5"/>
        <v>Fuel</v>
      </c>
      <c r="N16" s="116" t="str">
        <f t="shared" si="5"/>
        <v>Energy consumption</v>
      </c>
      <c r="O16" s="116" t="str">
        <f t="shared" si="5"/>
        <v>Carbon intensity of fuel</v>
      </c>
      <c r="P16" s="116" t="str">
        <f t="shared" si="5"/>
        <v>Carbon intensity</v>
      </c>
      <c r="Q16" s="116" t="str">
        <f t="shared" si="5"/>
        <v>Primary energy factor of fuel</v>
      </c>
      <c r="R16" s="116" t="str">
        <f t="shared" si="5"/>
        <v>Primary energy intensity</v>
      </c>
      <c r="S16" s="98"/>
      <c r="T16" s="101"/>
      <c r="U16" s="101" t="s">
        <v>3459</v>
      </c>
      <c r="V16" s="101">
        <v>1</v>
      </c>
      <c r="W16" s="101" t="s">
        <v>52</v>
      </c>
      <c r="X16" s="101" t="s">
        <v>3460</v>
      </c>
      <c r="Y16" s="101"/>
    </row>
    <row r="17" spans="2:25" x14ac:dyDescent="0.25">
      <c r="B17" s="160"/>
      <c r="D17" s="98"/>
      <c r="E17" s="98"/>
      <c r="F17" s="98"/>
      <c r="G17" s="98"/>
      <c r="H17" s="98"/>
      <c r="I17" s="98"/>
      <c r="J17" s="98" t="str">
        <f t="shared" ref="J17:J23" si="6">J6</f>
        <v>Ventilation</v>
      </c>
      <c r="K17" s="98">
        <f>$F$12</f>
        <v>0</v>
      </c>
      <c r="L17" s="13">
        <v>1</v>
      </c>
      <c r="M17" s="13" t="s">
        <v>3433</v>
      </c>
      <c r="N17" s="98">
        <f t="shared" ref="N17:N23" si="7">IF(OR(M17 = "None", L17 = ""), 0, K17 / L17)</f>
        <v>0</v>
      </c>
      <c r="O17" s="98">
        <f t="shared" ref="O17:O23" si="8">VLOOKUP(M17, $E$55:$G$69, 2, FALSE)</f>
        <v>0.13600000000000001</v>
      </c>
      <c r="P17" s="98">
        <f t="shared" ref="P17:P23" si="9">IFERROR(N17 * O17, "")</f>
        <v>0</v>
      </c>
      <c r="Q17" s="98">
        <f t="shared" ref="Q17:Q23" si="10">VLOOKUP(M17, $E$55:$G$69, 3, FALSE)</f>
        <v>1.5009999999999999</v>
      </c>
      <c r="R17" s="98">
        <f t="shared" ref="R17:R23" si="11">IFERROR(N17 * Q17, "")</f>
        <v>0</v>
      </c>
      <c r="S17" s="98"/>
      <c r="T17" s="101"/>
      <c r="U17" s="101" t="s">
        <v>3461</v>
      </c>
      <c r="V17" s="101">
        <f>V16+0.3</f>
        <v>1.3</v>
      </c>
      <c r="W17" s="101" t="s">
        <v>52</v>
      </c>
      <c r="X17" s="101" t="s">
        <v>3462</v>
      </c>
      <c r="Y17" s="101"/>
    </row>
    <row r="18" spans="2:25" x14ac:dyDescent="0.25">
      <c r="B18" s="160"/>
      <c r="D18" s="98"/>
      <c r="E18" s="96" t="s">
        <v>3463</v>
      </c>
      <c r="F18" s="96" t="s">
        <v>12</v>
      </c>
      <c r="G18" s="96" t="s">
        <v>23</v>
      </c>
      <c r="H18" s="140" t="s">
        <v>13</v>
      </c>
      <c r="I18" s="98"/>
      <c r="J18" s="98" t="str">
        <f t="shared" si="6"/>
        <v>Space heating</v>
      </c>
      <c r="K18" s="98">
        <f>$F$16</f>
        <v>0</v>
      </c>
      <c r="L18" s="13">
        <v>1</v>
      </c>
      <c r="M18" s="13" t="s">
        <v>3433</v>
      </c>
      <c r="N18" s="98">
        <f t="shared" si="7"/>
        <v>0</v>
      </c>
      <c r="O18" s="98">
        <f t="shared" si="8"/>
        <v>0.13600000000000001</v>
      </c>
      <c r="P18" s="98">
        <f t="shared" si="9"/>
        <v>0</v>
      </c>
      <c r="Q18" s="98">
        <f t="shared" si="10"/>
        <v>1.5009999999999999</v>
      </c>
      <c r="R18" s="98">
        <f t="shared" si="11"/>
        <v>0</v>
      </c>
      <c r="S18" s="98"/>
      <c r="T18" s="101"/>
      <c r="U18" s="101" t="s">
        <v>3464</v>
      </c>
      <c r="V18" s="101">
        <f>V16 + 0.4</f>
        <v>1.4</v>
      </c>
      <c r="W18" s="101" t="s">
        <v>52</v>
      </c>
      <c r="X18" s="101" t="s">
        <v>3462</v>
      </c>
      <c r="Y18" s="101"/>
    </row>
    <row r="19" spans="2:25" x14ac:dyDescent="0.25">
      <c r="B19" s="160"/>
      <c r="D19" s="98"/>
      <c r="E19" s="98" t="s">
        <v>96</v>
      </c>
      <c r="F19" s="13">
        <v>25</v>
      </c>
      <c r="G19" s="98" t="s">
        <v>97</v>
      </c>
      <c r="H19" s="159" t="s">
        <v>3465</v>
      </c>
      <c r="I19" s="98"/>
      <c r="J19" s="98" t="str">
        <f t="shared" si="6"/>
        <v>DHW</v>
      </c>
      <c r="K19" s="98">
        <f>$F$26</f>
        <v>0</v>
      </c>
      <c r="L19" s="13">
        <v>1</v>
      </c>
      <c r="M19" s="13" t="s">
        <v>3433</v>
      </c>
      <c r="N19" s="98">
        <f t="shared" si="7"/>
        <v>0</v>
      </c>
      <c r="O19" s="98">
        <f t="shared" si="8"/>
        <v>0.13600000000000001</v>
      </c>
      <c r="P19" s="98">
        <f t="shared" si="9"/>
        <v>0</v>
      </c>
      <c r="Q19" s="98">
        <f t="shared" si="10"/>
        <v>1.5009999999999999</v>
      </c>
      <c r="R19" s="98">
        <f t="shared" si="11"/>
        <v>0</v>
      </c>
      <c r="S19" s="98"/>
      <c r="T19" s="101"/>
      <c r="U19" s="101" t="s">
        <v>3466</v>
      </c>
      <c r="V19" s="101">
        <f>V18 + (V17 - 1)</f>
        <v>1.7</v>
      </c>
      <c r="W19" s="101" t="s">
        <v>52</v>
      </c>
      <c r="X19" s="101" t="s">
        <v>3462</v>
      </c>
      <c r="Y19" s="101"/>
    </row>
    <row r="20" spans="2:25" x14ac:dyDescent="0.25">
      <c r="B20" s="160"/>
      <c r="D20" s="98"/>
      <c r="E20" s="98" t="s">
        <v>3467</v>
      </c>
      <c r="F20" s="98" t="e">
        <f>d.cp_water * d.dhw_delta_t * (F19 * d.weather_total_days * i.n_occupants) / i.tfa</f>
        <v>#DIV/0!</v>
      </c>
      <c r="G20" s="98" t="s">
        <v>27</v>
      </c>
      <c r="H20" s="98" t="s">
        <v>3468</v>
      </c>
      <c r="I20" s="42"/>
      <c r="J20" s="98" t="str">
        <f t="shared" si="6"/>
        <v>Plug loads</v>
      </c>
      <c r="K20" s="98">
        <f>$F$30</f>
        <v>0</v>
      </c>
      <c r="L20" s="13">
        <v>1</v>
      </c>
      <c r="M20" s="13" t="s">
        <v>3433</v>
      </c>
      <c r="N20" s="98">
        <f t="shared" si="7"/>
        <v>0</v>
      </c>
      <c r="O20" s="98">
        <f t="shared" si="8"/>
        <v>0.13600000000000001</v>
      </c>
      <c r="P20" s="98">
        <f t="shared" si="9"/>
        <v>0</v>
      </c>
      <c r="Q20" s="98">
        <f t="shared" si="10"/>
        <v>1.5009999999999999</v>
      </c>
      <c r="R20" s="98">
        <f t="shared" si="11"/>
        <v>0</v>
      </c>
      <c r="S20" s="98"/>
      <c r="T20" s="101"/>
      <c r="U20" s="101" t="s">
        <v>3469</v>
      </c>
      <c r="V20" s="101">
        <f>1 + (V18 - 1 ) * 2</f>
        <v>1.7999999999999998</v>
      </c>
      <c r="W20" s="101" t="s">
        <v>52</v>
      </c>
      <c r="X20" s="101" t="s">
        <v>3462</v>
      </c>
      <c r="Y20" s="101"/>
    </row>
    <row r="21" spans="2:25" x14ac:dyDescent="0.25">
      <c r="B21" s="160"/>
      <c r="D21" s="98"/>
      <c r="E21" s="98" t="s">
        <v>3470</v>
      </c>
      <c r="F21" s="97" t="s">
        <v>3471</v>
      </c>
      <c r="G21" s="98" t="s">
        <v>52</v>
      </c>
      <c r="H21" s="98" t="s">
        <v>3472</v>
      </c>
      <c r="I21" s="38"/>
      <c r="J21" s="98" t="str">
        <f t="shared" si="6"/>
        <v>PV Generation</v>
      </c>
      <c r="K21" s="98">
        <f>$F$44</f>
        <v>0</v>
      </c>
      <c r="L21" s="13">
        <v>1</v>
      </c>
      <c r="M21" s="13" t="s">
        <v>3433</v>
      </c>
      <c r="N21" s="98">
        <f t="shared" si="7"/>
        <v>0</v>
      </c>
      <c r="O21" s="98">
        <f t="shared" si="8"/>
        <v>0.13600000000000001</v>
      </c>
      <c r="P21" s="98">
        <f t="shared" si="9"/>
        <v>0</v>
      </c>
      <c r="Q21" s="98">
        <f t="shared" si="10"/>
        <v>1.5009999999999999</v>
      </c>
      <c r="R21" s="98">
        <f t="shared" si="11"/>
        <v>0</v>
      </c>
      <c r="S21" s="98"/>
      <c r="T21" s="101"/>
      <c r="U21" s="101" t="s">
        <v>3471</v>
      </c>
      <c r="V21" s="101">
        <f>V20 + (V17 - 1)</f>
        <v>2.0999999999999996</v>
      </c>
      <c r="W21" s="101" t="s">
        <v>52</v>
      </c>
      <c r="X21" s="101" t="s">
        <v>3462</v>
      </c>
      <c r="Y21" s="101"/>
    </row>
    <row r="22" spans="2:25" x14ac:dyDescent="0.25">
      <c r="B22" s="160"/>
      <c r="D22" s="98"/>
      <c r="E22" s="98" t="s">
        <v>3473</v>
      </c>
      <c r="F22" s="13" t="e">
        <f>0.8 * o.dhw_useful_demand</f>
        <v>#DIV/0!</v>
      </c>
      <c r="G22" s="98" t="s">
        <v>27</v>
      </c>
      <c r="H22" s="98" t="s">
        <v>3474</v>
      </c>
      <c r="I22" s="38"/>
      <c r="J22" s="98" t="str">
        <f t="shared" si="6"/>
        <v>Other 1</v>
      </c>
      <c r="K22" s="98">
        <f>$F$48</f>
        <v>0</v>
      </c>
      <c r="L22" s="13">
        <v>1</v>
      </c>
      <c r="M22" s="13" t="s">
        <v>3433</v>
      </c>
      <c r="N22" s="98">
        <f t="shared" si="7"/>
        <v>0</v>
      </c>
      <c r="O22" s="98">
        <f t="shared" si="8"/>
        <v>0.13600000000000001</v>
      </c>
      <c r="P22" s="98">
        <f t="shared" si="9"/>
        <v>0</v>
      </c>
      <c r="Q22" s="98">
        <f t="shared" si="10"/>
        <v>1.5009999999999999</v>
      </c>
      <c r="R22" s="98">
        <f t="shared" si="11"/>
        <v>0</v>
      </c>
      <c r="S22" s="98"/>
      <c r="T22" s="101"/>
      <c r="U22" s="101"/>
      <c r="V22" s="101"/>
      <c r="W22" s="101"/>
      <c r="X22" s="101"/>
      <c r="Y22" s="101"/>
    </row>
    <row r="23" spans="2:25" x14ac:dyDescent="0.25">
      <c r="B23" s="160"/>
      <c r="D23" s="98"/>
      <c r="E23" s="98" t="s">
        <v>3475</v>
      </c>
      <c r="F23" s="13" t="e">
        <f>0.3 * o.dhw_useful_demand</f>
        <v>#DIV/0!</v>
      </c>
      <c r="G23" s="98" t="s">
        <v>27</v>
      </c>
      <c r="H23" s="98" t="s">
        <v>3476</v>
      </c>
      <c r="I23" s="38"/>
      <c r="J23" s="116" t="str">
        <f t="shared" si="6"/>
        <v>Other 2</v>
      </c>
      <c r="K23" s="116">
        <f>$F$50</f>
        <v>0</v>
      </c>
      <c r="L23" s="40">
        <v>1</v>
      </c>
      <c r="M23" s="40" t="s">
        <v>3433</v>
      </c>
      <c r="N23" s="116">
        <f t="shared" si="7"/>
        <v>0</v>
      </c>
      <c r="O23" s="116">
        <f t="shared" si="8"/>
        <v>0.13600000000000001</v>
      </c>
      <c r="P23" s="116">
        <f t="shared" si="9"/>
        <v>0</v>
      </c>
      <c r="Q23" s="116">
        <f t="shared" si="10"/>
        <v>1.5009999999999999</v>
      </c>
      <c r="R23" s="116">
        <f t="shared" si="11"/>
        <v>0</v>
      </c>
      <c r="S23" s="98"/>
      <c r="T23" s="101"/>
      <c r="U23" s="101"/>
      <c r="V23" s="101"/>
      <c r="W23" s="101"/>
      <c r="X23" s="101"/>
      <c r="Y23" s="101"/>
    </row>
    <row r="24" spans="2:25" x14ac:dyDescent="0.25">
      <c r="B24" s="160"/>
      <c r="D24" s="98"/>
      <c r="E24" s="98" t="s">
        <v>3477</v>
      </c>
      <c r="F24" s="98" t="e">
        <f t="array" ref="F24">IF(i.complexity_level &gt;=3, SUM(F22:F23), (SUMPRODUCT((U16:U21=F21) * V16:V21) - 1) * o.dhw_useful_demand)</f>
        <v>#DIV/0!</v>
      </c>
      <c r="G24" s="98" t="s">
        <v>27</v>
      </c>
      <c r="H24" s="98" t="s">
        <v>3478</v>
      </c>
      <c r="I24" s="38"/>
      <c r="J24" s="98"/>
      <c r="K24" s="98"/>
      <c r="L24" s="98"/>
      <c r="M24" s="98"/>
      <c r="N24" s="98"/>
      <c r="O24" s="98"/>
      <c r="P24" s="98"/>
      <c r="Q24" s="98"/>
      <c r="R24" s="98"/>
      <c r="S24" s="98"/>
      <c r="T24" s="101"/>
      <c r="U24" s="101"/>
      <c r="V24" s="101"/>
      <c r="W24" s="101"/>
      <c r="X24" s="101"/>
      <c r="Y24" s="101"/>
    </row>
    <row r="25" spans="2:25" x14ac:dyDescent="0.25">
      <c r="B25" s="160"/>
      <c r="D25" s="98"/>
      <c r="E25" s="98" t="s">
        <v>3421</v>
      </c>
      <c r="F25" s="98" t="e">
        <f>F20+F24</f>
        <v>#DIV/0!</v>
      </c>
      <c r="G25" s="98" t="s">
        <v>27</v>
      </c>
      <c r="H25" s="98" t="s">
        <v>3479</v>
      </c>
      <c r="I25" s="38"/>
      <c r="J25" s="96" t="s">
        <v>3262</v>
      </c>
      <c r="K25" s="116"/>
      <c r="L25" s="116"/>
      <c r="M25" s="116"/>
      <c r="N25" s="116"/>
      <c r="O25" s="116"/>
      <c r="P25" s="116"/>
      <c r="Q25" s="116"/>
      <c r="R25" s="116"/>
      <c r="S25" s="98"/>
      <c r="T25" s="101"/>
      <c r="U25" s="17" t="s">
        <v>3480</v>
      </c>
      <c r="V25" s="17"/>
      <c r="W25" s="17"/>
      <c r="X25" s="101"/>
      <c r="Y25" s="101"/>
    </row>
    <row r="26" spans="2:25" x14ac:dyDescent="0.25">
      <c r="B26" s="160"/>
      <c r="D26" s="98"/>
      <c r="E26" s="98" t="s">
        <v>3452</v>
      </c>
      <c r="F26" s="13"/>
      <c r="G26" s="98" t="s">
        <v>27</v>
      </c>
      <c r="H26" s="98" t="s">
        <v>3453</v>
      </c>
      <c r="I26" s="38"/>
      <c r="J26" s="98" t="s">
        <v>162</v>
      </c>
      <c r="K26" s="98" t="str">
        <f>K15</f>
        <v>kWh/m²(TFA)/a</v>
      </c>
      <c r="L26" s="98" t="s">
        <v>3311</v>
      </c>
      <c r="M26" s="98" t="s">
        <v>3311</v>
      </c>
      <c r="N26" s="98" t="s">
        <v>52</v>
      </c>
      <c r="O26" s="98" t="str">
        <f t="shared" ref="O26:R27" si="12">O4</f>
        <v>kgCO₂e/kWh/a</v>
      </c>
      <c r="P26" s="98" t="str">
        <f t="shared" si="12"/>
        <v>kgCO₂e/m²(TFA)/a</v>
      </c>
      <c r="Q26" s="98" t="str">
        <f t="shared" si="12"/>
        <v>kWh(primary)/kWh</v>
      </c>
      <c r="R26" s="98" t="str">
        <f t="shared" si="12"/>
        <v>kWh(primary)/m²(TFA)/a</v>
      </c>
      <c r="S26" s="98"/>
      <c r="T26" s="101"/>
      <c r="U26" s="101"/>
      <c r="V26" s="101"/>
      <c r="W26" s="101"/>
      <c r="X26" s="101"/>
      <c r="Y26" s="101"/>
    </row>
    <row r="27" spans="2:25" x14ac:dyDescent="0.25">
      <c r="B27" s="160"/>
      <c r="D27" s="98"/>
      <c r="E27" s="98"/>
      <c r="F27" s="98"/>
      <c r="G27" s="98"/>
      <c r="H27" s="98"/>
      <c r="I27" s="38"/>
      <c r="J27" s="116" t="s">
        <v>3420</v>
      </c>
      <c r="K27" s="116" t="s">
        <v>3481</v>
      </c>
      <c r="L27" s="116" t="s">
        <v>3482</v>
      </c>
      <c r="M27" s="116" t="s">
        <v>3483</v>
      </c>
      <c r="N27" s="116" t="s">
        <v>3484</v>
      </c>
      <c r="O27" s="116" t="str">
        <f t="shared" si="12"/>
        <v>Carbon intensity of fuel</v>
      </c>
      <c r="P27" s="116" t="str">
        <f t="shared" si="12"/>
        <v>Carbon intensity</v>
      </c>
      <c r="Q27" s="116" t="str">
        <f t="shared" si="12"/>
        <v>Primary energy factor of fuel</v>
      </c>
      <c r="R27" s="116" t="str">
        <f t="shared" si="12"/>
        <v>Primary energy intensity</v>
      </c>
      <c r="S27" s="98"/>
      <c r="T27" s="101"/>
      <c r="U27" s="15" t="str">
        <f t="shared" ref="U27:U34" si="13">J16</f>
        <v>System</v>
      </c>
      <c r="V27" s="15" t="s">
        <v>3485</v>
      </c>
      <c r="W27" s="15" t="s">
        <v>3486</v>
      </c>
      <c r="X27" s="101"/>
      <c r="Y27" s="101"/>
    </row>
    <row r="28" spans="2:25" x14ac:dyDescent="0.25">
      <c r="B28" s="160"/>
      <c r="D28" s="98"/>
      <c r="E28" s="96" t="s">
        <v>3487</v>
      </c>
      <c r="F28" s="96" t="s">
        <v>12</v>
      </c>
      <c r="G28" s="96" t="s">
        <v>23</v>
      </c>
      <c r="H28" s="140" t="s">
        <v>13</v>
      </c>
      <c r="I28" s="38"/>
      <c r="J28" s="98" t="str">
        <f t="shared" ref="J28:J34" si="14">J17</f>
        <v>Ventilation</v>
      </c>
      <c r="K28" s="98" t="e">
        <f t="shared" ref="K28:K34" si="15">N6+N17</f>
        <v>#DIV/0!</v>
      </c>
      <c r="L28" s="46" t="str">
        <f t="shared" ref="L28:L34" si="16">IFERROR(N6 / K28, "")</f>
        <v/>
      </c>
      <c r="M28" s="46" t="str">
        <f t="shared" ref="M28:M34" si="17">IFERROR(N17 / K28, "")</f>
        <v/>
      </c>
      <c r="N28" s="115">
        <v>1</v>
      </c>
      <c r="O28" s="98" t="str">
        <f t="shared" ref="O28:O34" si="18">IFERROR($L28 * O6 + $M28 * O17, "")</f>
        <v/>
      </c>
      <c r="P28" s="98" t="str">
        <f t="shared" ref="P28:P34" si="19">IFERROR($K28 * O28, "")</f>
        <v/>
      </c>
      <c r="Q28" s="98" t="str">
        <f t="shared" ref="Q28:Q34" si="20">IFERROR($L28 * Q6 + $M28 * Q17, "")</f>
        <v/>
      </c>
      <c r="R28" s="98" t="str">
        <f t="shared" ref="R28:R34" si="21">IFERROR($K28 * Q28, "")</f>
        <v/>
      </c>
      <c r="S28" s="98"/>
      <c r="T28" s="101"/>
      <c r="U28" s="101" t="str">
        <f t="shared" si="13"/>
        <v>Ventilation</v>
      </c>
      <c r="V28" s="101">
        <f t="shared" ref="V28:W34" si="22">IFERROR($K28 * L28, 0)</f>
        <v>0</v>
      </c>
      <c r="W28" s="101">
        <f t="shared" si="22"/>
        <v>0</v>
      </c>
      <c r="X28" s="101"/>
      <c r="Y28" s="101"/>
    </row>
    <row r="29" spans="2:25" x14ac:dyDescent="0.25">
      <c r="B29" s="160"/>
      <c r="D29" s="98"/>
      <c r="E29" s="98" t="s">
        <v>3421</v>
      </c>
      <c r="F29" s="98">
        <f>('Incidental gains'!F5 / 1000) * d.weather_total_hours</f>
        <v>0</v>
      </c>
      <c r="G29" s="98" t="s">
        <v>27</v>
      </c>
      <c r="H29" s="98"/>
      <c r="I29" s="98"/>
      <c r="J29" s="98" t="str">
        <f t="shared" si="14"/>
        <v>Space heating</v>
      </c>
      <c r="K29" s="98" t="e">
        <f t="shared" ca="1" si="15"/>
        <v>#DIV/0!</v>
      </c>
      <c r="L29" s="46" t="str">
        <f t="shared" ca="1" si="16"/>
        <v/>
      </c>
      <c r="M29" s="46" t="str">
        <f t="shared" ca="1" si="17"/>
        <v/>
      </c>
      <c r="N29" s="115">
        <v>2</v>
      </c>
      <c r="O29" s="98" t="str">
        <f t="shared" ca="1" si="18"/>
        <v/>
      </c>
      <c r="P29" s="98" t="str">
        <f t="shared" ca="1" si="19"/>
        <v/>
      </c>
      <c r="Q29" s="98" t="str">
        <f t="shared" ca="1" si="20"/>
        <v/>
      </c>
      <c r="R29" s="98" t="str">
        <f t="shared" ca="1" si="21"/>
        <v/>
      </c>
      <c r="S29" s="98"/>
      <c r="T29" s="101"/>
      <c r="U29" s="101" t="str">
        <f t="shared" si="13"/>
        <v>Space heating</v>
      </c>
      <c r="V29" s="101">
        <f t="shared" ca="1" si="22"/>
        <v>0</v>
      </c>
      <c r="W29" s="101">
        <f t="shared" ca="1" si="22"/>
        <v>0</v>
      </c>
      <c r="X29" s="101"/>
      <c r="Y29" s="101"/>
    </row>
    <row r="30" spans="2:25" x14ac:dyDescent="0.25">
      <c r="B30" s="160"/>
      <c r="D30" s="98"/>
      <c r="E30" s="98" t="s">
        <v>3452</v>
      </c>
      <c r="F30" s="13"/>
      <c r="G30" s="98" t="s">
        <v>27</v>
      </c>
      <c r="H30" s="98" t="s">
        <v>3453</v>
      </c>
      <c r="I30" s="41"/>
      <c r="J30" s="98" t="str">
        <f t="shared" si="14"/>
        <v>DHW</v>
      </c>
      <c r="K30" s="98" t="e">
        <f t="shared" si="15"/>
        <v>#DIV/0!</v>
      </c>
      <c r="L30" s="46" t="str">
        <f t="shared" si="16"/>
        <v/>
      </c>
      <c r="M30" s="46" t="str">
        <f t="shared" si="17"/>
        <v/>
      </c>
      <c r="N30" s="115">
        <v>3</v>
      </c>
      <c r="O30" s="98" t="str">
        <f t="shared" si="18"/>
        <v/>
      </c>
      <c r="P30" s="98" t="str">
        <f t="shared" si="19"/>
        <v/>
      </c>
      <c r="Q30" s="98" t="str">
        <f t="shared" si="20"/>
        <v/>
      </c>
      <c r="R30" s="98" t="str">
        <f t="shared" si="21"/>
        <v/>
      </c>
      <c r="S30" s="98"/>
      <c r="T30" s="101"/>
      <c r="U30" s="101" t="str">
        <f t="shared" si="13"/>
        <v>DHW</v>
      </c>
      <c r="V30" s="101">
        <f t="shared" si="22"/>
        <v>0</v>
      </c>
      <c r="W30" s="101">
        <f t="shared" si="22"/>
        <v>0</v>
      </c>
      <c r="X30" s="101"/>
      <c r="Y30" s="101"/>
    </row>
    <row r="31" spans="2:25" x14ac:dyDescent="0.25">
      <c r="B31" s="160"/>
      <c r="D31" s="98"/>
      <c r="E31" s="98"/>
      <c r="F31" s="98"/>
      <c r="G31" s="98"/>
      <c r="H31" s="98"/>
      <c r="I31" s="98"/>
      <c r="J31" s="98" t="str">
        <f t="shared" si="14"/>
        <v>Plug loads</v>
      </c>
      <c r="K31" s="98">
        <f t="shared" si="15"/>
        <v>0</v>
      </c>
      <c r="L31" s="46" t="str">
        <f t="shared" si="16"/>
        <v/>
      </c>
      <c r="M31" s="46" t="str">
        <f t="shared" si="17"/>
        <v/>
      </c>
      <c r="N31" s="115">
        <v>4</v>
      </c>
      <c r="O31" s="98" t="str">
        <f t="shared" si="18"/>
        <v/>
      </c>
      <c r="P31" s="98" t="str">
        <f t="shared" si="19"/>
        <v/>
      </c>
      <c r="Q31" s="98" t="str">
        <f t="shared" si="20"/>
        <v/>
      </c>
      <c r="R31" s="98" t="str">
        <f t="shared" si="21"/>
        <v/>
      </c>
      <c r="S31" s="98"/>
      <c r="T31" s="101"/>
      <c r="U31" s="101" t="str">
        <f t="shared" si="13"/>
        <v>Plug loads</v>
      </c>
      <c r="V31" s="101">
        <f t="shared" si="22"/>
        <v>0</v>
      </c>
      <c r="W31" s="101">
        <f t="shared" si="22"/>
        <v>0</v>
      </c>
      <c r="X31" s="101"/>
      <c r="Y31" s="101"/>
    </row>
    <row r="32" spans="2:25" x14ac:dyDescent="0.25">
      <c r="B32" s="160"/>
      <c r="D32" s="98"/>
      <c r="E32" s="96" t="s">
        <v>3488</v>
      </c>
      <c r="F32" s="96" t="s">
        <v>12</v>
      </c>
      <c r="G32" s="96" t="s">
        <v>23</v>
      </c>
      <c r="H32" s="140" t="s">
        <v>13</v>
      </c>
      <c r="I32" s="98"/>
      <c r="J32" s="98" t="str">
        <f t="shared" si="14"/>
        <v>PV Generation</v>
      </c>
      <c r="K32" s="98" t="e">
        <f t="shared" si="15"/>
        <v>#DIV/0!</v>
      </c>
      <c r="L32" s="46" t="str">
        <f t="shared" si="16"/>
        <v/>
      </c>
      <c r="M32" s="46" t="str">
        <f t="shared" si="17"/>
        <v/>
      </c>
      <c r="N32" s="115">
        <v>5</v>
      </c>
      <c r="O32" s="98" t="str">
        <f t="shared" si="18"/>
        <v/>
      </c>
      <c r="P32" s="98" t="str">
        <f t="shared" si="19"/>
        <v/>
      </c>
      <c r="Q32" s="98" t="str">
        <f t="shared" si="20"/>
        <v/>
      </c>
      <c r="R32" s="98" t="str">
        <f t="shared" si="21"/>
        <v/>
      </c>
      <c r="S32" s="98"/>
      <c r="T32" s="101"/>
      <c r="U32" s="101" t="str">
        <f t="shared" si="13"/>
        <v>PV Generation</v>
      </c>
      <c r="V32" s="101">
        <f t="shared" si="22"/>
        <v>0</v>
      </c>
      <c r="W32" s="101">
        <f t="shared" si="22"/>
        <v>0</v>
      </c>
      <c r="X32" s="101"/>
      <c r="Y32" s="101"/>
    </row>
    <row r="33" spans="1:25" x14ac:dyDescent="0.25">
      <c r="B33" s="160"/>
      <c r="D33" s="98"/>
      <c r="E33" s="98" t="s">
        <v>3489</v>
      </c>
      <c r="F33" s="97"/>
      <c r="G33" s="98" t="s">
        <v>36</v>
      </c>
      <c r="H33" s="98" t="s">
        <v>3490</v>
      </c>
      <c r="I33" s="98"/>
      <c r="J33" s="98" t="str">
        <f t="shared" si="14"/>
        <v>Other 1</v>
      </c>
      <c r="K33" s="98">
        <f t="shared" si="15"/>
        <v>0</v>
      </c>
      <c r="L33" s="46" t="str">
        <f t="shared" si="16"/>
        <v/>
      </c>
      <c r="M33" s="46" t="str">
        <f t="shared" si="17"/>
        <v/>
      </c>
      <c r="N33" s="115">
        <v>6</v>
      </c>
      <c r="O33" s="98" t="str">
        <f t="shared" si="18"/>
        <v/>
      </c>
      <c r="P33" s="98" t="str">
        <f t="shared" si="19"/>
        <v/>
      </c>
      <c r="Q33" s="98" t="str">
        <f t="shared" si="20"/>
        <v/>
      </c>
      <c r="R33" s="98" t="str">
        <f t="shared" si="21"/>
        <v/>
      </c>
      <c r="S33" s="98"/>
      <c r="T33" s="101"/>
      <c r="U33" s="101" t="str">
        <f t="shared" si="13"/>
        <v>Other 1</v>
      </c>
      <c r="V33" s="101">
        <f t="shared" si="22"/>
        <v>0</v>
      </c>
      <c r="W33" s="101">
        <f t="shared" si="22"/>
        <v>0</v>
      </c>
      <c r="X33" s="101"/>
      <c r="Y33" s="101"/>
    </row>
    <row r="34" spans="1:25" x14ac:dyDescent="0.25">
      <c r="B34" s="160"/>
      <c r="D34" s="98"/>
      <c r="E34" s="98" t="s">
        <v>103</v>
      </c>
      <c r="F34" s="97"/>
      <c r="G34" s="98" t="s">
        <v>52</v>
      </c>
      <c r="H34" s="98" t="s">
        <v>3491</v>
      </c>
      <c r="I34" s="98"/>
      <c r="J34" s="116" t="str">
        <f t="shared" si="14"/>
        <v>Other 2</v>
      </c>
      <c r="K34" s="116">
        <f t="shared" si="15"/>
        <v>0</v>
      </c>
      <c r="L34" s="47" t="str">
        <f t="shared" si="16"/>
        <v/>
      </c>
      <c r="M34" s="47" t="str">
        <f t="shared" si="17"/>
        <v/>
      </c>
      <c r="N34" s="20">
        <v>7</v>
      </c>
      <c r="O34" s="116" t="str">
        <f t="shared" si="18"/>
        <v/>
      </c>
      <c r="P34" s="116" t="str">
        <f t="shared" si="19"/>
        <v/>
      </c>
      <c r="Q34" s="116" t="str">
        <f t="shared" si="20"/>
        <v/>
      </c>
      <c r="R34" s="116" t="str">
        <f t="shared" si="21"/>
        <v/>
      </c>
      <c r="S34" s="98"/>
      <c r="T34" s="101"/>
      <c r="U34" s="15" t="str">
        <f t="shared" si="13"/>
        <v>Other 2</v>
      </c>
      <c r="V34" s="15">
        <f t="shared" si="22"/>
        <v>0</v>
      </c>
      <c r="W34" s="15">
        <f t="shared" si="22"/>
        <v>0</v>
      </c>
      <c r="X34" s="101"/>
      <c r="Y34" s="101"/>
    </row>
    <row r="35" spans="1:25" x14ac:dyDescent="0.25">
      <c r="B35" s="160"/>
      <c r="D35" s="98"/>
      <c r="E35" s="98" t="s">
        <v>3492</v>
      </c>
      <c r="F35" s="98">
        <f>i.roof_total_area * i.pv_roof_area_fraction</f>
        <v>0</v>
      </c>
      <c r="G35" s="98" t="s">
        <v>36</v>
      </c>
      <c r="H35" s="98" t="s">
        <v>3493</v>
      </c>
      <c r="I35" s="98"/>
      <c r="J35" s="125" t="s">
        <v>3254</v>
      </c>
      <c r="K35" s="125" t="e">
        <f>SUM(K28:K34)</f>
        <v>#DIV/0!</v>
      </c>
      <c r="L35" s="125"/>
      <c r="M35" s="125"/>
      <c r="N35" s="125"/>
      <c r="O35" s="125"/>
      <c r="P35" s="125">
        <f ca="1">SUM(P28:P34)</f>
        <v>0</v>
      </c>
      <c r="Q35" s="125"/>
      <c r="R35" s="125">
        <f ca="1">SUM(R28:R34)</f>
        <v>0</v>
      </c>
      <c r="S35" s="98"/>
      <c r="T35" s="101"/>
      <c r="U35" s="101"/>
      <c r="V35" s="101"/>
      <c r="W35" s="101"/>
      <c r="X35" s="101"/>
      <c r="Y35" s="101"/>
    </row>
    <row r="36" spans="1:25" s="95" customFormat="1" x14ac:dyDescent="0.25">
      <c r="A36" s="2"/>
      <c r="B36" s="161"/>
      <c r="C36" s="2"/>
      <c r="D36" s="98"/>
      <c r="E36" s="98" t="s">
        <v>104</v>
      </c>
      <c r="F36" s="13">
        <v>0.15</v>
      </c>
      <c r="G36" s="98" t="s">
        <v>52</v>
      </c>
      <c r="H36" s="98" t="s">
        <v>3494</v>
      </c>
      <c r="I36" s="98"/>
      <c r="J36" s="125"/>
      <c r="K36" s="125"/>
      <c r="L36" s="125"/>
      <c r="M36" s="125"/>
      <c r="N36" s="125"/>
      <c r="O36" s="125"/>
      <c r="P36" s="125"/>
      <c r="Q36" s="125"/>
      <c r="R36" s="125"/>
      <c r="S36" s="98"/>
      <c r="T36" s="101"/>
      <c r="U36" s="101"/>
      <c r="V36" s="101"/>
      <c r="W36" s="101"/>
      <c r="X36" s="101"/>
      <c r="Y36" s="101"/>
    </row>
    <row r="37" spans="1:25" x14ac:dyDescent="0.25">
      <c r="B37" s="160"/>
      <c r="D37" s="98"/>
      <c r="E37" s="98" t="s">
        <v>105</v>
      </c>
      <c r="F37" s="13">
        <v>0.75</v>
      </c>
      <c r="G37" s="98" t="s">
        <v>52</v>
      </c>
      <c r="H37" s="98" t="s">
        <v>3495</v>
      </c>
      <c r="I37" s="98"/>
      <c r="J37" s="98"/>
      <c r="K37" s="98"/>
      <c r="L37" s="98"/>
      <c r="M37" s="98"/>
      <c r="N37" s="98"/>
      <c r="O37" s="98"/>
      <c r="P37" s="98"/>
      <c r="Q37" s="98"/>
      <c r="R37" s="98"/>
      <c r="S37" s="98"/>
      <c r="T37" s="101"/>
      <c r="U37" s="101"/>
      <c r="V37" s="101"/>
      <c r="W37" s="101"/>
      <c r="X37" s="101"/>
      <c r="Y37" s="101"/>
    </row>
    <row r="38" spans="1:25" x14ac:dyDescent="0.25">
      <c r="B38" s="160"/>
      <c r="D38" s="98"/>
      <c r="E38" s="98" t="s">
        <v>3496</v>
      </c>
      <c r="F38" s="13"/>
      <c r="G38" s="98" t="s">
        <v>107</v>
      </c>
      <c r="H38" s="98" t="s">
        <v>3497</v>
      </c>
      <c r="I38" s="98"/>
      <c r="J38" s="98"/>
      <c r="K38" s="98"/>
      <c r="L38" s="98"/>
      <c r="M38" s="98"/>
      <c r="N38" s="98"/>
      <c r="O38" s="98"/>
      <c r="P38" s="98"/>
      <c r="Q38" s="98"/>
      <c r="R38" s="98"/>
      <c r="S38" s="98"/>
      <c r="T38" s="101"/>
      <c r="U38" s="101"/>
      <c r="V38" s="101"/>
      <c r="W38" s="101"/>
      <c r="X38" s="101"/>
      <c r="Y38" s="101"/>
    </row>
    <row r="39" spans="1:25" x14ac:dyDescent="0.25">
      <c r="B39" s="160"/>
      <c r="D39" s="98"/>
      <c r="E39" s="98" t="s">
        <v>3498</v>
      </c>
      <c r="F39" s="98">
        <f>IF(ISBLANK(F38), SUM(Weather!L31:L42), F38)</f>
        <v>1151.3</v>
      </c>
      <c r="G39" s="98" t="s">
        <v>107</v>
      </c>
      <c r="H39" s="98" t="s">
        <v>3499</v>
      </c>
      <c r="I39" s="98"/>
      <c r="J39" s="98"/>
      <c r="K39" s="98"/>
      <c r="L39" s="98"/>
      <c r="M39" s="98"/>
      <c r="N39" s="98"/>
      <c r="O39" s="98"/>
      <c r="P39" s="98"/>
      <c r="Q39" s="98"/>
      <c r="R39" s="98"/>
      <c r="S39" s="98"/>
      <c r="T39" s="101"/>
      <c r="U39" s="101"/>
      <c r="V39" s="101"/>
      <c r="W39" s="101"/>
      <c r="X39" s="101"/>
      <c r="Y39" s="101"/>
    </row>
    <row r="40" spans="1:25" x14ac:dyDescent="0.25">
      <c r="B40" s="160"/>
      <c r="D40" s="98"/>
      <c r="E40" s="98" t="s">
        <v>3500</v>
      </c>
      <c r="F40" s="98">
        <f>F39 * o.pv_area * F36 * F37</f>
        <v>0</v>
      </c>
      <c r="G40" s="98" t="s">
        <v>3270</v>
      </c>
      <c r="H40" s="98"/>
      <c r="I40" s="98"/>
      <c r="J40" s="98"/>
      <c r="K40" s="98"/>
      <c r="L40" s="98"/>
      <c r="M40" s="98"/>
      <c r="N40" s="98"/>
      <c r="O40" s="98"/>
      <c r="P40" s="98"/>
      <c r="Q40" s="98"/>
      <c r="R40" s="98"/>
      <c r="S40" s="98"/>
      <c r="T40" s="101"/>
      <c r="U40" s="101"/>
      <c r="V40" s="101"/>
      <c r="W40" s="101"/>
      <c r="X40" s="101"/>
      <c r="Y40" s="101"/>
    </row>
    <row r="41" spans="1:25" x14ac:dyDescent="0.25">
      <c r="B41" s="160"/>
      <c r="D41" s="98"/>
      <c r="E41" s="98" t="s">
        <v>3501</v>
      </c>
      <c r="F41" s="98" t="e">
        <f>o.pv_generation / o.pv_area / F39</f>
        <v>#DIV/0!</v>
      </c>
      <c r="G41" s="98" t="s">
        <v>52</v>
      </c>
      <c r="H41" s="98" t="s">
        <v>3502</v>
      </c>
      <c r="I41" s="98"/>
      <c r="J41" s="98"/>
      <c r="K41" s="98"/>
      <c r="L41" s="98"/>
      <c r="M41" s="98"/>
      <c r="N41" s="98"/>
      <c r="O41" s="98"/>
      <c r="P41" s="98"/>
      <c r="Q41" s="98"/>
      <c r="R41" s="98"/>
      <c r="S41" s="98"/>
      <c r="T41" s="101"/>
      <c r="U41" s="101"/>
      <c r="V41" s="101"/>
      <c r="W41" s="101"/>
      <c r="X41" s="101"/>
      <c r="Y41" s="101"/>
    </row>
    <row r="42" spans="1:25" x14ac:dyDescent="0.25">
      <c r="B42" s="160"/>
      <c r="D42" s="98"/>
      <c r="E42" s="98" t="s">
        <v>3503</v>
      </c>
      <c r="F42" s="98" t="e">
        <f>o.pv_generation / o.pv_area</f>
        <v>#DIV/0!</v>
      </c>
      <c r="G42" s="98" t="s">
        <v>107</v>
      </c>
      <c r="H42" s="98" t="s">
        <v>3504</v>
      </c>
      <c r="I42" s="41"/>
      <c r="J42" s="98"/>
      <c r="K42" s="98"/>
      <c r="L42" s="98"/>
      <c r="M42" s="98"/>
      <c r="N42" s="98"/>
      <c r="O42" s="98"/>
      <c r="P42" s="98"/>
      <c r="Q42" s="98"/>
      <c r="R42" s="98"/>
      <c r="S42" s="98"/>
      <c r="T42" s="101"/>
      <c r="U42" s="101"/>
      <c r="V42" s="101"/>
      <c r="W42" s="101"/>
      <c r="X42" s="101"/>
      <c r="Y42" s="101"/>
    </row>
    <row r="43" spans="1:25" x14ac:dyDescent="0.25">
      <c r="B43" s="160"/>
      <c r="D43" s="98"/>
      <c r="E43" s="98" t="s">
        <v>3505</v>
      </c>
      <c r="F43" s="98" t="e">
        <f>o.pv_generation / i.tfa</f>
        <v>#DIV/0!</v>
      </c>
      <c r="G43" s="98" t="s">
        <v>27</v>
      </c>
      <c r="H43" s="98" t="s">
        <v>3506</v>
      </c>
      <c r="I43" s="98"/>
      <c r="J43" s="98"/>
      <c r="K43" s="98"/>
      <c r="L43" s="98"/>
      <c r="M43" s="98"/>
      <c r="N43" s="98"/>
      <c r="O43" s="98"/>
      <c r="P43" s="98"/>
      <c r="Q43" s="98"/>
      <c r="R43" s="98"/>
      <c r="S43" s="98"/>
      <c r="T43" s="101"/>
      <c r="U43" s="101"/>
      <c r="V43" s="101"/>
      <c r="W43" s="101"/>
      <c r="X43" s="101"/>
      <c r="Y43" s="101"/>
    </row>
    <row r="44" spans="1:25" x14ac:dyDescent="0.25">
      <c r="B44" s="160"/>
      <c r="D44" s="98"/>
      <c r="E44" s="98" t="s">
        <v>3452</v>
      </c>
      <c r="F44" s="13"/>
      <c r="G44" s="98" t="s">
        <v>27</v>
      </c>
      <c r="H44" s="98" t="s">
        <v>3453</v>
      </c>
      <c r="I44" s="98"/>
      <c r="J44" s="41"/>
      <c r="K44" s="41"/>
      <c r="L44" s="41"/>
      <c r="M44" s="41"/>
      <c r="N44" s="41"/>
      <c r="O44" s="41"/>
      <c r="P44" s="41"/>
      <c r="Q44" s="41"/>
      <c r="R44" s="41"/>
      <c r="S44" s="98"/>
      <c r="T44" s="101"/>
      <c r="U44" s="101"/>
      <c r="V44" s="101"/>
      <c r="W44" s="101"/>
      <c r="X44" s="101"/>
      <c r="Y44" s="101"/>
    </row>
    <row r="45" spans="1:25" x14ac:dyDescent="0.25">
      <c r="B45" s="160"/>
      <c r="D45" s="98"/>
      <c r="E45" s="98"/>
      <c r="F45" s="98"/>
      <c r="G45" s="98"/>
      <c r="H45" s="98"/>
      <c r="I45" s="98"/>
      <c r="J45" s="98"/>
      <c r="K45" s="98"/>
      <c r="L45" s="98"/>
      <c r="M45" s="98"/>
      <c r="N45" s="98"/>
      <c r="O45" s="98"/>
      <c r="P45" s="98"/>
      <c r="Q45" s="98"/>
      <c r="R45" s="98"/>
      <c r="S45" s="98"/>
      <c r="T45" s="101"/>
      <c r="U45" s="101"/>
      <c r="V45" s="101"/>
      <c r="W45" s="101"/>
      <c r="X45" s="101"/>
      <c r="Y45" s="101"/>
    </row>
    <row r="46" spans="1:25" x14ac:dyDescent="0.25">
      <c r="B46" s="160"/>
      <c r="D46" s="98"/>
      <c r="E46" s="96" t="s">
        <v>3507</v>
      </c>
      <c r="F46" s="96" t="s">
        <v>12</v>
      </c>
      <c r="G46" s="96" t="s">
        <v>23</v>
      </c>
      <c r="H46" s="140" t="s">
        <v>13</v>
      </c>
      <c r="I46" s="98"/>
      <c r="J46" s="98"/>
      <c r="K46" s="98"/>
      <c r="L46" s="98"/>
      <c r="M46" s="98"/>
      <c r="N46" s="98"/>
      <c r="O46" s="98"/>
      <c r="P46" s="98"/>
      <c r="Q46" s="98"/>
      <c r="R46" s="98"/>
      <c r="S46" s="98"/>
      <c r="T46" s="101"/>
      <c r="U46" s="101"/>
      <c r="V46" s="101"/>
      <c r="W46" s="101"/>
      <c r="X46" s="101"/>
      <c r="Y46" s="101"/>
    </row>
    <row r="47" spans="1:25" x14ac:dyDescent="0.25">
      <c r="B47" s="160"/>
      <c r="D47" s="98"/>
      <c r="E47" s="98" t="s">
        <v>3508</v>
      </c>
      <c r="F47" s="13"/>
      <c r="G47" s="98" t="s">
        <v>27</v>
      </c>
      <c r="H47" s="98" t="s">
        <v>3509</v>
      </c>
      <c r="I47" s="98"/>
      <c r="J47" s="98"/>
      <c r="K47" s="98"/>
      <c r="L47" s="98"/>
      <c r="M47" s="98"/>
      <c r="N47" s="98"/>
      <c r="O47" s="98"/>
      <c r="P47" s="98"/>
      <c r="Q47" s="98"/>
      <c r="R47" s="98"/>
      <c r="S47" s="98"/>
      <c r="T47" s="101"/>
      <c r="U47" s="101"/>
      <c r="V47" s="101"/>
      <c r="W47" s="101"/>
      <c r="X47" s="101"/>
      <c r="Y47" s="101"/>
    </row>
    <row r="48" spans="1:25" x14ac:dyDescent="0.25">
      <c r="B48" s="160"/>
      <c r="D48" s="98"/>
      <c r="E48" s="98" t="s">
        <v>3510</v>
      </c>
      <c r="F48" s="13"/>
      <c r="G48" s="98" t="s">
        <v>27</v>
      </c>
      <c r="H48" s="98" t="s">
        <v>3453</v>
      </c>
      <c r="I48" s="98"/>
      <c r="J48" s="98"/>
      <c r="K48" s="98"/>
      <c r="L48" s="98"/>
      <c r="M48" s="98"/>
      <c r="N48" s="98"/>
      <c r="O48" s="98"/>
      <c r="P48" s="98"/>
      <c r="Q48" s="98"/>
      <c r="R48" s="98"/>
      <c r="S48" s="98"/>
      <c r="T48" s="101"/>
      <c r="U48" s="101"/>
      <c r="V48" s="101"/>
      <c r="W48" s="101"/>
      <c r="X48" s="101"/>
      <c r="Y48" s="101"/>
    </row>
    <row r="49" spans="2:25" x14ac:dyDescent="0.25">
      <c r="B49" s="160"/>
      <c r="D49" s="98"/>
      <c r="E49" s="98" t="s">
        <v>3511</v>
      </c>
      <c r="F49" s="13"/>
      <c r="G49" s="98" t="s">
        <v>27</v>
      </c>
      <c r="H49" s="98" t="s">
        <v>3509</v>
      </c>
      <c r="I49" s="98"/>
      <c r="J49" s="98"/>
      <c r="K49" s="98"/>
      <c r="L49" s="98"/>
      <c r="M49" s="98"/>
      <c r="N49" s="98"/>
      <c r="O49" s="98"/>
      <c r="P49" s="98"/>
      <c r="Q49" s="98"/>
      <c r="R49" s="98"/>
      <c r="S49" s="98"/>
      <c r="T49" s="101"/>
      <c r="U49" s="101"/>
      <c r="V49" s="101"/>
      <c r="W49" s="101"/>
      <c r="X49" s="101"/>
      <c r="Y49" s="101"/>
    </row>
    <row r="50" spans="2:25" x14ac:dyDescent="0.25">
      <c r="B50" s="160"/>
      <c r="D50" s="98"/>
      <c r="E50" s="98" t="s">
        <v>3512</v>
      </c>
      <c r="F50" s="13"/>
      <c r="G50" s="98" t="s">
        <v>27</v>
      </c>
      <c r="H50" s="98" t="s">
        <v>3453</v>
      </c>
      <c r="I50" s="98"/>
      <c r="J50" s="98"/>
      <c r="K50" s="98"/>
      <c r="L50" s="98"/>
      <c r="M50" s="98"/>
      <c r="N50" s="98"/>
      <c r="O50" s="98"/>
      <c r="P50" s="98"/>
      <c r="Q50" s="98"/>
      <c r="R50" s="98"/>
      <c r="S50" s="98"/>
      <c r="T50" s="101"/>
      <c r="U50" s="101"/>
      <c r="V50" s="101"/>
      <c r="W50" s="101"/>
      <c r="X50" s="101"/>
      <c r="Y50" s="101"/>
    </row>
    <row r="51" spans="2:25" x14ac:dyDescent="0.25">
      <c r="B51" s="160"/>
      <c r="D51" s="98"/>
      <c r="E51" s="98"/>
      <c r="F51" s="98"/>
      <c r="G51" s="98"/>
      <c r="H51" s="98"/>
      <c r="I51" s="98"/>
      <c r="J51" s="98"/>
      <c r="K51" s="98"/>
      <c r="L51" s="98"/>
      <c r="M51" s="98"/>
      <c r="N51" s="98"/>
      <c r="O51" s="98"/>
      <c r="P51" s="98"/>
      <c r="Q51" s="98"/>
      <c r="R51" s="98"/>
      <c r="S51" s="98"/>
      <c r="T51" s="101"/>
      <c r="U51" s="101"/>
      <c r="V51" s="101"/>
      <c r="W51" s="101"/>
      <c r="X51" s="101"/>
      <c r="Y51" s="101"/>
    </row>
    <row r="52" spans="2:25" x14ac:dyDescent="0.25">
      <c r="B52" s="160"/>
      <c r="D52" s="98"/>
      <c r="E52" s="96" t="s">
        <v>3513</v>
      </c>
      <c r="F52" s="96"/>
      <c r="G52" s="96"/>
      <c r="H52" s="96"/>
      <c r="I52" s="98"/>
      <c r="J52" s="98"/>
      <c r="K52" s="98"/>
      <c r="L52" s="98"/>
      <c r="M52" s="98"/>
      <c r="N52" s="98"/>
      <c r="O52" s="98"/>
      <c r="P52" s="98"/>
      <c r="Q52" s="98"/>
      <c r="R52" s="98"/>
      <c r="S52" s="98"/>
      <c r="T52" s="101"/>
      <c r="U52" s="101"/>
      <c r="V52" s="101"/>
      <c r="W52" s="101"/>
      <c r="X52" s="101"/>
      <c r="Y52" s="101"/>
    </row>
    <row r="53" spans="2:25" x14ac:dyDescent="0.25">
      <c r="B53" s="160"/>
      <c r="D53" s="98"/>
      <c r="E53" s="98" t="s">
        <v>162</v>
      </c>
      <c r="F53" s="98" t="s">
        <v>116</v>
      </c>
      <c r="G53" s="98" t="s">
        <v>118</v>
      </c>
      <c r="H53" s="72" t="s">
        <v>3514</v>
      </c>
      <c r="I53" s="98"/>
      <c r="J53" s="98"/>
      <c r="K53" s="98"/>
      <c r="L53" s="98"/>
      <c r="M53" s="98"/>
      <c r="N53" s="98"/>
      <c r="O53" s="98"/>
      <c r="P53" s="98"/>
      <c r="Q53" s="98"/>
      <c r="R53" s="98"/>
      <c r="S53" s="98"/>
      <c r="T53" s="101"/>
      <c r="U53" s="101"/>
      <c r="V53" s="101"/>
      <c r="W53" s="101"/>
      <c r="X53" s="101"/>
      <c r="Y53" s="101"/>
    </row>
    <row r="54" spans="2:25" x14ac:dyDescent="0.25">
      <c r="B54" s="160"/>
      <c r="D54" s="98"/>
      <c r="E54" s="96" t="s">
        <v>142</v>
      </c>
      <c r="F54" s="96" t="s">
        <v>3515</v>
      </c>
      <c r="G54" s="96" t="s">
        <v>3516</v>
      </c>
      <c r="H54" s="96" t="s">
        <v>13</v>
      </c>
      <c r="I54" s="98"/>
      <c r="J54" s="98"/>
      <c r="K54" s="98"/>
      <c r="L54" s="98"/>
      <c r="M54" s="98"/>
      <c r="N54" s="98"/>
      <c r="O54" s="98"/>
      <c r="P54" s="98"/>
      <c r="Q54" s="98"/>
      <c r="R54" s="98"/>
      <c r="S54" s="98"/>
      <c r="T54" s="101"/>
      <c r="U54" s="101"/>
      <c r="V54" s="101"/>
      <c r="W54" s="101"/>
      <c r="X54" s="101"/>
      <c r="Y54" s="101"/>
    </row>
    <row r="55" spans="2:25" x14ac:dyDescent="0.25">
      <c r="B55" s="160"/>
      <c r="D55" s="98"/>
      <c r="E55" s="98" t="s">
        <v>3517</v>
      </c>
      <c r="F55" s="43">
        <v>0</v>
      </c>
      <c r="G55" s="43">
        <v>0</v>
      </c>
      <c r="H55" s="98" t="s">
        <v>3518</v>
      </c>
      <c r="I55" s="98"/>
      <c r="J55" s="98"/>
      <c r="K55" s="98"/>
      <c r="L55" s="98"/>
      <c r="M55" s="98"/>
      <c r="N55" s="98"/>
      <c r="O55" s="98"/>
      <c r="P55" s="98"/>
      <c r="Q55" s="98"/>
      <c r="R55" s="98"/>
      <c r="S55" s="98"/>
      <c r="T55" s="101"/>
      <c r="U55" s="101"/>
      <c r="V55" s="101"/>
      <c r="W55" s="101"/>
      <c r="X55" s="101"/>
      <c r="Y55" s="101"/>
    </row>
    <row r="56" spans="2:25" x14ac:dyDescent="0.25">
      <c r="B56" s="160"/>
      <c r="D56" s="98"/>
      <c r="E56" s="13" t="s">
        <v>3433</v>
      </c>
      <c r="F56" s="73">
        <v>0.13600000000000001</v>
      </c>
      <c r="G56" s="73">
        <v>1.5009999999999999</v>
      </c>
      <c r="H56" s="13" t="s">
        <v>3519</v>
      </c>
      <c r="I56" s="98"/>
      <c r="J56" s="98"/>
      <c r="K56" s="98"/>
      <c r="L56" s="98"/>
      <c r="M56" s="98"/>
      <c r="N56" s="98"/>
      <c r="O56" s="98"/>
      <c r="P56" s="98"/>
      <c r="Q56" s="98"/>
      <c r="R56" s="98"/>
      <c r="S56" s="98"/>
      <c r="T56" s="101"/>
      <c r="U56" s="101"/>
      <c r="V56" s="101"/>
      <c r="W56" s="101"/>
      <c r="X56" s="101"/>
      <c r="Y56" s="101"/>
    </row>
    <row r="57" spans="2:25" x14ac:dyDescent="0.25">
      <c r="B57" s="160"/>
      <c r="D57" s="98"/>
      <c r="E57" s="13" t="s">
        <v>3448</v>
      </c>
      <c r="F57" s="73">
        <v>0.13600000000000001</v>
      </c>
      <c r="G57" s="73">
        <v>0.501</v>
      </c>
      <c r="H57" s="13" t="s">
        <v>3519</v>
      </c>
      <c r="I57" s="98"/>
      <c r="J57" s="98"/>
      <c r="K57" s="98"/>
      <c r="L57" s="98"/>
      <c r="M57" s="98"/>
      <c r="N57" s="98"/>
      <c r="O57" s="98"/>
      <c r="P57" s="98"/>
      <c r="Q57" s="98"/>
      <c r="R57" s="98"/>
      <c r="S57" s="98"/>
      <c r="T57" s="101"/>
      <c r="U57" s="101"/>
      <c r="V57" s="101"/>
      <c r="W57" s="101"/>
      <c r="X57" s="101"/>
      <c r="Y57" s="101"/>
    </row>
    <row r="58" spans="2:25" x14ac:dyDescent="0.25">
      <c r="B58" s="160"/>
      <c r="D58" s="98"/>
      <c r="E58" s="13" t="s">
        <v>3439</v>
      </c>
      <c r="F58" s="73">
        <v>0.21</v>
      </c>
      <c r="G58" s="73">
        <v>1.1299999999999999</v>
      </c>
      <c r="H58" s="13" t="s">
        <v>3519</v>
      </c>
      <c r="I58" s="98"/>
      <c r="J58" s="98"/>
      <c r="K58" s="98"/>
      <c r="L58" s="98"/>
      <c r="M58" s="98"/>
      <c r="N58" s="98"/>
      <c r="O58" s="98"/>
      <c r="P58" s="98"/>
      <c r="Q58" s="98"/>
      <c r="R58" s="98"/>
      <c r="S58" s="98"/>
      <c r="T58" s="101"/>
      <c r="U58" s="101"/>
      <c r="V58" s="101"/>
      <c r="W58" s="101"/>
      <c r="X58" s="101"/>
      <c r="Y58" s="101"/>
    </row>
    <row r="59" spans="2:25" x14ac:dyDescent="0.25">
      <c r="B59" s="160"/>
      <c r="D59" s="98"/>
      <c r="E59" s="13" t="s">
        <v>3520</v>
      </c>
      <c r="F59" s="73">
        <v>0.39500000000000002</v>
      </c>
      <c r="G59" s="73">
        <v>1.0640000000000001</v>
      </c>
      <c r="H59" s="13" t="s">
        <v>3519</v>
      </c>
      <c r="I59" s="98"/>
      <c r="J59" s="98"/>
      <c r="K59" s="98"/>
      <c r="L59" s="98"/>
      <c r="M59" s="98"/>
      <c r="N59" s="98"/>
      <c r="O59" s="98"/>
      <c r="P59" s="98"/>
      <c r="Q59" s="98"/>
      <c r="R59" s="98"/>
      <c r="S59" s="98"/>
      <c r="T59" s="101"/>
      <c r="U59" s="101"/>
      <c r="V59" s="101"/>
      <c r="W59" s="101"/>
      <c r="X59" s="101"/>
      <c r="Y59" s="101"/>
    </row>
    <row r="60" spans="2:25" x14ac:dyDescent="0.25">
      <c r="B60" s="160"/>
      <c r="D60" s="98"/>
      <c r="E60" s="13" t="s">
        <v>3521</v>
      </c>
      <c r="F60" s="73">
        <v>2.8000000000000001E-2</v>
      </c>
      <c r="G60" s="73">
        <v>1.046</v>
      </c>
      <c r="H60" s="13" t="s">
        <v>3519</v>
      </c>
      <c r="I60" s="98"/>
      <c r="J60" s="98"/>
      <c r="K60" s="98"/>
      <c r="L60" s="98"/>
      <c r="M60" s="98"/>
      <c r="N60" s="98"/>
      <c r="O60" s="98"/>
      <c r="P60" s="98"/>
      <c r="Q60" s="98"/>
      <c r="R60" s="98"/>
      <c r="S60" s="98"/>
      <c r="T60" s="101"/>
      <c r="U60" s="101"/>
      <c r="V60" s="101"/>
      <c r="W60" s="101"/>
      <c r="X60" s="101"/>
      <c r="Y60" s="101"/>
    </row>
    <row r="61" spans="2:25" x14ac:dyDescent="0.25">
      <c r="B61" s="160"/>
      <c r="D61" s="98"/>
      <c r="E61" s="13" t="s">
        <v>3522</v>
      </c>
      <c r="F61" s="73">
        <v>5.2999999999999999E-2</v>
      </c>
      <c r="G61" s="73">
        <v>1.325</v>
      </c>
      <c r="H61" s="13" t="s">
        <v>3519</v>
      </c>
      <c r="I61" s="98"/>
      <c r="J61" s="98"/>
      <c r="K61" s="98"/>
      <c r="L61" s="98"/>
      <c r="M61" s="98"/>
      <c r="N61" s="98"/>
      <c r="O61" s="98"/>
      <c r="P61" s="98"/>
      <c r="Q61" s="98"/>
      <c r="R61" s="98"/>
      <c r="S61" s="98"/>
      <c r="T61" s="101"/>
      <c r="U61" s="101"/>
      <c r="V61" s="101"/>
      <c r="W61" s="101"/>
      <c r="X61" s="101"/>
      <c r="Y61" s="101"/>
    </row>
    <row r="62" spans="2:25" x14ac:dyDescent="0.25">
      <c r="B62" s="160"/>
      <c r="D62" s="98"/>
      <c r="E62" s="13" t="s">
        <v>3523</v>
      </c>
      <c r="F62" s="73">
        <v>2.4E-2</v>
      </c>
      <c r="G62" s="73">
        <v>1.286</v>
      </c>
      <c r="H62" s="13" t="s">
        <v>3519</v>
      </c>
      <c r="I62" s="98"/>
      <c r="J62" s="98"/>
      <c r="K62" s="98"/>
      <c r="L62" s="98"/>
      <c r="M62" s="98"/>
      <c r="N62" s="98"/>
      <c r="O62" s="98"/>
      <c r="P62" s="98"/>
      <c r="Q62" s="98"/>
      <c r="R62" s="98"/>
      <c r="S62" s="98"/>
      <c r="T62" s="101"/>
      <c r="U62" s="101"/>
      <c r="V62" s="101"/>
      <c r="W62" s="101"/>
      <c r="X62" s="101"/>
      <c r="Y62" s="101"/>
    </row>
    <row r="63" spans="2:25" x14ac:dyDescent="0.25">
      <c r="B63" s="160"/>
      <c r="D63" s="98"/>
      <c r="E63" s="13" t="s">
        <v>3524</v>
      </c>
      <c r="F63" s="73">
        <v>1.0999999999999999E-2</v>
      </c>
      <c r="G63" s="73">
        <v>1.0509999999999999</v>
      </c>
      <c r="H63" s="13" t="s">
        <v>3519</v>
      </c>
      <c r="I63" s="98"/>
      <c r="J63" s="98"/>
      <c r="K63" s="98"/>
      <c r="L63" s="98"/>
      <c r="M63" s="98"/>
      <c r="N63" s="98"/>
      <c r="O63" s="98"/>
      <c r="P63" s="98"/>
      <c r="Q63" s="98"/>
      <c r="R63" s="98"/>
      <c r="S63" s="98"/>
      <c r="T63" s="101"/>
      <c r="U63" s="101"/>
      <c r="V63" s="101"/>
      <c r="W63" s="101"/>
      <c r="X63" s="101"/>
      <c r="Y63" s="101"/>
    </row>
    <row r="64" spans="2:25" x14ac:dyDescent="0.25">
      <c r="B64" s="160"/>
      <c r="D64" s="98"/>
      <c r="E64" s="13" t="s">
        <v>3525</v>
      </c>
      <c r="F64" s="73">
        <v>0.13600000000000001</v>
      </c>
      <c r="G64" s="73">
        <v>1.5009999999999999</v>
      </c>
      <c r="H64" s="13" t="s">
        <v>3519</v>
      </c>
      <c r="I64" s="98"/>
      <c r="J64" s="98"/>
      <c r="K64" s="98"/>
      <c r="L64" s="98"/>
      <c r="M64" s="98"/>
      <c r="N64" s="98"/>
      <c r="O64" s="98"/>
      <c r="P64" s="98"/>
      <c r="Q64" s="98"/>
      <c r="R64" s="98"/>
      <c r="S64" s="98"/>
      <c r="T64" s="101"/>
      <c r="U64" s="101"/>
      <c r="V64" s="101"/>
      <c r="W64" s="101"/>
      <c r="X64" s="101"/>
      <c r="Y64" s="101"/>
    </row>
    <row r="65" spans="2:25" x14ac:dyDescent="0.25">
      <c r="B65" s="160"/>
      <c r="D65" s="98"/>
      <c r="E65" s="13" t="s">
        <v>3451</v>
      </c>
      <c r="F65" s="73">
        <v>0</v>
      </c>
      <c r="G65" s="73">
        <v>0</v>
      </c>
      <c r="H65" s="13" t="s">
        <v>3519</v>
      </c>
      <c r="I65" s="98"/>
      <c r="J65" s="98"/>
      <c r="K65" s="98"/>
      <c r="L65" s="98"/>
      <c r="M65" s="98"/>
      <c r="N65" s="98"/>
      <c r="O65" s="98"/>
      <c r="P65" s="98"/>
      <c r="Q65" s="98"/>
      <c r="R65" s="98"/>
      <c r="S65" s="98"/>
      <c r="T65" s="101"/>
      <c r="U65" s="101"/>
      <c r="V65" s="101"/>
      <c r="W65" s="101"/>
      <c r="X65" s="101"/>
      <c r="Y65" s="101"/>
    </row>
    <row r="66" spans="2:25" x14ac:dyDescent="0.25">
      <c r="B66" s="160"/>
      <c r="D66" s="98"/>
      <c r="E66" s="13" t="s">
        <v>3454</v>
      </c>
      <c r="F66" s="73">
        <v>0</v>
      </c>
      <c r="G66" s="73">
        <v>0</v>
      </c>
      <c r="H66" s="13" t="s">
        <v>3519</v>
      </c>
      <c r="I66" s="98"/>
      <c r="J66" s="98"/>
      <c r="K66" s="98"/>
      <c r="L66" s="98"/>
      <c r="M66" s="98"/>
      <c r="N66" s="98"/>
      <c r="O66" s="98"/>
      <c r="P66" s="98"/>
      <c r="Q66" s="98"/>
      <c r="R66" s="98"/>
      <c r="S66" s="98"/>
      <c r="T66" s="101"/>
      <c r="U66" s="101"/>
      <c r="V66" s="101"/>
      <c r="W66" s="101"/>
      <c r="X66" s="101"/>
      <c r="Y66" s="101"/>
    </row>
    <row r="67" spans="2:25" x14ac:dyDescent="0.25">
      <c r="B67" s="160"/>
      <c r="D67" s="98"/>
      <c r="E67" s="13" t="s">
        <v>3526</v>
      </c>
      <c r="F67" s="73">
        <v>0</v>
      </c>
      <c r="G67" s="73">
        <v>0</v>
      </c>
      <c r="H67" s="13" t="s">
        <v>3519</v>
      </c>
      <c r="I67" s="98"/>
      <c r="J67" s="98"/>
      <c r="K67" s="98"/>
      <c r="L67" s="98"/>
      <c r="M67" s="98"/>
      <c r="N67" s="98"/>
      <c r="O67" s="98"/>
      <c r="P67" s="98"/>
      <c r="Q67" s="98"/>
      <c r="R67" s="98"/>
      <c r="S67" s="98"/>
      <c r="T67" s="101"/>
      <c r="U67" s="101"/>
      <c r="V67" s="101"/>
      <c r="W67" s="101"/>
      <c r="X67" s="101"/>
      <c r="Y67" s="101"/>
    </row>
    <row r="68" spans="2:25" x14ac:dyDescent="0.25">
      <c r="B68" s="160"/>
      <c r="D68" s="98"/>
      <c r="E68" s="13" t="s">
        <v>3527</v>
      </c>
      <c r="F68" s="73">
        <v>0</v>
      </c>
      <c r="G68" s="73">
        <v>0</v>
      </c>
      <c r="H68" s="13" t="s">
        <v>3519</v>
      </c>
      <c r="I68" s="98"/>
      <c r="J68" s="98"/>
      <c r="K68" s="98"/>
      <c r="L68" s="98"/>
      <c r="M68" s="98"/>
      <c r="N68" s="98"/>
      <c r="O68" s="98"/>
      <c r="P68" s="98"/>
      <c r="Q68" s="98"/>
      <c r="R68" s="98"/>
      <c r="S68" s="98"/>
      <c r="T68" s="101"/>
      <c r="U68" s="101"/>
      <c r="V68" s="101"/>
      <c r="W68" s="101"/>
      <c r="X68" s="101"/>
      <c r="Y68" s="101"/>
    </row>
    <row r="69" spans="2:25" x14ac:dyDescent="0.25">
      <c r="B69" s="160"/>
      <c r="D69" s="98"/>
      <c r="E69" s="13" t="s">
        <v>3528</v>
      </c>
      <c r="F69" s="73">
        <v>0</v>
      </c>
      <c r="G69" s="73">
        <v>0</v>
      </c>
      <c r="H69" s="13" t="s">
        <v>3519</v>
      </c>
      <c r="I69" s="98"/>
      <c r="J69" s="98"/>
      <c r="K69" s="98"/>
      <c r="L69" s="98"/>
      <c r="M69" s="98"/>
      <c r="N69" s="98"/>
      <c r="O69" s="98"/>
      <c r="P69" s="98"/>
      <c r="Q69" s="98"/>
      <c r="R69" s="98"/>
      <c r="S69" s="98"/>
      <c r="T69" s="101"/>
      <c r="U69" s="101"/>
      <c r="V69" s="101"/>
      <c r="W69" s="101"/>
      <c r="X69" s="101"/>
      <c r="Y69" s="101"/>
    </row>
    <row r="70" spans="2:25" x14ac:dyDescent="0.25">
      <c r="B70" s="160"/>
      <c r="D70" s="98"/>
      <c r="E70" s="98"/>
      <c r="F70" s="98"/>
      <c r="G70" s="98"/>
      <c r="H70" s="98"/>
      <c r="I70" s="98"/>
      <c r="J70" s="98"/>
      <c r="K70" s="98"/>
      <c r="L70" s="98"/>
      <c r="M70" s="98"/>
      <c r="N70" s="98"/>
      <c r="O70" s="98"/>
      <c r="P70" s="98"/>
      <c r="Q70" s="98"/>
      <c r="R70" s="98"/>
      <c r="S70" s="98"/>
      <c r="T70" s="101"/>
      <c r="U70" s="101"/>
      <c r="V70" s="101"/>
      <c r="W70" s="101"/>
      <c r="X70" s="101"/>
      <c r="Y70" s="101"/>
    </row>
    <row r="71" spans="2:25" x14ac:dyDescent="0.25">
      <c r="B71" s="160"/>
      <c r="D71" s="98"/>
      <c r="E71" s="98"/>
      <c r="F71" s="98"/>
      <c r="G71" s="98"/>
      <c r="H71" s="98"/>
      <c r="I71" s="98"/>
      <c r="J71" s="98"/>
      <c r="K71" s="98"/>
      <c r="L71" s="98"/>
      <c r="M71" s="98"/>
      <c r="N71" s="98"/>
      <c r="O71" s="98"/>
      <c r="P71" s="98"/>
      <c r="Q71" s="98"/>
      <c r="R71" s="98"/>
      <c r="S71" s="98"/>
      <c r="T71" s="101"/>
      <c r="U71" s="101"/>
      <c r="V71" s="101"/>
      <c r="W71" s="101"/>
      <c r="X71" s="101"/>
      <c r="Y71" s="101"/>
    </row>
    <row r="72" spans="2:25" x14ac:dyDescent="0.25">
      <c r="B72" s="160"/>
      <c r="D72" s="98"/>
      <c r="E72" s="98"/>
      <c r="F72" s="98"/>
      <c r="G72" s="98"/>
      <c r="H72" s="98"/>
      <c r="I72" s="98"/>
      <c r="J72" s="98"/>
      <c r="K72" s="98"/>
      <c r="L72" s="98"/>
      <c r="M72" s="98"/>
      <c r="N72" s="98"/>
      <c r="O72" s="98"/>
      <c r="P72" s="98"/>
      <c r="Q72" s="98"/>
      <c r="R72" s="98"/>
      <c r="S72" s="98"/>
      <c r="T72" s="101"/>
      <c r="U72" s="101"/>
      <c r="V72" s="101"/>
      <c r="W72" s="101"/>
      <c r="X72" s="101"/>
      <c r="Y72" s="101"/>
    </row>
    <row r="73" spans="2:25" x14ac:dyDescent="0.25">
      <c r="B73" s="160"/>
      <c r="D73" s="98"/>
      <c r="E73" s="98"/>
      <c r="F73" s="98"/>
      <c r="G73" s="98"/>
      <c r="H73" s="98"/>
      <c r="I73" s="98"/>
      <c r="J73" s="98"/>
      <c r="K73" s="98"/>
      <c r="L73" s="98"/>
      <c r="M73" s="98"/>
      <c r="N73" s="98"/>
      <c r="O73" s="98"/>
      <c r="P73" s="98"/>
      <c r="Q73" s="98"/>
      <c r="R73" s="98"/>
      <c r="S73" s="98"/>
      <c r="T73" s="101"/>
      <c r="U73" s="101"/>
      <c r="V73" s="101"/>
      <c r="W73" s="101"/>
      <c r="X73" s="101"/>
      <c r="Y73" s="101"/>
    </row>
    <row r="74" spans="2:25" x14ac:dyDescent="0.25">
      <c r="B74" s="160"/>
      <c r="D74" s="98"/>
      <c r="E74" s="98"/>
      <c r="F74" s="98"/>
      <c r="G74" s="98"/>
      <c r="H74" s="98"/>
      <c r="I74" s="98"/>
      <c r="J74" s="98"/>
      <c r="K74" s="98"/>
      <c r="L74" s="98"/>
      <c r="M74" s="98"/>
      <c r="N74" s="98"/>
      <c r="O74" s="98"/>
      <c r="P74" s="98"/>
      <c r="Q74" s="98"/>
      <c r="R74" s="98"/>
      <c r="S74" s="98"/>
      <c r="T74" s="101"/>
      <c r="U74" s="101"/>
      <c r="V74" s="101"/>
      <c r="W74" s="101"/>
      <c r="X74" s="101"/>
      <c r="Y74" s="101"/>
    </row>
    <row r="75" spans="2:25" x14ac:dyDescent="0.25">
      <c r="B75" s="160"/>
      <c r="D75" s="98"/>
      <c r="E75" s="98"/>
      <c r="F75" s="98"/>
      <c r="G75" s="98"/>
      <c r="H75" s="98"/>
      <c r="I75" s="98"/>
      <c r="J75" s="98"/>
      <c r="K75" s="98"/>
      <c r="L75" s="98"/>
      <c r="M75" s="98"/>
      <c r="N75" s="98"/>
      <c r="O75" s="98"/>
      <c r="P75" s="98"/>
      <c r="Q75" s="98"/>
      <c r="R75" s="98"/>
      <c r="S75" s="98"/>
      <c r="T75" s="101"/>
      <c r="U75" s="101"/>
      <c r="V75" s="101"/>
      <c r="W75" s="101"/>
      <c r="X75" s="101"/>
      <c r="Y75" s="101"/>
    </row>
    <row r="76" spans="2:25" x14ac:dyDescent="0.25">
      <c r="B76" s="160"/>
      <c r="D76" s="98"/>
      <c r="E76" s="98"/>
      <c r="F76" s="98"/>
      <c r="G76" s="98"/>
      <c r="H76" s="98"/>
      <c r="I76" s="98"/>
      <c r="J76" s="98"/>
      <c r="K76" s="98"/>
      <c r="L76" s="98"/>
      <c r="M76" s="98"/>
      <c r="N76" s="98"/>
      <c r="O76" s="98"/>
      <c r="P76" s="98"/>
      <c r="Q76" s="98"/>
      <c r="R76" s="98"/>
      <c r="S76" s="98"/>
      <c r="T76" s="101"/>
      <c r="U76" s="101"/>
      <c r="V76" s="101"/>
      <c r="W76" s="101"/>
      <c r="X76" s="101"/>
      <c r="Y76" s="101"/>
    </row>
    <row r="77" spans="2:25" x14ac:dyDescent="0.25">
      <c r="B77" s="160"/>
      <c r="D77" s="98"/>
      <c r="E77" s="98"/>
      <c r="F77" s="98"/>
      <c r="G77" s="98"/>
      <c r="H77" s="98"/>
      <c r="I77" s="98"/>
      <c r="J77" s="98"/>
      <c r="K77" s="98"/>
      <c r="L77" s="98"/>
      <c r="M77" s="98"/>
      <c r="N77" s="98"/>
      <c r="O77" s="98"/>
      <c r="P77" s="98"/>
      <c r="Q77" s="98"/>
      <c r="R77" s="98"/>
      <c r="S77" s="98"/>
      <c r="T77" s="101"/>
      <c r="U77" s="101"/>
      <c r="V77" s="101"/>
      <c r="W77" s="101"/>
      <c r="X77" s="101"/>
      <c r="Y77" s="101"/>
    </row>
    <row r="78" spans="2:25" x14ac:dyDescent="0.25">
      <c r="B78" s="160"/>
      <c r="D78" s="98"/>
      <c r="E78" s="98"/>
      <c r="F78" s="98"/>
      <c r="G78" s="98"/>
      <c r="H78" s="98"/>
      <c r="I78" s="98"/>
      <c r="J78" s="98"/>
      <c r="K78" s="98"/>
      <c r="L78" s="98"/>
      <c r="M78" s="98"/>
      <c r="N78" s="98"/>
      <c r="O78" s="98"/>
      <c r="P78" s="98"/>
      <c r="Q78" s="98"/>
      <c r="R78" s="98"/>
      <c r="S78" s="98"/>
      <c r="T78" s="101"/>
      <c r="U78" s="101"/>
      <c r="V78" s="101"/>
      <c r="W78" s="101"/>
      <c r="X78" s="101"/>
      <c r="Y78" s="101"/>
    </row>
    <row r="79" spans="2:25" x14ac:dyDescent="0.25">
      <c r="B79" s="160"/>
      <c r="D79" s="98"/>
      <c r="E79" s="98"/>
      <c r="F79" s="98"/>
      <c r="G79" s="98"/>
      <c r="H79" s="98"/>
      <c r="I79" s="98"/>
      <c r="J79" s="98"/>
      <c r="K79" s="98"/>
      <c r="L79" s="98"/>
      <c r="M79" s="98"/>
      <c r="N79" s="98"/>
      <c r="O79" s="98"/>
      <c r="P79" s="98"/>
      <c r="Q79" s="98"/>
      <c r="R79" s="98"/>
      <c r="S79" s="98"/>
      <c r="T79" s="101"/>
      <c r="U79" s="101"/>
      <c r="V79" s="101"/>
      <c r="W79" s="101"/>
      <c r="X79" s="101"/>
      <c r="Y79" s="101"/>
    </row>
    <row r="80" spans="2:25" x14ac:dyDescent="0.25">
      <c r="B80" s="160"/>
      <c r="D80" s="98"/>
      <c r="E80" s="98"/>
      <c r="F80" s="98"/>
      <c r="G80" s="98"/>
      <c r="H80" s="98"/>
      <c r="I80" s="98"/>
      <c r="J80" s="98"/>
      <c r="K80" s="98"/>
      <c r="L80" s="98"/>
      <c r="M80" s="98"/>
      <c r="N80" s="98"/>
      <c r="O80" s="98"/>
      <c r="P80" s="98"/>
      <c r="Q80" s="98"/>
      <c r="R80" s="98"/>
      <c r="S80" s="98"/>
      <c r="T80" s="101"/>
      <c r="U80" s="101"/>
      <c r="V80" s="101"/>
      <c r="W80" s="101"/>
      <c r="X80" s="101"/>
      <c r="Y80" s="101"/>
    </row>
    <row r="81" spans="2:25" x14ac:dyDescent="0.25">
      <c r="B81" s="160"/>
      <c r="D81" s="98"/>
      <c r="E81" s="98"/>
      <c r="F81" s="98"/>
      <c r="G81" s="98"/>
      <c r="H81" s="98"/>
      <c r="I81" s="98"/>
      <c r="J81" s="98"/>
      <c r="K81" s="98"/>
      <c r="L81" s="98"/>
      <c r="M81" s="98"/>
      <c r="N81" s="98"/>
      <c r="O81" s="98"/>
      <c r="P81" s="98"/>
      <c r="Q81" s="98"/>
      <c r="R81" s="98"/>
      <c r="S81" s="98"/>
      <c r="T81" s="101"/>
      <c r="U81" s="101"/>
      <c r="V81" s="101"/>
      <c r="W81" s="101"/>
      <c r="X81" s="101"/>
      <c r="Y81" s="101"/>
    </row>
    <row r="82" spans="2:25" x14ac:dyDescent="0.25">
      <c r="B82" s="160"/>
      <c r="D82" s="98"/>
      <c r="E82" s="98"/>
      <c r="F82" s="98"/>
      <c r="G82" s="98"/>
      <c r="H82" s="98"/>
      <c r="I82" s="98"/>
      <c r="J82" s="98"/>
      <c r="K82" s="98"/>
      <c r="L82" s="98"/>
      <c r="M82" s="98"/>
      <c r="N82" s="98"/>
      <c r="O82" s="98"/>
      <c r="P82" s="98"/>
      <c r="Q82" s="98"/>
      <c r="R82" s="98"/>
      <c r="S82" s="98"/>
      <c r="T82" s="101"/>
      <c r="U82" s="101"/>
      <c r="V82" s="101"/>
      <c r="W82" s="101"/>
      <c r="X82" s="101"/>
      <c r="Y82" s="101"/>
    </row>
    <row r="83" spans="2:25" x14ac:dyDescent="0.25">
      <c r="B83" s="160"/>
      <c r="E83" s="95"/>
      <c r="F83" s="95"/>
      <c r="G83" s="95"/>
      <c r="H83" s="95"/>
      <c r="S83" s="95"/>
      <c r="T83" s="95"/>
      <c r="U83" s="95"/>
      <c r="V83" s="95"/>
      <c r="W83" s="95"/>
      <c r="X83" s="95"/>
      <c r="Y83" s="95"/>
    </row>
    <row r="84" spans="2:25" x14ac:dyDescent="0.25">
      <c r="B84" s="160"/>
      <c r="E84" s="95"/>
      <c r="F84" s="95"/>
      <c r="G84" s="95"/>
      <c r="H84" s="95"/>
      <c r="S84" s="95"/>
      <c r="T84" s="95"/>
      <c r="U84" s="95"/>
      <c r="V84" s="95"/>
      <c r="W84" s="95"/>
      <c r="X84" s="95"/>
      <c r="Y84" s="95"/>
    </row>
    <row r="85" spans="2:25" x14ac:dyDescent="0.25">
      <c r="B85" s="160"/>
      <c r="E85" s="95"/>
      <c r="F85" s="95"/>
      <c r="G85" s="95"/>
      <c r="H85" s="95"/>
      <c r="S85" s="95"/>
      <c r="T85" s="95"/>
      <c r="U85" s="95"/>
      <c r="V85" s="95"/>
      <c r="W85" s="95"/>
      <c r="X85" s="95"/>
      <c r="Y85" s="95"/>
    </row>
    <row r="86" spans="2:25" x14ac:dyDescent="0.25">
      <c r="B86" s="160"/>
      <c r="E86" s="95"/>
      <c r="F86" s="95"/>
      <c r="G86" s="95"/>
      <c r="H86" s="95"/>
      <c r="S86" s="95"/>
      <c r="T86" s="95"/>
      <c r="U86" s="95"/>
      <c r="V86" s="95"/>
      <c r="W86" s="95"/>
      <c r="X86" s="95"/>
      <c r="Y86" s="95"/>
    </row>
    <row r="87" spans="2:25" x14ac:dyDescent="0.25">
      <c r="B87" s="160"/>
      <c r="E87" s="95"/>
      <c r="F87" s="95"/>
      <c r="G87" s="95"/>
      <c r="H87" s="95"/>
      <c r="S87" s="95"/>
      <c r="T87" s="95"/>
      <c r="U87" s="95"/>
      <c r="V87" s="95"/>
      <c r="W87" s="95"/>
      <c r="X87" s="95"/>
      <c r="Y87" s="95"/>
    </row>
    <row r="88" spans="2:25" x14ac:dyDescent="0.25">
      <c r="B88" s="160"/>
      <c r="E88" s="95"/>
      <c r="F88" s="95"/>
      <c r="G88" s="95"/>
      <c r="H88" s="95"/>
      <c r="S88" s="95"/>
      <c r="T88" s="95"/>
      <c r="U88" s="95"/>
      <c r="V88" s="95"/>
      <c r="W88" s="95"/>
      <c r="X88" s="95"/>
      <c r="Y88" s="95"/>
    </row>
    <row r="89" spans="2:25" x14ac:dyDescent="0.25">
      <c r="B89" s="160"/>
      <c r="E89" s="95"/>
      <c r="F89" s="95"/>
      <c r="G89" s="95"/>
      <c r="H89" s="95"/>
      <c r="S89" s="95"/>
      <c r="T89" s="95"/>
      <c r="U89" s="95"/>
      <c r="V89" s="95"/>
      <c r="W89" s="95"/>
      <c r="X89" s="95"/>
      <c r="Y89" s="95"/>
    </row>
    <row r="90" spans="2:25" x14ac:dyDescent="0.25">
      <c r="B90" s="160"/>
      <c r="E90" s="95"/>
      <c r="F90" s="95"/>
      <c r="G90" s="95"/>
      <c r="H90" s="95"/>
      <c r="S90" s="95"/>
      <c r="T90" s="95"/>
      <c r="U90" s="95"/>
      <c r="V90" s="95"/>
      <c r="W90" s="95"/>
      <c r="X90" s="95"/>
      <c r="Y90" s="95"/>
    </row>
    <row r="91" spans="2:25" x14ac:dyDescent="0.25">
      <c r="B91" s="160"/>
      <c r="E91" s="95"/>
      <c r="F91" s="95"/>
      <c r="G91" s="95"/>
      <c r="H91" s="95"/>
      <c r="S91" s="95"/>
      <c r="T91" s="95"/>
      <c r="U91" s="95"/>
      <c r="V91" s="95"/>
      <c r="W91" s="95"/>
      <c r="X91" s="95"/>
      <c r="Y91" s="95"/>
    </row>
    <row r="92" spans="2:25" x14ac:dyDescent="0.25">
      <c r="E92" s="95"/>
      <c r="F92" s="95"/>
      <c r="G92" s="95"/>
      <c r="H92" s="95"/>
      <c r="S92" s="95"/>
      <c r="T92" s="95"/>
      <c r="U92" s="95"/>
      <c r="V92" s="95"/>
      <c r="W92" s="95"/>
      <c r="X92" s="95"/>
      <c r="Y92" s="95"/>
    </row>
    <row r="93" spans="2:25" x14ac:dyDescent="0.25">
      <c r="E93" s="95"/>
      <c r="F93" s="95"/>
      <c r="G93" s="95"/>
      <c r="H93" s="95"/>
      <c r="S93" s="95"/>
      <c r="T93" s="95"/>
      <c r="U93" s="95"/>
      <c r="V93" s="95"/>
      <c r="W93" s="95"/>
      <c r="X93" s="95"/>
      <c r="Y93" s="95"/>
    </row>
    <row r="94" spans="2:25" x14ac:dyDescent="0.25">
      <c r="E94" s="95"/>
      <c r="F94" s="95"/>
      <c r="G94" s="95"/>
      <c r="H94" s="95"/>
      <c r="S94" s="95"/>
      <c r="T94" s="95"/>
      <c r="U94" s="95"/>
      <c r="V94" s="95"/>
      <c r="W94" s="95"/>
      <c r="X94" s="95"/>
      <c r="Y94" s="95"/>
    </row>
    <row r="95" spans="2:25" x14ac:dyDescent="0.25">
      <c r="E95" s="95"/>
      <c r="F95" s="95"/>
      <c r="G95" s="95"/>
      <c r="H95" s="95"/>
      <c r="S95" s="95"/>
      <c r="T95" s="95"/>
      <c r="U95" s="95"/>
      <c r="V95" s="95"/>
      <c r="W95" s="95"/>
      <c r="X95" s="95"/>
      <c r="Y95" s="95"/>
    </row>
    <row r="96" spans="2:25" x14ac:dyDescent="0.25">
      <c r="E96" s="95"/>
      <c r="F96" s="95"/>
      <c r="G96" s="95"/>
      <c r="H96" s="95"/>
      <c r="S96" s="95"/>
      <c r="T96" s="95"/>
      <c r="U96" s="95"/>
      <c r="V96" s="95"/>
      <c r="W96" s="95"/>
      <c r="X96" s="95"/>
      <c r="Y96" s="95"/>
    </row>
    <row r="97" spans="5:25" x14ac:dyDescent="0.25">
      <c r="E97" s="95"/>
      <c r="F97" s="95"/>
      <c r="G97" s="95"/>
      <c r="H97" s="95"/>
      <c r="S97" s="95"/>
      <c r="T97" s="95"/>
      <c r="U97" s="95"/>
      <c r="V97" s="95"/>
      <c r="W97" s="95"/>
      <c r="X97" s="95"/>
      <c r="Y97" s="95"/>
    </row>
    <row r="98" spans="5:25" x14ac:dyDescent="0.25">
      <c r="E98" s="95"/>
      <c r="F98" s="95"/>
      <c r="G98" s="95"/>
      <c r="H98" s="95"/>
      <c r="S98" s="95"/>
      <c r="T98" s="95"/>
      <c r="U98" s="95"/>
      <c r="V98" s="95"/>
      <c r="W98" s="95"/>
      <c r="X98" s="95"/>
      <c r="Y98" s="95"/>
    </row>
    <row r="99" spans="5:25" x14ac:dyDescent="0.25">
      <c r="E99" s="95"/>
      <c r="F99" s="95"/>
      <c r="G99" s="95"/>
      <c r="H99" s="95"/>
      <c r="S99" s="95"/>
      <c r="T99" s="95"/>
      <c r="U99" s="95"/>
      <c r="V99" s="95"/>
      <c r="W99" s="95"/>
      <c r="X99" s="95"/>
      <c r="Y99" s="95"/>
    </row>
    <row r="100" spans="5:25" x14ac:dyDescent="0.25">
      <c r="E100" s="95"/>
      <c r="F100" s="95"/>
      <c r="G100" s="95"/>
      <c r="H100" s="95"/>
      <c r="S100" s="95"/>
      <c r="T100" s="95"/>
      <c r="U100" s="95"/>
      <c r="V100" s="95"/>
      <c r="W100" s="95"/>
      <c r="X100" s="95"/>
      <c r="Y100" s="95"/>
    </row>
    <row r="101" spans="5:25" x14ac:dyDescent="0.25">
      <c r="E101" s="95"/>
      <c r="F101" s="95"/>
      <c r="G101" s="95"/>
      <c r="H101" s="95"/>
      <c r="S101" s="95"/>
      <c r="T101" s="95"/>
      <c r="U101" s="95"/>
      <c r="V101" s="95"/>
      <c r="W101" s="95"/>
      <c r="X101" s="95"/>
      <c r="Y101" s="95"/>
    </row>
    <row r="102" spans="5:25" x14ac:dyDescent="0.25">
      <c r="E102" s="95"/>
      <c r="F102" s="95"/>
      <c r="G102" s="95"/>
      <c r="H102" s="95"/>
      <c r="S102" s="95"/>
      <c r="T102" s="95"/>
      <c r="U102" s="95"/>
      <c r="V102" s="95"/>
      <c r="W102" s="95"/>
      <c r="X102" s="95"/>
      <c r="Y102" s="95"/>
    </row>
    <row r="103" spans="5:25" x14ac:dyDescent="0.25">
      <c r="E103" s="95"/>
      <c r="F103" s="95"/>
      <c r="G103" s="95"/>
      <c r="H103" s="95"/>
      <c r="S103" s="95"/>
      <c r="T103" s="95"/>
      <c r="U103" s="95"/>
      <c r="V103" s="95"/>
      <c r="W103" s="95"/>
      <c r="X103" s="95"/>
      <c r="Y103" s="95"/>
    </row>
    <row r="104" spans="5:25" x14ac:dyDescent="0.25">
      <c r="E104" s="95"/>
      <c r="F104" s="95"/>
      <c r="G104" s="95"/>
      <c r="H104" s="95"/>
      <c r="S104" s="95"/>
      <c r="T104" s="95"/>
      <c r="U104" s="95"/>
      <c r="V104" s="95"/>
      <c r="W104" s="95"/>
      <c r="X104" s="95"/>
      <c r="Y104" s="95"/>
    </row>
    <row r="105" spans="5:25" x14ac:dyDescent="0.25">
      <c r="E105" s="95"/>
      <c r="F105" s="95"/>
      <c r="G105" s="95"/>
      <c r="H105" s="95"/>
      <c r="S105" s="95"/>
      <c r="T105" s="95"/>
      <c r="U105" s="95"/>
      <c r="V105" s="95"/>
      <c r="W105" s="95"/>
      <c r="X105" s="95"/>
      <c r="Y105" s="95"/>
    </row>
    <row r="106" spans="5:25" x14ac:dyDescent="0.25">
      <c r="E106" s="95"/>
      <c r="F106" s="95"/>
      <c r="G106" s="95"/>
      <c r="H106" s="95"/>
      <c r="S106" s="95"/>
      <c r="T106" s="95"/>
      <c r="U106" s="95"/>
      <c r="V106" s="95"/>
      <c r="W106" s="95"/>
      <c r="X106" s="95"/>
      <c r="Y106" s="95"/>
    </row>
    <row r="107" spans="5:25" x14ac:dyDescent="0.25">
      <c r="E107" s="95"/>
      <c r="F107" s="95"/>
      <c r="G107" s="95"/>
      <c r="H107" s="95"/>
      <c r="S107" s="95"/>
      <c r="T107" s="95"/>
      <c r="U107" s="95"/>
      <c r="V107" s="95"/>
      <c r="W107" s="95"/>
      <c r="X107" s="95"/>
      <c r="Y107" s="95"/>
    </row>
    <row r="108" spans="5:25" x14ac:dyDescent="0.25">
      <c r="E108" s="95"/>
      <c r="F108" s="95"/>
      <c r="G108" s="95"/>
      <c r="H108" s="95"/>
      <c r="S108" s="95"/>
      <c r="T108" s="95"/>
      <c r="U108" s="95"/>
      <c r="V108" s="95"/>
      <c r="W108" s="95"/>
      <c r="X108" s="95"/>
      <c r="Y108" s="95"/>
    </row>
    <row r="109" spans="5:25" x14ac:dyDescent="0.25">
      <c r="E109" s="95"/>
      <c r="F109" s="95"/>
      <c r="G109" s="95"/>
      <c r="H109" s="95"/>
      <c r="S109" s="95"/>
      <c r="T109" s="95"/>
      <c r="U109" s="95"/>
      <c r="V109" s="95"/>
      <c r="W109" s="95"/>
      <c r="X109" s="95"/>
      <c r="Y109" s="95"/>
    </row>
    <row r="110" spans="5:25" x14ac:dyDescent="0.25">
      <c r="E110" s="95"/>
      <c r="F110" s="95"/>
      <c r="G110" s="95"/>
      <c r="H110" s="95"/>
      <c r="S110" s="95"/>
      <c r="T110" s="95"/>
      <c r="U110" s="95"/>
      <c r="V110" s="95"/>
      <c r="W110" s="95"/>
      <c r="X110" s="95"/>
      <c r="Y110" s="95"/>
    </row>
    <row r="111" spans="5:25" x14ac:dyDescent="0.25">
      <c r="E111" s="95"/>
      <c r="F111" s="95"/>
      <c r="G111" s="95"/>
      <c r="H111" s="95"/>
      <c r="S111" s="95"/>
      <c r="T111" s="95"/>
      <c r="U111" s="95"/>
      <c r="V111" s="95"/>
      <c r="W111" s="95"/>
      <c r="X111" s="95"/>
      <c r="Y111" s="95"/>
    </row>
    <row r="112" spans="5:25" x14ac:dyDescent="0.25">
      <c r="E112" s="95"/>
      <c r="F112" s="95"/>
      <c r="G112" s="95"/>
      <c r="H112" s="95"/>
      <c r="S112" s="95"/>
      <c r="T112" s="95"/>
      <c r="U112" s="95"/>
      <c r="V112" s="95"/>
      <c r="W112" s="95"/>
      <c r="X112" s="95"/>
      <c r="Y112" s="95"/>
    </row>
    <row r="113" spans="5:25" x14ac:dyDescent="0.25">
      <c r="E113" s="95"/>
      <c r="F113" s="95"/>
      <c r="G113" s="95"/>
      <c r="H113" s="95"/>
      <c r="S113" s="95"/>
      <c r="T113" s="95"/>
      <c r="U113" s="95"/>
      <c r="V113" s="95"/>
      <c r="W113" s="95"/>
      <c r="X113" s="95"/>
      <c r="Y113" s="95"/>
    </row>
    <row r="114" spans="5:25" x14ac:dyDescent="0.25">
      <c r="E114" s="95"/>
      <c r="F114" s="95"/>
      <c r="G114" s="95"/>
      <c r="H114" s="95"/>
      <c r="S114" s="95"/>
      <c r="T114" s="95"/>
      <c r="U114" s="95"/>
      <c r="V114" s="95"/>
      <c r="W114" s="95"/>
      <c r="X114" s="95"/>
      <c r="Y114" s="95"/>
    </row>
    <row r="115" spans="5:25" x14ac:dyDescent="0.25">
      <c r="E115" s="95"/>
      <c r="F115" s="95"/>
      <c r="G115" s="95"/>
      <c r="H115" s="95"/>
      <c r="S115" s="95"/>
      <c r="T115" s="95"/>
      <c r="U115" s="95"/>
      <c r="V115" s="95"/>
      <c r="W115" s="95"/>
      <c r="X115" s="95"/>
      <c r="Y115" s="95"/>
    </row>
    <row r="116" spans="5:25" x14ac:dyDescent="0.25">
      <c r="E116" s="95"/>
      <c r="F116" s="95"/>
      <c r="G116" s="95"/>
      <c r="H116" s="95"/>
      <c r="S116" s="95"/>
      <c r="T116" s="95"/>
      <c r="U116" s="95"/>
      <c r="V116" s="95"/>
      <c r="W116" s="95"/>
      <c r="X116" s="95"/>
      <c r="Y116" s="95"/>
    </row>
    <row r="117" spans="5:25" x14ac:dyDescent="0.25">
      <c r="E117" s="95"/>
      <c r="F117" s="95"/>
      <c r="G117" s="95"/>
      <c r="H117" s="95"/>
      <c r="S117" s="95"/>
      <c r="T117" s="95"/>
      <c r="U117" s="95"/>
      <c r="V117" s="95"/>
      <c r="W117" s="95"/>
      <c r="X117" s="95"/>
      <c r="Y117" s="95"/>
    </row>
    <row r="118" spans="5:25" x14ac:dyDescent="0.25">
      <c r="E118" s="95"/>
      <c r="F118" s="95"/>
      <c r="G118" s="95"/>
      <c r="H118" s="95"/>
      <c r="S118" s="95"/>
      <c r="T118" s="95"/>
      <c r="U118" s="95"/>
      <c r="V118" s="95"/>
      <c r="W118" s="95"/>
      <c r="X118" s="95"/>
      <c r="Y118" s="95"/>
    </row>
    <row r="119" spans="5:25" x14ac:dyDescent="0.25">
      <c r="E119" s="95"/>
      <c r="F119" s="95"/>
      <c r="G119" s="95"/>
      <c r="H119" s="95"/>
      <c r="S119" s="95"/>
      <c r="T119" s="95"/>
      <c r="U119" s="95"/>
      <c r="V119" s="95"/>
      <c r="W119" s="95"/>
      <c r="X119" s="95"/>
      <c r="Y119" s="95"/>
    </row>
    <row r="120" spans="5:25" x14ac:dyDescent="0.25">
      <c r="E120" s="95"/>
      <c r="F120" s="95"/>
      <c r="G120" s="95"/>
      <c r="H120" s="95"/>
      <c r="S120" s="95"/>
      <c r="T120" s="95"/>
      <c r="U120" s="95"/>
      <c r="V120" s="95"/>
      <c r="W120" s="95"/>
      <c r="X120" s="95"/>
      <c r="Y120" s="95"/>
    </row>
    <row r="121" spans="5:25" x14ac:dyDescent="0.25">
      <c r="E121" s="95"/>
      <c r="F121" s="95"/>
      <c r="G121" s="95"/>
      <c r="H121" s="95"/>
      <c r="S121" s="95"/>
      <c r="T121" s="95"/>
      <c r="U121" s="95"/>
      <c r="V121" s="95"/>
      <c r="W121" s="95"/>
      <c r="X121" s="95"/>
      <c r="Y121" s="95"/>
    </row>
    <row r="122" spans="5:25" x14ac:dyDescent="0.25">
      <c r="E122" s="95"/>
      <c r="F122" s="95"/>
      <c r="G122" s="95"/>
      <c r="H122" s="95"/>
      <c r="S122" s="95"/>
      <c r="T122" s="95"/>
      <c r="U122" s="95"/>
      <c r="V122" s="95"/>
      <c r="W122" s="95"/>
      <c r="X122" s="95"/>
      <c r="Y122" s="95"/>
    </row>
    <row r="123" spans="5:25" x14ac:dyDescent="0.25">
      <c r="E123" s="95"/>
      <c r="F123" s="95"/>
      <c r="G123" s="95"/>
      <c r="H123" s="95"/>
      <c r="S123" s="95"/>
      <c r="T123" s="95"/>
      <c r="U123" s="95"/>
      <c r="V123" s="95"/>
      <c r="W123" s="95"/>
      <c r="X123" s="95"/>
      <c r="Y123" s="95"/>
    </row>
    <row r="124" spans="5:25" x14ac:dyDescent="0.25">
      <c r="E124" s="95"/>
      <c r="F124" s="95"/>
      <c r="G124" s="95"/>
      <c r="H124" s="95"/>
      <c r="S124" s="95"/>
      <c r="T124" s="95"/>
      <c r="U124" s="95"/>
      <c r="V124" s="95"/>
      <c r="W124" s="95"/>
      <c r="X124" s="95"/>
      <c r="Y124" s="95"/>
    </row>
    <row r="125" spans="5:25" x14ac:dyDescent="0.25">
      <c r="E125" s="95"/>
      <c r="F125" s="95"/>
      <c r="G125" s="95"/>
      <c r="H125" s="95"/>
      <c r="S125" s="95"/>
      <c r="T125" s="95"/>
      <c r="U125" s="95"/>
      <c r="V125" s="95"/>
      <c r="W125" s="95"/>
      <c r="X125" s="95"/>
      <c r="Y125" s="95"/>
    </row>
    <row r="126" spans="5:25" x14ac:dyDescent="0.25">
      <c r="E126" s="95"/>
      <c r="F126" s="95"/>
      <c r="G126" s="95"/>
      <c r="H126" s="95"/>
      <c r="S126" s="95"/>
      <c r="T126" s="95"/>
      <c r="U126" s="95"/>
      <c r="V126" s="95"/>
      <c r="W126" s="95"/>
      <c r="X126" s="95"/>
      <c r="Y126" s="95"/>
    </row>
    <row r="127" spans="5:25" x14ac:dyDescent="0.25">
      <c r="E127" s="95"/>
      <c r="F127" s="95"/>
      <c r="G127" s="95"/>
      <c r="H127" s="95"/>
      <c r="S127" s="95"/>
      <c r="T127" s="95"/>
      <c r="U127" s="95"/>
      <c r="V127" s="95"/>
      <c r="W127" s="95"/>
      <c r="X127" s="95"/>
      <c r="Y127" s="95"/>
    </row>
    <row r="128" spans="5:25" x14ac:dyDescent="0.25">
      <c r="E128" s="95"/>
      <c r="F128" s="95"/>
      <c r="G128" s="95"/>
      <c r="H128" s="95"/>
      <c r="S128" s="95"/>
      <c r="T128" s="95"/>
      <c r="U128" s="95"/>
      <c r="V128" s="95"/>
      <c r="W128" s="95"/>
      <c r="X128" s="95"/>
      <c r="Y128" s="95"/>
    </row>
    <row r="129" spans="5:25" x14ac:dyDescent="0.25">
      <c r="E129" s="95"/>
      <c r="F129" s="95"/>
      <c r="G129" s="95"/>
      <c r="H129" s="95"/>
      <c r="S129" s="95"/>
      <c r="T129" s="95"/>
      <c r="U129" s="95"/>
      <c r="V129" s="95"/>
      <c r="W129" s="95"/>
      <c r="X129" s="95"/>
      <c r="Y129" s="95"/>
    </row>
    <row r="130" spans="5:25" x14ac:dyDescent="0.25">
      <c r="E130" s="95"/>
      <c r="F130" s="95"/>
      <c r="G130" s="95"/>
      <c r="H130" s="95"/>
      <c r="S130" s="95"/>
      <c r="T130" s="95"/>
      <c r="U130" s="95"/>
      <c r="V130" s="95"/>
      <c r="W130" s="95"/>
      <c r="X130" s="95"/>
      <c r="Y130" s="95"/>
    </row>
    <row r="131" spans="5:25" x14ac:dyDescent="0.25">
      <c r="E131" s="95"/>
      <c r="F131" s="95"/>
      <c r="G131" s="95"/>
      <c r="H131" s="95"/>
      <c r="S131" s="95"/>
      <c r="T131" s="95"/>
      <c r="U131" s="95"/>
      <c r="V131" s="95"/>
      <c r="W131" s="95"/>
      <c r="X131" s="95"/>
      <c r="Y131" s="95"/>
    </row>
    <row r="132" spans="5:25" x14ac:dyDescent="0.25">
      <c r="E132" s="95"/>
      <c r="F132" s="95"/>
      <c r="G132" s="95"/>
      <c r="H132" s="95"/>
      <c r="S132" s="95"/>
      <c r="T132" s="95"/>
      <c r="U132" s="95"/>
      <c r="V132" s="95"/>
      <c r="W132" s="95"/>
      <c r="X132" s="95"/>
      <c r="Y132" s="95"/>
    </row>
    <row r="133" spans="5:25" x14ac:dyDescent="0.25">
      <c r="E133" s="95"/>
      <c r="F133" s="95"/>
      <c r="G133" s="95"/>
      <c r="H133" s="95"/>
      <c r="S133" s="95"/>
      <c r="T133" s="95"/>
      <c r="U133" s="95"/>
      <c r="V133" s="95"/>
      <c r="W133" s="95"/>
      <c r="X133" s="95"/>
      <c r="Y133" s="95"/>
    </row>
    <row r="134" spans="5:25" x14ac:dyDescent="0.25">
      <c r="E134" s="95"/>
      <c r="F134" s="95"/>
      <c r="G134" s="95"/>
      <c r="H134" s="95"/>
      <c r="S134" s="95"/>
      <c r="T134" s="95"/>
      <c r="U134" s="95"/>
      <c r="V134" s="95"/>
      <c r="W134" s="95"/>
      <c r="X134" s="95"/>
      <c r="Y134" s="95"/>
    </row>
    <row r="135" spans="5:25" x14ac:dyDescent="0.25">
      <c r="E135" s="95"/>
      <c r="F135" s="95"/>
      <c r="G135" s="95"/>
      <c r="H135" s="95"/>
      <c r="S135" s="95"/>
      <c r="T135" s="95"/>
      <c r="U135" s="95"/>
      <c r="V135" s="95"/>
      <c r="W135" s="95"/>
      <c r="X135" s="95"/>
      <c r="Y135" s="95"/>
    </row>
    <row r="136" spans="5:25" x14ac:dyDescent="0.25">
      <c r="E136" s="95"/>
      <c r="F136" s="95"/>
      <c r="G136" s="95"/>
      <c r="H136" s="95"/>
      <c r="S136" s="95"/>
      <c r="T136" s="95"/>
      <c r="U136" s="95"/>
      <c r="V136" s="95"/>
      <c r="W136" s="95"/>
      <c r="X136" s="95"/>
      <c r="Y136" s="95"/>
    </row>
    <row r="137" spans="5:25" x14ac:dyDescent="0.25">
      <c r="E137" s="95"/>
      <c r="F137" s="95"/>
      <c r="G137" s="95"/>
      <c r="H137" s="95"/>
      <c r="S137" s="95"/>
      <c r="T137" s="95"/>
      <c r="U137" s="95"/>
      <c r="V137" s="95"/>
      <c r="W137" s="95"/>
      <c r="X137" s="95"/>
      <c r="Y137" s="95"/>
    </row>
    <row r="138" spans="5:25" x14ac:dyDescent="0.25">
      <c r="E138" s="95"/>
      <c r="F138" s="95"/>
      <c r="G138" s="95"/>
      <c r="H138" s="95"/>
      <c r="S138" s="95"/>
      <c r="T138" s="95"/>
      <c r="U138" s="95"/>
      <c r="V138" s="95"/>
      <c r="W138" s="95"/>
      <c r="X138" s="95"/>
      <c r="Y138" s="95"/>
    </row>
    <row r="139" spans="5:25" x14ac:dyDescent="0.25">
      <c r="E139" s="95"/>
      <c r="F139" s="95"/>
      <c r="G139" s="95"/>
      <c r="H139" s="95"/>
      <c r="S139" s="95"/>
      <c r="T139" s="95"/>
      <c r="U139" s="95"/>
      <c r="V139" s="95"/>
      <c r="W139" s="95"/>
      <c r="X139" s="95"/>
      <c r="Y139" s="95"/>
    </row>
    <row r="140" spans="5:25" x14ac:dyDescent="0.25">
      <c r="E140" s="95"/>
      <c r="F140" s="95"/>
      <c r="G140" s="95"/>
      <c r="H140" s="95"/>
      <c r="S140" s="95"/>
      <c r="T140" s="95"/>
      <c r="U140" s="95"/>
      <c r="V140" s="95"/>
      <c r="W140" s="95"/>
      <c r="X140" s="95"/>
      <c r="Y140" s="95"/>
    </row>
    <row r="141" spans="5:25" x14ac:dyDescent="0.25">
      <c r="E141" s="95"/>
      <c r="F141" s="95"/>
      <c r="G141" s="95"/>
      <c r="H141" s="95"/>
      <c r="S141" s="95"/>
      <c r="T141" s="95"/>
      <c r="U141" s="95"/>
      <c r="V141" s="95"/>
      <c r="W141" s="95"/>
      <c r="X141" s="95"/>
      <c r="Y141" s="95"/>
    </row>
    <row r="142" spans="5:25" x14ac:dyDescent="0.25">
      <c r="E142" s="95"/>
      <c r="F142" s="95"/>
      <c r="G142" s="95"/>
      <c r="H142" s="95"/>
      <c r="S142" s="95"/>
      <c r="T142" s="95"/>
      <c r="U142" s="95"/>
      <c r="V142" s="95"/>
      <c r="W142" s="95"/>
      <c r="X142" s="95"/>
      <c r="Y142" s="95"/>
    </row>
    <row r="143" spans="5:25" x14ac:dyDescent="0.25">
      <c r="E143" s="95"/>
      <c r="F143" s="95"/>
      <c r="G143" s="95"/>
      <c r="H143" s="95"/>
      <c r="S143" s="95"/>
      <c r="T143" s="95"/>
      <c r="U143" s="95"/>
      <c r="V143" s="95"/>
      <c r="W143" s="95"/>
      <c r="X143" s="95"/>
      <c r="Y143" s="95"/>
    </row>
    <row r="144" spans="5:25" x14ac:dyDescent="0.25">
      <c r="E144" s="95"/>
      <c r="F144" s="95"/>
      <c r="G144" s="95"/>
      <c r="H144" s="95"/>
      <c r="S144" s="95"/>
      <c r="T144" s="95"/>
      <c r="U144" s="95"/>
      <c r="V144" s="95"/>
      <c r="W144" s="95"/>
      <c r="X144" s="95"/>
      <c r="Y144" s="95"/>
    </row>
    <row r="145" spans="5:25" x14ac:dyDescent="0.25">
      <c r="E145" s="95"/>
      <c r="F145" s="95"/>
      <c r="G145" s="95"/>
      <c r="H145" s="95"/>
      <c r="S145" s="95"/>
      <c r="T145" s="95"/>
      <c r="U145" s="95"/>
      <c r="V145" s="95"/>
      <c r="W145" s="95"/>
      <c r="X145" s="95"/>
      <c r="Y145" s="95"/>
    </row>
    <row r="146" spans="5:25" x14ac:dyDescent="0.25">
      <c r="E146" s="95"/>
      <c r="F146" s="95"/>
      <c r="G146" s="95"/>
      <c r="H146" s="95"/>
      <c r="S146" s="95"/>
      <c r="T146" s="95"/>
      <c r="U146" s="95"/>
      <c r="V146" s="95"/>
      <c r="W146" s="95"/>
      <c r="X146" s="95"/>
      <c r="Y146" s="95"/>
    </row>
    <row r="147" spans="5:25" x14ac:dyDescent="0.25">
      <c r="E147" s="95"/>
      <c r="F147" s="95"/>
      <c r="G147" s="95"/>
      <c r="H147" s="95"/>
      <c r="S147" s="95"/>
      <c r="T147" s="95"/>
      <c r="U147" s="95"/>
      <c r="V147" s="95"/>
      <c r="W147" s="95"/>
      <c r="X147" s="95"/>
      <c r="Y147" s="95"/>
    </row>
    <row r="148" spans="5:25" x14ac:dyDescent="0.25">
      <c r="E148" s="95"/>
      <c r="F148" s="95"/>
      <c r="G148" s="95"/>
      <c r="H148" s="95"/>
      <c r="S148" s="95"/>
      <c r="T148" s="95"/>
      <c r="U148" s="95"/>
      <c r="V148" s="95"/>
      <c r="W148" s="95"/>
      <c r="X148" s="95"/>
      <c r="Y148" s="95"/>
    </row>
    <row r="149" spans="5:25" x14ac:dyDescent="0.25">
      <c r="E149" s="95"/>
      <c r="F149" s="95"/>
      <c r="G149" s="95"/>
      <c r="H149" s="95"/>
      <c r="S149" s="95"/>
      <c r="T149" s="95"/>
      <c r="U149" s="95"/>
      <c r="V149" s="95"/>
      <c r="W149" s="95"/>
      <c r="X149" s="95"/>
      <c r="Y149" s="95"/>
    </row>
    <row r="150" spans="5:25" x14ac:dyDescent="0.25">
      <c r="E150" s="95"/>
      <c r="F150" s="95"/>
      <c r="G150" s="95"/>
      <c r="H150" s="95"/>
      <c r="S150" s="95"/>
      <c r="T150" s="95"/>
      <c r="U150" s="95"/>
      <c r="V150" s="95"/>
      <c r="W150" s="95"/>
      <c r="X150" s="95"/>
      <c r="Y150" s="95"/>
    </row>
    <row r="151" spans="5:25" x14ac:dyDescent="0.25">
      <c r="E151" s="95"/>
      <c r="F151" s="95"/>
      <c r="G151" s="95"/>
      <c r="H151" s="95"/>
      <c r="S151" s="95"/>
      <c r="T151" s="95"/>
      <c r="U151" s="95"/>
      <c r="V151" s="95"/>
      <c r="W151" s="95"/>
      <c r="X151" s="95"/>
      <c r="Y151" s="95"/>
    </row>
    <row r="152" spans="5:25" x14ac:dyDescent="0.25">
      <c r="E152" s="95"/>
      <c r="F152" s="95"/>
      <c r="G152" s="95"/>
      <c r="H152" s="95"/>
      <c r="S152" s="95"/>
      <c r="T152" s="95"/>
      <c r="U152" s="95"/>
      <c r="V152" s="95"/>
      <c r="W152" s="95"/>
      <c r="X152" s="95"/>
      <c r="Y152" s="95"/>
    </row>
    <row r="153" spans="5:25" x14ac:dyDescent="0.25">
      <c r="E153" s="95"/>
      <c r="F153" s="95"/>
      <c r="G153" s="95"/>
      <c r="H153" s="95"/>
      <c r="S153" s="95"/>
      <c r="T153" s="95"/>
      <c r="U153" s="95"/>
      <c r="V153" s="95"/>
      <c r="W153" s="95"/>
      <c r="X153" s="95"/>
      <c r="Y153" s="95"/>
    </row>
    <row r="154" spans="5:25" x14ac:dyDescent="0.25">
      <c r="E154" s="95"/>
      <c r="F154" s="95"/>
      <c r="G154" s="95"/>
      <c r="H154" s="95"/>
      <c r="S154" s="95"/>
      <c r="T154" s="95"/>
      <c r="U154" s="95"/>
      <c r="V154" s="95"/>
      <c r="W154" s="95"/>
      <c r="X154" s="95"/>
      <c r="Y154" s="95"/>
    </row>
    <row r="155" spans="5:25" x14ac:dyDescent="0.25">
      <c r="E155" s="95"/>
      <c r="F155" s="95"/>
      <c r="G155" s="95"/>
      <c r="H155" s="95"/>
      <c r="S155" s="95"/>
      <c r="T155" s="95"/>
      <c r="U155" s="95"/>
      <c r="V155" s="95"/>
      <c r="W155" s="95"/>
      <c r="X155" s="95"/>
      <c r="Y155" s="95"/>
    </row>
    <row r="156" spans="5:25" x14ac:dyDescent="0.25">
      <c r="E156" s="95"/>
      <c r="F156" s="95"/>
      <c r="G156" s="95"/>
      <c r="H156" s="95"/>
      <c r="S156" s="95"/>
      <c r="T156" s="95"/>
      <c r="U156" s="95"/>
      <c r="V156" s="95"/>
      <c r="W156" s="95"/>
      <c r="X156" s="95"/>
      <c r="Y156" s="95"/>
    </row>
    <row r="157" spans="5:25" x14ac:dyDescent="0.25">
      <c r="E157" s="95"/>
      <c r="F157" s="95"/>
      <c r="G157" s="95"/>
      <c r="H157" s="95"/>
      <c r="S157" s="95"/>
      <c r="T157" s="95"/>
      <c r="U157" s="95"/>
      <c r="V157" s="95"/>
      <c r="W157" s="95"/>
      <c r="X157" s="95"/>
      <c r="Y157" s="95"/>
    </row>
    <row r="158" spans="5:25" x14ac:dyDescent="0.25">
      <c r="E158" s="95"/>
      <c r="F158" s="95"/>
      <c r="G158" s="95"/>
      <c r="H158" s="95"/>
      <c r="S158" s="95"/>
      <c r="T158" s="95"/>
      <c r="U158" s="95"/>
      <c r="V158" s="95"/>
      <c r="W158" s="95"/>
      <c r="X158" s="95"/>
      <c r="Y158" s="95"/>
    </row>
    <row r="159" spans="5:25" x14ac:dyDescent="0.25">
      <c r="E159" s="95"/>
      <c r="F159" s="95"/>
      <c r="G159" s="95"/>
      <c r="H159" s="95"/>
      <c r="S159" s="95"/>
      <c r="T159" s="95"/>
      <c r="U159" s="95"/>
      <c r="V159" s="95"/>
      <c r="W159" s="95"/>
      <c r="X159" s="95"/>
      <c r="Y159" s="95"/>
    </row>
    <row r="160" spans="5:25" x14ac:dyDescent="0.25">
      <c r="E160" s="95"/>
      <c r="F160" s="95"/>
      <c r="G160" s="95"/>
      <c r="H160" s="95"/>
      <c r="S160" s="95"/>
      <c r="T160" s="95"/>
      <c r="U160" s="95"/>
      <c r="V160" s="95"/>
      <c r="W160" s="95"/>
      <c r="X160" s="95"/>
      <c r="Y160" s="95"/>
    </row>
    <row r="161" spans="5:25" x14ac:dyDescent="0.25">
      <c r="E161" s="95"/>
      <c r="F161" s="95"/>
      <c r="G161" s="95"/>
      <c r="H161" s="95"/>
      <c r="S161" s="95"/>
      <c r="T161" s="95"/>
      <c r="U161" s="95"/>
      <c r="V161" s="95"/>
      <c r="W161" s="95"/>
      <c r="X161" s="95"/>
      <c r="Y161" s="95"/>
    </row>
    <row r="162" spans="5:25" x14ac:dyDescent="0.25">
      <c r="E162" s="95"/>
      <c r="F162" s="95"/>
      <c r="G162" s="95"/>
      <c r="H162" s="95"/>
      <c r="S162" s="95"/>
      <c r="T162" s="95"/>
      <c r="U162" s="95"/>
      <c r="V162" s="95"/>
      <c r="W162" s="95"/>
      <c r="X162" s="95"/>
      <c r="Y162" s="95"/>
    </row>
    <row r="163" spans="5:25" x14ac:dyDescent="0.25">
      <c r="E163" s="95"/>
      <c r="F163" s="95"/>
      <c r="G163" s="95"/>
      <c r="H163" s="95"/>
      <c r="S163" s="95"/>
      <c r="T163" s="95"/>
      <c r="U163" s="95"/>
      <c r="V163" s="95"/>
      <c r="W163" s="95"/>
      <c r="X163" s="95"/>
      <c r="Y163" s="95"/>
    </row>
    <row r="164" spans="5:25" x14ac:dyDescent="0.25">
      <c r="E164" s="95"/>
      <c r="F164" s="95"/>
      <c r="G164" s="95"/>
      <c r="H164" s="95"/>
      <c r="S164" s="95"/>
      <c r="T164" s="95"/>
      <c r="U164" s="95"/>
      <c r="V164" s="95"/>
      <c r="W164" s="95"/>
      <c r="X164" s="95"/>
      <c r="Y164" s="95"/>
    </row>
    <row r="165" spans="5:25" x14ac:dyDescent="0.25">
      <c r="E165" s="95"/>
      <c r="F165" s="95"/>
      <c r="G165" s="95"/>
      <c r="H165" s="95"/>
      <c r="S165" s="95"/>
      <c r="T165" s="95"/>
      <c r="U165" s="95"/>
      <c r="V165" s="95"/>
      <c r="W165" s="95"/>
      <c r="X165" s="95"/>
      <c r="Y165" s="95"/>
    </row>
    <row r="166" spans="5:25" x14ac:dyDescent="0.25">
      <c r="E166" s="95"/>
      <c r="F166" s="95"/>
      <c r="G166" s="95"/>
      <c r="H166" s="95"/>
      <c r="S166" s="95"/>
      <c r="T166" s="95"/>
      <c r="U166" s="95"/>
      <c r="V166" s="95"/>
      <c r="W166" s="95"/>
      <c r="X166" s="95"/>
      <c r="Y166" s="95"/>
    </row>
    <row r="167" spans="5:25" x14ac:dyDescent="0.25">
      <c r="E167" s="95"/>
      <c r="F167" s="95"/>
      <c r="G167" s="95"/>
      <c r="H167" s="95"/>
      <c r="S167" s="95"/>
      <c r="T167" s="95"/>
      <c r="U167" s="95"/>
      <c r="V167" s="95"/>
      <c r="W167" s="95"/>
      <c r="X167" s="95"/>
      <c r="Y167" s="95"/>
    </row>
    <row r="168" spans="5:25" x14ac:dyDescent="0.25">
      <c r="E168" s="95"/>
      <c r="F168" s="95"/>
      <c r="G168" s="95"/>
      <c r="H168" s="95"/>
      <c r="S168" s="95"/>
      <c r="T168" s="95"/>
      <c r="U168" s="95"/>
      <c r="V168" s="95"/>
      <c r="W168" s="95"/>
      <c r="X168" s="95"/>
      <c r="Y168" s="95"/>
    </row>
    <row r="169" spans="5:25" x14ac:dyDescent="0.25">
      <c r="E169" s="95"/>
      <c r="F169" s="95"/>
      <c r="G169" s="95"/>
      <c r="H169" s="95"/>
      <c r="S169" s="95"/>
      <c r="T169" s="95"/>
      <c r="U169" s="95"/>
      <c r="V169" s="95"/>
      <c r="W169" s="95"/>
      <c r="X169" s="95"/>
      <c r="Y169" s="95"/>
    </row>
    <row r="170" spans="5:25" x14ac:dyDescent="0.25">
      <c r="E170" s="95"/>
      <c r="F170" s="95"/>
      <c r="G170" s="95"/>
      <c r="H170" s="95"/>
      <c r="S170" s="95"/>
      <c r="T170" s="95"/>
      <c r="U170" s="95"/>
      <c r="V170" s="95"/>
      <c r="W170" s="95"/>
      <c r="X170" s="95"/>
      <c r="Y170" s="95"/>
    </row>
    <row r="171" spans="5:25" x14ac:dyDescent="0.25">
      <c r="E171" s="95"/>
      <c r="F171" s="95"/>
      <c r="G171" s="95"/>
      <c r="H171" s="95"/>
      <c r="S171" s="95"/>
      <c r="T171" s="95"/>
      <c r="U171" s="95"/>
      <c r="V171" s="95"/>
      <c r="W171" s="95"/>
      <c r="X171" s="95"/>
      <c r="Y171" s="95"/>
    </row>
    <row r="172" spans="5:25" x14ac:dyDescent="0.25">
      <c r="E172" s="95"/>
      <c r="F172" s="95"/>
      <c r="G172" s="95"/>
      <c r="H172" s="95"/>
      <c r="S172" s="95"/>
      <c r="T172" s="95"/>
      <c r="U172" s="95"/>
      <c r="V172" s="95"/>
      <c r="W172" s="95"/>
      <c r="X172" s="95"/>
      <c r="Y172" s="95"/>
    </row>
    <row r="173" spans="5:25" x14ac:dyDescent="0.25">
      <c r="E173" s="95"/>
      <c r="F173" s="95"/>
      <c r="G173" s="95"/>
      <c r="H173" s="95"/>
      <c r="S173" s="95"/>
      <c r="T173" s="95"/>
      <c r="U173" s="95"/>
      <c r="V173" s="95"/>
      <c r="W173" s="95"/>
      <c r="X173" s="95"/>
      <c r="Y173" s="95"/>
    </row>
    <row r="174" spans="5:25" x14ac:dyDescent="0.25">
      <c r="E174" s="95"/>
      <c r="F174" s="95"/>
      <c r="G174" s="95"/>
      <c r="H174" s="95"/>
      <c r="S174" s="95"/>
      <c r="T174" s="95"/>
      <c r="U174" s="95"/>
      <c r="V174" s="95"/>
      <c r="W174" s="95"/>
      <c r="X174" s="95"/>
      <c r="Y174" s="95"/>
    </row>
    <row r="175" spans="5:25" x14ac:dyDescent="0.25">
      <c r="E175" s="95"/>
      <c r="F175" s="95"/>
      <c r="G175" s="95"/>
      <c r="H175" s="95"/>
      <c r="S175" s="95"/>
      <c r="T175" s="95"/>
      <c r="U175" s="95"/>
      <c r="V175" s="95"/>
      <c r="W175" s="95"/>
      <c r="X175" s="95"/>
      <c r="Y175" s="95"/>
    </row>
    <row r="176" spans="5:25" x14ac:dyDescent="0.25">
      <c r="E176" s="95"/>
      <c r="F176" s="95"/>
      <c r="G176" s="95"/>
      <c r="H176" s="95"/>
      <c r="S176" s="95"/>
      <c r="T176" s="95"/>
      <c r="U176" s="95"/>
      <c r="V176" s="95"/>
      <c r="W176" s="95"/>
      <c r="X176" s="95"/>
      <c r="Y176" s="95"/>
    </row>
    <row r="177" spans="5:25" x14ac:dyDescent="0.25">
      <c r="E177" s="95"/>
      <c r="F177" s="95"/>
      <c r="G177" s="95"/>
      <c r="H177" s="95"/>
      <c r="S177" s="95"/>
      <c r="T177" s="95"/>
      <c r="U177" s="95"/>
      <c r="V177" s="95"/>
      <c r="W177" s="95"/>
      <c r="X177" s="95"/>
      <c r="Y177" s="95"/>
    </row>
    <row r="178" spans="5:25" x14ac:dyDescent="0.25">
      <c r="E178" s="95"/>
      <c r="F178" s="95"/>
      <c r="G178" s="95"/>
      <c r="H178" s="95"/>
      <c r="S178" s="95"/>
      <c r="T178" s="95"/>
      <c r="U178" s="95"/>
      <c r="V178" s="95"/>
      <c r="W178" s="95"/>
      <c r="X178" s="95"/>
      <c r="Y178" s="95"/>
    </row>
    <row r="179" spans="5:25" x14ac:dyDescent="0.25">
      <c r="E179" s="95"/>
      <c r="F179" s="95"/>
      <c r="G179" s="95"/>
      <c r="H179" s="95"/>
      <c r="S179" s="95"/>
      <c r="T179" s="95"/>
      <c r="U179" s="95"/>
      <c r="V179" s="95"/>
      <c r="W179" s="95"/>
      <c r="X179" s="95"/>
      <c r="Y179" s="95"/>
    </row>
    <row r="180" spans="5:25" x14ac:dyDescent="0.25">
      <c r="E180" s="95"/>
      <c r="F180" s="95"/>
      <c r="G180" s="95"/>
      <c r="H180" s="95"/>
      <c r="S180" s="95"/>
      <c r="T180" s="95"/>
      <c r="U180" s="95"/>
      <c r="V180" s="95"/>
      <c r="W180" s="95"/>
      <c r="X180" s="95"/>
      <c r="Y180" s="95"/>
    </row>
    <row r="181" spans="5:25" x14ac:dyDescent="0.25">
      <c r="E181" s="95"/>
      <c r="F181" s="95"/>
      <c r="G181" s="95"/>
      <c r="H181" s="95"/>
      <c r="S181" s="95"/>
      <c r="T181" s="95"/>
      <c r="U181" s="95"/>
      <c r="V181" s="95"/>
      <c r="W181" s="95"/>
      <c r="X181" s="95"/>
      <c r="Y181" s="95"/>
    </row>
    <row r="182" spans="5:25" x14ac:dyDescent="0.25">
      <c r="E182" s="95"/>
      <c r="F182" s="95"/>
      <c r="G182" s="95"/>
      <c r="H182" s="95"/>
      <c r="S182" s="95"/>
      <c r="T182" s="95"/>
      <c r="U182" s="95"/>
      <c r="V182" s="95"/>
      <c r="W182" s="95"/>
      <c r="X182" s="95"/>
      <c r="Y182" s="95"/>
    </row>
    <row r="183" spans="5:25" x14ac:dyDescent="0.25">
      <c r="E183" s="95"/>
      <c r="F183" s="95"/>
      <c r="G183" s="95"/>
      <c r="H183" s="95"/>
      <c r="S183" s="95"/>
      <c r="T183" s="95"/>
      <c r="U183" s="95"/>
      <c r="V183" s="95"/>
      <c r="W183" s="95"/>
      <c r="X183" s="95"/>
      <c r="Y183" s="95"/>
    </row>
    <row r="184" spans="5:25" x14ac:dyDescent="0.25">
      <c r="E184" s="95"/>
      <c r="F184" s="95"/>
      <c r="G184" s="95"/>
      <c r="H184" s="95"/>
      <c r="S184" s="95"/>
      <c r="T184" s="95"/>
      <c r="U184" s="95"/>
      <c r="V184" s="95"/>
      <c r="W184" s="95"/>
      <c r="X184" s="95"/>
      <c r="Y184" s="95"/>
    </row>
    <row r="185" spans="5:25" x14ac:dyDescent="0.25">
      <c r="E185" s="95"/>
      <c r="F185" s="95"/>
      <c r="G185" s="95"/>
      <c r="H185" s="95"/>
      <c r="S185" s="95"/>
      <c r="T185" s="95"/>
      <c r="U185" s="95"/>
      <c r="V185" s="95"/>
      <c r="W185" s="95"/>
      <c r="X185" s="95"/>
      <c r="Y185" s="95"/>
    </row>
    <row r="186" spans="5:25" x14ac:dyDescent="0.25">
      <c r="E186" s="95"/>
      <c r="F186" s="95"/>
      <c r="G186" s="95"/>
      <c r="H186" s="95"/>
      <c r="S186" s="95"/>
      <c r="T186" s="95"/>
      <c r="U186" s="95"/>
      <c r="V186" s="95"/>
      <c r="W186" s="95"/>
      <c r="X186" s="95"/>
      <c r="Y186" s="95"/>
    </row>
    <row r="187" spans="5:25" x14ac:dyDescent="0.25">
      <c r="E187" s="95"/>
      <c r="F187" s="95"/>
      <c r="G187" s="95"/>
      <c r="H187" s="95"/>
      <c r="S187" s="95"/>
      <c r="T187" s="95"/>
      <c r="U187" s="95"/>
      <c r="V187" s="95"/>
      <c r="W187" s="95"/>
      <c r="X187" s="95"/>
      <c r="Y187" s="95"/>
    </row>
    <row r="188" spans="5:25" x14ac:dyDescent="0.25">
      <c r="E188" s="95"/>
      <c r="F188" s="95"/>
      <c r="G188" s="95"/>
      <c r="H188" s="95"/>
      <c r="S188" s="95"/>
      <c r="T188" s="95"/>
      <c r="U188" s="95"/>
      <c r="V188" s="95"/>
      <c r="W188" s="95"/>
      <c r="X188" s="95"/>
      <c r="Y188" s="95"/>
    </row>
    <row r="189" spans="5:25" x14ac:dyDescent="0.25">
      <c r="E189" s="95"/>
      <c r="F189" s="95"/>
      <c r="G189" s="95"/>
      <c r="H189" s="95"/>
      <c r="S189" s="95"/>
      <c r="T189" s="95"/>
      <c r="U189" s="95"/>
      <c r="V189" s="95"/>
      <c r="W189" s="95"/>
      <c r="X189" s="95"/>
      <c r="Y189" s="95"/>
    </row>
    <row r="190" spans="5:25" x14ac:dyDescent="0.25">
      <c r="E190" s="95"/>
      <c r="F190" s="95"/>
      <c r="G190" s="95"/>
      <c r="H190" s="95"/>
      <c r="S190" s="95"/>
      <c r="T190" s="95"/>
      <c r="U190" s="95"/>
      <c r="V190" s="95"/>
      <c r="W190" s="95"/>
      <c r="X190" s="95"/>
      <c r="Y190" s="95"/>
    </row>
    <row r="191" spans="5:25" x14ac:dyDescent="0.25">
      <c r="E191" s="95"/>
      <c r="F191" s="95"/>
      <c r="G191" s="95"/>
      <c r="H191" s="95"/>
      <c r="S191" s="95"/>
      <c r="T191" s="95"/>
      <c r="U191" s="95"/>
      <c r="V191" s="95"/>
      <c r="W191" s="95"/>
      <c r="X191" s="95"/>
      <c r="Y191" s="95"/>
    </row>
    <row r="192" spans="5:25" x14ac:dyDescent="0.25">
      <c r="E192" s="95"/>
      <c r="F192" s="95"/>
      <c r="G192" s="95"/>
      <c r="H192" s="95"/>
      <c r="S192" s="95"/>
      <c r="T192" s="95"/>
      <c r="U192" s="95"/>
      <c r="V192" s="95"/>
      <c r="W192" s="95"/>
      <c r="X192" s="95"/>
      <c r="Y192" s="95"/>
    </row>
    <row r="193" spans="5:25" x14ac:dyDescent="0.25">
      <c r="E193" s="95"/>
      <c r="F193" s="95"/>
      <c r="G193" s="95"/>
      <c r="H193" s="95"/>
      <c r="S193" s="95"/>
      <c r="T193" s="95"/>
      <c r="U193" s="95"/>
      <c r="V193" s="95"/>
      <c r="W193" s="95"/>
      <c r="X193" s="95"/>
      <c r="Y193" s="95"/>
    </row>
    <row r="194" spans="5:25" x14ac:dyDescent="0.25">
      <c r="E194" s="95"/>
      <c r="F194" s="95"/>
      <c r="G194" s="95"/>
      <c r="H194" s="95"/>
      <c r="S194" s="95"/>
      <c r="T194" s="95"/>
      <c r="U194" s="95"/>
      <c r="V194" s="95"/>
      <c r="W194" s="95"/>
      <c r="X194" s="95"/>
      <c r="Y194" s="95"/>
    </row>
    <row r="195" spans="5:25" x14ac:dyDescent="0.25">
      <c r="E195" s="95"/>
      <c r="F195" s="95"/>
      <c r="G195" s="95"/>
      <c r="H195" s="95"/>
      <c r="S195" s="95"/>
      <c r="T195" s="95"/>
      <c r="U195" s="95"/>
      <c r="V195" s="95"/>
      <c r="W195" s="95"/>
      <c r="X195" s="95"/>
      <c r="Y195" s="95"/>
    </row>
    <row r="196" spans="5:25" x14ac:dyDescent="0.25">
      <c r="E196" s="95"/>
      <c r="F196" s="95"/>
      <c r="G196" s="95"/>
      <c r="H196" s="95"/>
      <c r="S196" s="95"/>
      <c r="T196" s="95"/>
      <c r="U196" s="95"/>
      <c r="V196" s="95"/>
      <c r="W196" s="95"/>
      <c r="X196" s="95"/>
      <c r="Y196" s="95"/>
    </row>
    <row r="197" spans="5:25" x14ac:dyDescent="0.25">
      <c r="E197" s="95"/>
      <c r="F197" s="95"/>
      <c r="G197" s="95"/>
      <c r="H197" s="95"/>
      <c r="S197" s="95"/>
      <c r="T197" s="95"/>
      <c r="U197" s="95"/>
      <c r="V197" s="95"/>
      <c r="W197" s="95"/>
      <c r="X197" s="95"/>
      <c r="Y197" s="95"/>
    </row>
    <row r="198" spans="5:25" x14ac:dyDescent="0.25">
      <c r="E198" s="95"/>
      <c r="F198" s="95"/>
      <c r="G198" s="95"/>
      <c r="H198" s="95"/>
      <c r="S198" s="95"/>
      <c r="T198" s="95"/>
      <c r="U198" s="95"/>
      <c r="V198" s="95"/>
      <c r="W198" s="95"/>
      <c r="X198" s="95"/>
      <c r="Y198" s="95"/>
    </row>
    <row r="199" spans="5:25" x14ac:dyDescent="0.25">
      <c r="E199" s="95"/>
      <c r="F199" s="95"/>
      <c r="G199" s="95"/>
      <c r="H199" s="95"/>
      <c r="S199" s="95"/>
      <c r="T199" s="95"/>
      <c r="U199" s="95"/>
      <c r="V199" s="95"/>
      <c r="W199" s="95"/>
      <c r="X199" s="95"/>
      <c r="Y199" s="95"/>
    </row>
    <row r="200" spans="5:25" x14ac:dyDescent="0.25">
      <c r="E200" s="95"/>
      <c r="F200" s="95"/>
      <c r="G200" s="95"/>
      <c r="H200" s="95"/>
      <c r="S200" s="95"/>
      <c r="T200" s="95"/>
      <c r="U200" s="95"/>
      <c r="V200" s="95"/>
      <c r="W200" s="95"/>
      <c r="X200" s="95"/>
      <c r="Y200" s="95"/>
    </row>
    <row r="201" spans="5:25" x14ac:dyDescent="0.25">
      <c r="E201" s="95"/>
      <c r="F201" s="95"/>
      <c r="G201" s="95"/>
      <c r="H201" s="95"/>
      <c r="S201" s="95"/>
      <c r="T201" s="95"/>
      <c r="U201" s="95"/>
      <c r="V201" s="95"/>
      <c r="W201" s="95"/>
      <c r="X201" s="95"/>
      <c r="Y201" s="95"/>
    </row>
    <row r="202" spans="5:25" x14ac:dyDescent="0.25">
      <c r="E202" s="95"/>
      <c r="F202" s="95"/>
      <c r="G202" s="95"/>
      <c r="H202" s="95"/>
      <c r="S202" s="95"/>
      <c r="T202" s="95"/>
      <c r="U202" s="95"/>
      <c r="V202" s="95"/>
      <c r="W202" s="95"/>
      <c r="X202" s="95"/>
      <c r="Y202" s="95"/>
    </row>
    <row r="203" spans="5:25" x14ac:dyDescent="0.25">
      <c r="E203" s="95"/>
      <c r="F203" s="95"/>
      <c r="G203" s="95"/>
      <c r="H203" s="95"/>
      <c r="S203" s="95"/>
      <c r="T203" s="95"/>
      <c r="U203" s="95"/>
      <c r="V203" s="95"/>
      <c r="W203" s="95"/>
      <c r="X203" s="95"/>
      <c r="Y203" s="95"/>
    </row>
    <row r="204" spans="5:25" x14ac:dyDescent="0.25">
      <c r="E204" s="95"/>
      <c r="F204" s="95"/>
      <c r="G204" s="95"/>
      <c r="H204" s="95"/>
      <c r="S204" s="95"/>
      <c r="T204" s="95"/>
      <c r="U204" s="95"/>
      <c r="V204" s="95"/>
      <c r="W204" s="95"/>
      <c r="X204" s="95"/>
      <c r="Y204" s="95"/>
    </row>
    <row r="205" spans="5:25" x14ac:dyDescent="0.25">
      <c r="E205" s="95"/>
      <c r="F205" s="95"/>
      <c r="G205" s="95"/>
      <c r="H205" s="95"/>
      <c r="S205" s="95"/>
      <c r="T205" s="95"/>
      <c r="U205" s="95"/>
      <c r="V205" s="95"/>
      <c r="W205" s="95"/>
      <c r="X205" s="95"/>
      <c r="Y205" s="95"/>
    </row>
    <row r="206" spans="5:25" x14ac:dyDescent="0.25">
      <c r="E206" s="95"/>
      <c r="F206" s="95"/>
      <c r="G206" s="95"/>
      <c r="H206" s="95"/>
      <c r="S206" s="95"/>
      <c r="T206" s="95"/>
      <c r="U206" s="95"/>
      <c r="V206" s="95"/>
      <c r="W206" s="95"/>
      <c r="X206" s="95"/>
      <c r="Y206" s="95"/>
    </row>
    <row r="207" spans="5:25" x14ac:dyDescent="0.25">
      <c r="E207" s="95"/>
      <c r="F207" s="95"/>
      <c r="G207" s="95"/>
      <c r="H207" s="95"/>
      <c r="S207" s="95"/>
      <c r="T207" s="95"/>
      <c r="U207" s="95"/>
      <c r="V207" s="95"/>
      <c r="W207" s="95"/>
      <c r="X207" s="95"/>
      <c r="Y207" s="95"/>
    </row>
    <row r="208" spans="5:25" x14ac:dyDescent="0.25">
      <c r="E208" s="95"/>
      <c r="F208" s="95"/>
      <c r="G208" s="95"/>
      <c r="H208" s="95"/>
      <c r="S208" s="95"/>
      <c r="T208" s="95"/>
      <c r="U208" s="95"/>
      <c r="V208" s="95"/>
      <c r="W208" s="95"/>
      <c r="X208" s="95"/>
      <c r="Y208" s="95"/>
    </row>
    <row r="209" spans="5:25" x14ac:dyDescent="0.25">
      <c r="E209" s="95"/>
      <c r="F209" s="95"/>
      <c r="G209" s="95"/>
      <c r="H209" s="95"/>
      <c r="S209" s="95"/>
      <c r="T209" s="95"/>
      <c r="U209" s="95"/>
      <c r="V209" s="95"/>
      <c r="W209" s="95"/>
      <c r="X209" s="95"/>
      <c r="Y209" s="95"/>
    </row>
    <row r="210" spans="5:25" x14ac:dyDescent="0.25">
      <c r="E210" s="95"/>
      <c r="F210" s="95"/>
      <c r="G210" s="95"/>
      <c r="H210" s="95"/>
      <c r="S210" s="95"/>
      <c r="T210" s="95"/>
      <c r="U210" s="95"/>
      <c r="V210" s="95"/>
      <c r="W210" s="95"/>
      <c r="X210" s="95"/>
      <c r="Y210" s="95"/>
    </row>
    <row r="211" spans="5:25" x14ac:dyDescent="0.25">
      <c r="E211" s="95"/>
      <c r="F211" s="95"/>
      <c r="G211" s="95"/>
      <c r="H211" s="95"/>
      <c r="S211" s="95"/>
      <c r="T211" s="95"/>
      <c r="U211" s="95"/>
      <c r="V211" s="95"/>
      <c r="W211" s="95"/>
      <c r="X211" s="95"/>
      <c r="Y211" s="95"/>
    </row>
    <row r="212" spans="5:25" x14ac:dyDescent="0.25">
      <c r="E212" s="95"/>
      <c r="F212" s="95"/>
      <c r="G212" s="95"/>
      <c r="H212" s="95"/>
      <c r="S212" s="95"/>
      <c r="T212" s="95"/>
      <c r="U212" s="95"/>
      <c r="V212" s="95"/>
      <c r="W212" s="95"/>
      <c r="X212" s="95"/>
      <c r="Y212" s="95"/>
    </row>
    <row r="213" spans="5:25" x14ac:dyDescent="0.25">
      <c r="E213" s="95"/>
      <c r="F213" s="95"/>
      <c r="G213" s="95"/>
      <c r="H213" s="95"/>
      <c r="S213" s="95"/>
      <c r="T213" s="95"/>
      <c r="U213" s="95"/>
      <c r="V213" s="95"/>
      <c r="W213" s="95"/>
      <c r="X213" s="95"/>
      <c r="Y213" s="95"/>
    </row>
    <row r="214" spans="5:25" x14ac:dyDescent="0.25">
      <c r="E214" s="95"/>
      <c r="F214" s="95"/>
      <c r="G214" s="95"/>
      <c r="H214" s="95"/>
      <c r="S214" s="95"/>
      <c r="T214" s="95"/>
      <c r="U214" s="95"/>
      <c r="V214" s="95"/>
      <c r="W214" s="95"/>
      <c r="X214" s="95"/>
      <c r="Y214" s="95"/>
    </row>
    <row r="215" spans="5:25" x14ac:dyDescent="0.25">
      <c r="E215" s="95"/>
      <c r="F215" s="95"/>
      <c r="G215" s="95"/>
      <c r="H215" s="95"/>
      <c r="S215" s="95"/>
      <c r="T215" s="95"/>
      <c r="U215" s="95"/>
      <c r="V215" s="95"/>
      <c r="W215" s="95"/>
      <c r="X215" s="95"/>
      <c r="Y215" s="95"/>
    </row>
    <row r="216" spans="5:25" x14ac:dyDescent="0.25">
      <c r="E216" s="95"/>
      <c r="F216" s="95"/>
      <c r="G216" s="95"/>
      <c r="H216" s="95"/>
      <c r="S216" s="95"/>
      <c r="T216" s="95"/>
      <c r="U216" s="95"/>
      <c r="V216" s="95"/>
      <c r="W216" s="95"/>
      <c r="X216" s="95"/>
      <c r="Y216" s="95"/>
    </row>
    <row r="217" spans="5:25" x14ac:dyDescent="0.25">
      <c r="E217" s="95"/>
      <c r="F217" s="95"/>
      <c r="G217" s="95"/>
      <c r="H217" s="95"/>
      <c r="S217" s="95"/>
      <c r="T217" s="95"/>
      <c r="U217" s="95"/>
      <c r="V217" s="95"/>
      <c r="W217" s="95"/>
      <c r="X217" s="95"/>
      <c r="Y217" s="95"/>
    </row>
    <row r="218" spans="5:25" x14ac:dyDescent="0.25">
      <c r="E218" s="95"/>
      <c r="F218" s="95"/>
      <c r="G218" s="95"/>
      <c r="H218" s="95"/>
      <c r="S218" s="95"/>
      <c r="T218" s="95"/>
      <c r="U218" s="95"/>
      <c r="V218" s="95"/>
      <c r="W218" s="95"/>
      <c r="X218" s="95"/>
      <c r="Y218" s="95"/>
    </row>
    <row r="219" spans="5:25" x14ac:dyDescent="0.25">
      <c r="E219" s="95"/>
      <c r="F219" s="95"/>
      <c r="G219" s="95"/>
      <c r="H219" s="95"/>
      <c r="S219" s="95"/>
      <c r="T219" s="95"/>
      <c r="U219" s="95"/>
      <c r="V219" s="95"/>
      <c r="W219" s="95"/>
      <c r="X219" s="95"/>
      <c r="Y219" s="95"/>
    </row>
    <row r="220" spans="5:25" x14ac:dyDescent="0.25">
      <c r="E220" s="95"/>
      <c r="F220" s="95"/>
      <c r="G220" s="95"/>
      <c r="H220" s="95"/>
      <c r="S220" s="95"/>
      <c r="T220" s="95"/>
      <c r="U220" s="95"/>
      <c r="V220" s="95"/>
      <c r="W220" s="95"/>
      <c r="X220" s="95"/>
      <c r="Y220" s="95"/>
    </row>
    <row r="221" spans="5:25" x14ac:dyDescent="0.25">
      <c r="E221" s="95"/>
      <c r="F221" s="95"/>
      <c r="G221" s="95"/>
      <c r="H221" s="95"/>
      <c r="S221" s="95"/>
      <c r="T221" s="95"/>
      <c r="U221" s="95"/>
      <c r="V221" s="95"/>
      <c r="W221" s="95"/>
      <c r="X221" s="95"/>
      <c r="Y221" s="95"/>
    </row>
    <row r="222" spans="5:25" x14ac:dyDescent="0.25">
      <c r="E222" s="95"/>
      <c r="F222" s="95"/>
      <c r="G222" s="95"/>
      <c r="H222" s="95"/>
      <c r="S222" s="95"/>
      <c r="T222" s="95"/>
      <c r="U222" s="95"/>
      <c r="V222" s="95"/>
      <c r="W222" s="95"/>
      <c r="X222" s="95"/>
      <c r="Y222" s="95"/>
    </row>
    <row r="223" spans="5:25" x14ac:dyDescent="0.25">
      <c r="E223" s="95"/>
      <c r="F223" s="95"/>
      <c r="G223" s="95"/>
      <c r="H223" s="95"/>
      <c r="S223" s="95"/>
      <c r="T223" s="95"/>
      <c r="U223" s="95"/>
      <c r="V223" s="95"/>
      <c r="W223" s="95"/>
      <c r="X223" s="95"/>
      <c r="Y223" s="95"/>
    </row>
    <row r="224" spans="5:25" x14ac:dyDescent="0.25">
      <c r="E224" s="95"/>
      <c r="F224" s="95"/>
      <c r="G224" s="95"/>
      <c r="H224" s="95"/>
      <c r="S224" s="95"/>
      <c r="T224" s="95"/>
      <c r="U224" s="95"/>
      <c r="V224" s="95"/>
      <c r="W224" s="95"/>
      <c r="X224" s="95"/>
      <c r="Y224" s="95"/>
    </row>
    <row r="225" spans="5:25" x14ac:dyDescent="0.25">
      <c r="E225" s="95"/>
      <c r="F225" s="95"/>
      <c r="G225" s="95"/>
      <c r="H225" s="95"/>
      <c r="S225" s="95"/>
      <c r="T225" s="95"/>
      <c r="U225" s="95"/>
      <c r="V225" s="95"/>
      <c r="W225" s="95"/>
      <c r="X225" s="95"/>
      <c r="Y225" s="95"/>
    </row>
    <row r="226" spans="5:25" x14ac:dyDescent="0.25">
      <c r="E226" s="95"/>
      <c r="F226" s="95"/>
      <c r="G226" s="95"/>
      <c r="H226" s="95"/>
      <c r="S226" s="95"/>
      <c r="T226" s="95"/>
      <c r="U226" s="95"/>
      <c r="V226" s="95"/>
      <c r="W226" s="95"/>
      <c r="X226" s="95"/>
      <c r="Y226" s="95"/>
    </row>
    <row r="227" spans="5:25" x14ac:dyDescent="0.25">
      <c r="E227" s="95"/>
      <c r="F227" s="95"/>
      <c r="G227" s="95"/>
      <c r="H227" s="95"/>
      <c r="S227" s="95"/>
      <c r="T227" s="95"/>
      <c r="U227" s="95"/>
      <c r="V227" s="95"/>
      <c r="W227" s="95"/>
      <c r="X227" s="95"/>
      <c r="Y227" s="95"/>
    </row>
    <row r="228" spans="5:25" x14ac:dyDescent="0.25">
      <c r="E228" s="95"/>
      <c r="F228" s="95"/>
      <c r="G228" s="95"/>
      <c r="H228" s="95"/>
      <c r="S228" s="95"/>
      <c r="T228" s="95"/>
      <c r="U228" s="95"/>
      <c r="V228" s="95"/>
      <c r="W228" s="95"/>
      <c r="X228" s="95"/>
      <c r="Y228" s="95"/>
    </row>
    <row r="229" spans="5:25" x14ac:dyDescent="0.25">
      <c r="E229" s="95"/>
      <c r="F229" s="95"/>
      <c r="G229" s="95"/>
      <c r="H229" s="95"/>
      <c r="S229" s="95"/>
      <c r="T229" s="95"/>
      <c r="U229" s="95"/>
      <c r="V229" s="95"/>
      <c r="W229" s="95"/>
      <c r="X229" s="95"/>
      <c r="Y229" s="95"/>
    </row>
    <row r="230" spans="5:25" x14ac:dyDescent="0.25">
      <c r="E230" s="95"/>
      <c r="F230" s="95"/>
      <c r="G230" s="95"/>
      <c r="H230" s="95"/>
      <c r="S230" s="95"/>
      <c r="T230" s="95"/>
      <c r="U230" s="95"/>
      <c r="V230" s="95"/>
      <c r="W230" s="95"/>
      <c r="X230" s="95"/>
      <c r="Y230" s="95"/>
    </row>
    <row r="231" spans="5:25" x14ac:dyDescent="0.25">
      <c r="E231" s="95"/>
      <c r="F231" s="95"/>
      <c r="G231" s="95"/>
      <c r="H231" s="95"/>
      <c r="S231" s="95"/>
      <c r="T231" s="95"/>
      <c r="U231" s="95"/>
      <c r="V231" s="95"/>
      <c r="W231" s="95"/>
      <c r="X231" s="95"/>
      <c r="Y231" s="95"/>
    </row>
    <row r="232" spans="5:25" x14ac:dyDescent="0.25">
      <c r="E232" s="95"/>
      <c r="F232" s="95"/>
      <c r="G232" s="95"/>
      <c r="H232" s="95"/>
      <c r="S232" s="95"/>
      <c r="T232" s="95"/>
      <c r="U232" s="95"/>
      <c r="V232" s="95"/>
      <c r="W232" s="95"/>
      <c r="X232" s="95"/>
      <c r="Y232" s="95"/>
    </row>
    <row r="233" spans="5:25" x14ac:dyDescent="0.25">
      <c r="E233" s="95"/>
      <c r="F233" s="95"/>
      <c r="G233" s="95"/>
      <c r="H233" s="95"/>
      <c r="S233" s="95"/>
      <c r="T233" s="95"/>
      <c r="U233" s="95"/>
      <c r="V233" s="95"/>
      <c r="W233" s="95"/>
      <c r="X233" s="95"/>
      <c r="Y233" s="95"/>
    </row>
    <row r="234" spans="5:25" x14ac:dyDescent="0.25">
      <c r="E234" s="95"/>
      <c r="F234" s="95"/>
      <c r="G234" s="95"/>
      <c r="H234" s="95"/>
      <c r="S234" s="95"/>
      <c r="T234" s="95"/>
      <c r="U234" s="95"/>
      <c r="V234" s="95"/>
      <c r="W234" s="95"/>
      <c r="X234" s="95"/>
      <c r="Y234" s="95"/>
    </row>
    <row r="235" spans="5:25" x14ac:dyDescent="0.25">
      <c r="E235" s="95"/>
      <c r="F235" s="95"/>
      <c r="G235" s="95"/>
      <c r="H235" s="95"/>
      <c r="S235" s="95"/>
      <c r="T235" s="95"/>
      <c r="U235" s="95"/>
      <c r="V235" s="95"/>
      <c r="W235" s="95"/>
      <c r="X235" s="95"/>
      <c r="Y235" s="95"/>
    </row>
    <row r="236" spans="5:25" x14ac:dyDescent="0.25">
      <c r="E236" s="95"/>
      <c r="F236" s="95"/>
      <c r="G236" s="95"/>
      <c r="H236" s="95"/>
      <c r="S236" s="95"/>
      <c r="T236" s="95"/>
      <c r="U236" s="95"/>
      <c r="V236" s="95"/>
      <c r="W236" s="95"/>
      <c r="X236" s="95"/>
      <c r="Y236" s="95"/>
    </row>
    <row r="237" spans="5:25" x14ac:dyDescent="0.25">
      <c r="E237" s="95"/>
      <c r="F237" s="95"/>
      <c r="G237" s="95"/>
      <c r="H237" s="95"/>
      <c r="S237" s="95"/>
      <c r="T237" s="95"/>
      <c r="U237" s="95"/>
      <c r="V237" s="95"/>
      <c r="W237" s="95"/>
      <c r="X237" s="95"/>
      <c r="Y237" s="95"/>
    </row>
    <row r="238" spans="5:25" x14ac:dyDescent="0.25">
      <c r="E238" s="95"/>
      <c r="F238" s="95"/>
      <c r="G238" s="95"/>
      <c r="H238" s="95"/>
      <c r="S238" s="95"/>
      <c r="T238" s="95"/>
      <c r="U238" s="95"/>
      <c r="V238" s="95"/>
      <c r="W238" s="95"/>
      <c r="X238" s="95"/>
      <c r="Y238" s="95"/>
    </row>
    <row r="239" spans="5:25" x14ac:dyDescent="0.25">
      <c r="E239" s="95"/>
      <c r="F239" s="95"/>
      <c r="G239" s="95"/>
      <c r="H239" s="95"/>
      <c r="S239" s="95"/>
      <c r="T239" s="95"/>
      <c r="U239" s="95"/>
      <c r="V239" s="95"/>
      <c r="W239" s="95"/>
      <c r="X239" s="95"/>
      <c r="Y239" s="95"/>
    </row>
    <row r="240" spans="5:25" x14ac:dyDescent="0.25">
      <c r="E240" s="95"/>
      <c r="F240" s="95"/>
      <c r="G240" s="95"/>
      <c r="H240" s="95"/>
      <c r="S240" s="95"/>
      <c r="T240" s="95"/>
      <c r="U240" s="95"/>
      <c r="V240" s="95"/>
      <c r="W240" s="95"/>
      <c r="X240" s="95"/>
      <c r="Y240" s="95"/>
    </row>
    <row r="241" spans="5:25" x14ac:dyDescent="0.25">
      <c r="E241" s="95"/>
      <c r="F241" s="95"/>
      <c r="G241" s="95"/>
      <c r="H241" s="95"/>
      <c r="S241" s="95"/>
      <c r="T241" s="95"/>
      <c r="U241" s="95"/>
      <c r="V241" s="95"/>
      <c r="W241" s="95"/>
      <c r="X241" s="95"/>
      <c r="Y241" s="95"/>
    </row>
    <row r="242" spans="5:25" x14ac:dyDescent="0.25">
      <c r="E242" s="95"/>
      <c r="F242" s="95"/>
      <c r="G242" s="95"/>
      <c r="H242" s="95"/>
      <c r="S242" s="95"/>
      <c r="T242" s="95"/>
      <c r="U242" s="95"/>
      <c r="V242" s="95"/>
      <c r="W242" s="95"/>
      <c r="X242" s="95"/>
      <c r="Y242" s="95"/>
    </row>
    <row r="243" spans="5:25" x14ac:dyDescent="0.25">
      <c r="E243" s="95"/>
      <c r="F243" s="95"/>
      <c r="G243" s="95"/>
      <c r="H243" s="95"/>
      <c r="S243" s="95"/>
      <c r="T243" s="95"/>
      <c r="U243" s="95"/>
      <c r="V243" s="95"/>
      <c r="W243" s="95"/>
      <c r="X243" s="95"/>
      <c r="Y243" s="95"/>
    </row>
    <row r="244" spans="5:25" x14ac:dyDescent="0.25">
      <c r="E244" s="95"/>
      <c r="F244" s="95"/>
      <c r="G244" s="95"/>
      <c r="H244" s="95"/>
      <c r="S244" s="95"/>
      <c r="T244" s="95"/>
      <c r="U244" s="95"/>
      <c r="V244" s="95"/>
      <c r="W244" s="95"/>
      <c r="X244" s="95"/>
      <c r="Y244" s="95"/>
    </row>
    <row r="245" spans="5:25" x14ac:dyDescent="0.25">
      <c r="E245" s="95"/>
      <c r="F245" s="95"/>
      <c r="G245" s="95"/>
      <c r="H245" s="95"/>
      <c r="S245" s="95"/>
      <c r="T245" s="95"/>
      <c r="U245" s="95"/>
      <c r="V245" s="95"/>
      <c r="W245" s="95"/>
      <c r="X245" s="95"/>
      <c r="Y245" s="95"/>
    </row>
    <row r="246" spans="5:25" x14ac:dyDescent="0.25">
      <c r="E246" s="95"/>
      <c r="F246" s="95"/>
      <c r="G246" s="95"/>
      <c r="H246" s="95"/>
      <c r="S246" s="95"/>
      <c r="T246" s="95"/>
      <c r="U246" s="95"/>
      <c r="V246" s="95"/>
      <c r="W246" s="95"/>
      <c r="X246" s="95"/>
      <c r="Y246" s="95"/>
    </row>
    <row r="247" spans="5:25" x14ac:dyDescent="0.25">
      <c r="E247" s="95"/>
      <c r="F247" s="95"/>
      <c r="G247" s="95"/>
      <c r="H247" s="95"/>
      <c r="S247" s="95"/>
      <c r="T247" s="95"/>
      <c r="U247" s="95"/>
      <c r="V247" s="95"/>
      <c r="W247" s="95"/>
      <c r="X247" s="95"/>
      <c r="Y247" s="95"/>
    </row>
    <row r="248" spans="5:25" x14ac:dyDescent="0.25">
      <c r="E248" s="95"/>
      <c r="F248" s="95"/>
      <c r="G248" s="95"/>
      <c r="H248" s="95"/>
      <c r="S248" s="95"/>
      <c r="T248" s="95"/>
      <c r="U248" s="95"/>
      <c r="V248" s="95"/>
      <c r="W248" s="95"/>
      <c r="X248" s="95"/>
      <c r="Y248" s="95"/>
    </row>
    <row r="249" spans="5:25" x14ac:dyDescent="0.25">
      <c r="E249" s="95"/>
      <c r="F249" s="95"/>
      <c r="G249" s="95"/>
      <c r="H249" s="95"/>
      <c r="S249" s="95"/>
      <c r="T249" s="95"/>
      <c r="U249" s="95"/>
      <c r="V249" s="95"/>
      <c r="W249" s="95"/>
      <c r="X249" s="95"/>
      <c r="Y249" s="95"/>
    </row>
    <row r="250" spans="5:25" x14ac:dyDescent="0.25">
      <c r="E250" s="95"/>
      <c r="F250" s="95"/>
      <c r="G250" s="95"/>
      <c r="H250" s="95"/>
      <c r="S250" s="95"/>
      <c r="T250" s="95"/>
      <c r="U250" s="95"/>
      <c r="V250" s="95"/>
      <c r="W250" s="95"/>
      <c r="X250" s="95"/>
      <c r="Y250" s="95"/>
    </row>
    <row r="251" spans="5:25" x14ac:dyDescent="0.25">
      <c r="E251" s="95"/>
      <c r="F251" s="95"/>
      <c r="G251" s="95"/>
      <c r="H251" s="95"/>
      <c r="S251" s="95"/>
      <c r="T251" s="95"/>
      <c r="U251" s="95"/>
      <c r="V251" s="95"/>
      <c r="W251" s="95"/>
      <c r="X251" s="95"/>
      <c r="Y251" s="95"/>
    </row>
    <row r="252" spans="5:25" x14ac:dyDescent="0.25">
      <c r="E252" s="95"/>
      <c r="F252" s="95"/>
      <c r="G252" s="95"/>
      <c r="H252" s="95"/>
      <c r="S252" s="95"/>
      <c r="T252" s="95"/>
      <c r="U252" s="95"/>
      <c r="V252" s="95"/>
      <c r="W252" s="95"/>
      <c r="X252" s="95"/>
      <c r="Y252" s="95"/>
    </row>
    <row r="253" spans="5:25" x14ac:dyDescent="0.25">
      <c r="E253" s="95"/>
      <c r="F253" s="95"/>
      <c r="G253" s="95"/>
      <c r="H253" s="95"/>
      <c r="S253" s="95"/>
      <c r="T253" s="95"/>
      <c r="U253" s="95"/>
      <c r="V253" s="95"/>
      <c r="W253" s="95"/>
      <c r="X253" s="95"/>
      <c r="Y253" s="95"/>
    </row>
    <row r="254" spans="5:25" x14ac:dyDescent="0.25">
      <c r="E254" s="95"/>
      <c r="F254" s="95"/>
      <c r="G254" s="95"/>
      <c r="H254" s="95"/>
      <c r="S254" s="95"/>
      <c r="T254" s="95"/>
      <c r="U254" s="95"/>
      <c r="V254" s="95"/>
      <c r="W254" s="95"/>
      <c r="X254" s="95"/>
      <c r="Y254" s="95"/>
    </row>
    <row r="255" spans="5:25" x14ac:dyDescent="0.25">
      <c r="E255" s="95"/>
      <c r="F255" s="95"/>
      <c r="G255" s="95"/>
      <c r="H255" s="95"/>
      <c r="S255" s="95"/>
      <c r="T255" s="95"/>
      <c r="U255" s="95"/>
      <c r="V255" s="95"/>
      <c r="W255" s="95"/>
      <c r="X255" s="95"/>
      <c r="Y255" s="95"/>
    </row>
    <row r="256" spans="5:25" x14ac:dyDescent="0.25">
      <c r="E256" s="95"/>
      <c r="F256" s="95"/>
      <c r="G256" s="95"/>
      <c r="H256" s="95"/>
      <c r="S256" s="95"/>
      <c r="T256" s="95"/>
      <c r="U256" s="95"/>
      <c r="V256" s="95"/>
      <c r="W256" s="95"/>
      <c r="X256" s="95"/>
      <c r="Y256" s="95"/>
    </row>
    <row r="257" spans="5:25" x14ac:dyDescent="0.25">
      <c r="E257" s="95"/>
      <c r="F257" s="95"/>
      <c r="G257" s="95"/>
      <c r="H257" s="95"/>
      <c r="S257" s="95"/>
      <c r="T257" s="95"/>
      <c r="U257" s="95"/>
      <c r="V257" s="95"/>
      <c r="W257" s="95"/>
      <c r="X257" s="95"/>
      <c r="Y257" s="95"/>
    </row>
    <row r="258" spans="5:25" x14ac:dyDescent="0.25">
      <c r="E258" s="95"/>
      <c r="F258" s="95"/>
      <c r="G258" s="95"/>
      <c r="H258" s="95"/>
      <c r="S258" s="95"/>
      <c r="T258" s="95"/>
      <c r="U258" s="95"/>
      <c r="V258" s="95"/>
      <c r="W258" s="95"/>
      <c r="X258" s="95"/>
      <c r="Y258" s="95"/>
    </row>
    <row r="259" spans="5:25" x14ac:dyDescent="0.25">
      <c r="E259" s="95"/>
      <c r="F259" s="95"/>
      <c r="G259" s="95"/>
      <c r="H259" s="95"/>
      <c r="S259" s="95"/>
      <c r="T259" s="95"/>
      <c r="U259" s="95"/>
      <c r="V259" s="95"/>
      <c r="W259" s="95"/>
      <c r="X259" s="95"/>
      <c r="Y259" s="95"/>
    </row>
    <row r="260" spans="5:25" x14ac:dyDescent="0.25">
      <c r="E260" s="95"/>
      <c r="F260" s="95"/>
      <c r="G260" s="95"/>
      <c r="H260" s="95"/>
      <c r="S260" s="95"/>
      <c r="T260" s="95"/>
      <c r="U260" s="95"/>
      <c r="V260" s="95"/>
      <c r="W260" s="95"/>
      <c r="X260" s="95"/>
      <c r="Y260" s="95"/>
    </row>
    <row r="261" spans="5:25" x14ac:dyDescent="0.25">
      <c r="E261" s="95"/>
      <c r="F261" s="95"/>
      <c r="G261" s="95"/>
      <c r="H261" s="95"/>
      <c r="S261" s="95"/>
      <c r="T261" s="95"/>
      <c r="U261" s="95"/>
      <c r="V261" s="95"/>
      <c r="W261" s="95"/>
      <c r="X261" s="95"/>
      <c r="Y261" s="95"/>
    </row>
    <row r="262" spans="5:25" x14ac:dyDescent="0.25">
      <c r="E262" s="95"/>
      <c r="F262" s="95"/>
      <c r="G262" s="95"/>
      <c r="H262" s="95"/>
      <c r="S262" s="95"/>
      <c r="T262" s="95"/>
      <c r="U262" s="95"/>
      <c r="V262" s="95"/>
      <c r="W262" s="95"/>
      <c r="X262" s="95"/>
      <c r="Y262" s="95"/>
    </row>
    <row r="263" spans="5:25" x14ac:dyDescent="0.25">
      <c r="E263" s="95"/>
      <c r="F263" s="95"/>
      <c r="G263" s="95"/>
      <c r="H263" s="95"/>
      <c r="S263" s="95"/>
      <c r="T263" s="95"/>
      <c r="U263" s="95"/>
      <c r="V263" s="95"/>
      <c r="W263" s="95"/>
      <c r="X263" s="95"/>
      <c r="Y263" s="95"/>
    </row>
    <row r="264" spans="5:25" x14ac:dyDescent="0.25">
      <c r="E264" s="95"/>
      <c r="F264" s="95"/>
      <c r="G264" s="95"/>
      <c r="H264" s="95"/>
      <c r="S264" s="95"/>
      <c r="T264" s="95"/>
      <c r="U264" s="95"/>
      <c r="V264" s="95"/>
      <c r="W264" s="95"/>
      <c r="X264" s="95"/>
      <c r="Y264" s="95"/>
    </row>
    <row r="265" spans="5:25" x14ac:dyDescent="0.25">
      <c r="E265" s="95"/>
      <c r="F265" s="95"/>
      <c r="G265" s="95"/>
      <c r="H265" s="95"/>
      <c r="S265" s="95"/>
      <c r="T265" s="95"/>
      <c r="U265" s="95"/>
      <c r="V265" s="95"/>
      <c r="W265" s="95"/>
      <c r="X265" s="95"/>
      <c r="Y265" s="95"/>
    </row>
    <row r="266" spans="5:25" x14ac:dyDescent="0.25">
      <c r="E266" s="95"/>
      <c r="F266" s="95"/>
      <c r="G266" s="95"/>
      <c r="H266" s="95"/>
      <c r="S266" s="95"/>
      <c r="T266" s="95"/>
      <c r="U266" s="95"/>
      <c r="V266" s="95"/>
      <c r="W266" s="95"/>
      <c r="X266" s="95"/>
      <c r="Y266" s="95"/>
    </row>
    <row r="267" spans="5:25" x14ac:dyDescent="0.25">
      <c r="E267" s="95"/>
      <c r="F267" s="95"/>
      <c r="G267" s="95"/>
      <c r="H267" s="95"/>
      <c r="S267" s="95"/>
      <c r="T267" s="95"/>
      <c r="U267" s="95"/>
      <c r="V267" s="95"/>
      <c r="W267" s="95"/>
      <c r="X267" s="95"/>
      <c r="Y267" s="95"/>
    </row>
    <row r="268" spans="5:25" x14ac:dyDescent="0.25">
      <c r="E268" s="95"/>
      <c r="F268" s="95"/>
      <c r="G268" s="95"/>
      <c r="H268" s="95"/>
      <c r="S268" s="95"/>
      <c r="T268" s="95"/>
      <c r="U268" s="95"/>
      <c r="V268" s="95"/>
      <c r="W268" s="95"/>
      <c r="X268" s="95"/>
      <c r="Y268" s="95"/>
    </row>
    <row r="269" spans="5:25" x14ac:dyDescent="0.25">
      <c r="E269" s="95"/>
      <c r="F269" s="95"/>
      <c r="G269" s="95"/>
      <c r="H269" s="95"/>
      <c r="S269" s="95"/>
      <c r="T269" s="95"/>
      <c r="U269" s="95"/>
      <c r="V269" s="95"/>
      <c r="W269" s="95"/>
      <c r="X269" s="95"/>
      <c r="Y269" s="95"/>
    </row>
    <row r="270" spans="5:25" x14ac:dyDescent="0.25">
      <c r="E270" s="95"/>
      <c r="F270" s="95"/>
      <c r="G270" s="95"/>
      <c r="H270" s="95"/>
      <c r="S270" s="95"/>
      <c r="T270" s="95"/>
      <c r="U270" s="95"/>
      <c r="V270" s="95"/>
      <c r="W270" s="95"/>
      <c r="X270" s="95"/>
      <c r="Y270" s="95"/>
    </row>
    <row r="271" spans="5:25" x14ac:dyDescent="0.25">
      <c r="E271" s="95"/>
      <c r="F271" s="95"/>
      <c r="G271" s="95"/>
      <c r="H271" s="95"/>
      <c r="S271" s="95"/>
      <c r="T271" s="95"/>
      <c r="U271" s="95"/>
      <c r="V271" s="95"/>
      <c r="W271" s="95"/>
      <c r="X271" s="95"/>
      <c r="Y271" s="95"/>
    </row>
    <row r="272" spans="5:25" x14ac:dyDescent="0.25">
      <c r="E272" s="95"/>
      <c r="F272" s="95"/>
      <c r="G272" s="95"/>
      <c r="H272" s="95"/>
      <c r="S272" s="95"/>
      <c r="T272" s="95"/>
      <c r="U272" s="95"/>
      <c r="V272" s="95"/>
      <c r="W272" s="95"/>
      <c r="X272" s="95"/>
      <c r="Y272" s="95"/>
    </row>
    <row r="273" spans="5:25" x14ac:dyDescent="0.25">
      <c r="E273" s="95"/>
      <c r="F273" s="95"/>
      <c r="G273" s="95"/>
      <c r="H273" s="95"/>
      <c r="S273" s="95"/>
      <c r="T273" s="95"/>
      <c r="U273" s="95"/>
      <c r="V273" s="95"/>
      <c r="W273" s="95"/>
      <c r="X273" s="95"/>
      <c r="Y273" s="95"/>
    </row>
    <row r="274" spans="5:25" x14ac:dyDescent="0.25">
      <c r="E274" s="95"/>
      <c r="F274" s="95"/>
      <c r="G274" s="95"/>
      <c r="H274" s="95"/>
      <c r="S274" s="95"/>
      <c r="T274" s="95"/>
      <c r="U274" s="95"/>
      <c r="V274" s="95"/>
      <c r="W274" s="95"/>
      <c r="X274" s="95"/>
      <c r="Y274" s="95"/>
    </row>
    <row r="275" spans="5:25" x14ac:dyDescent="0.25">
      <c r="E275" s="95"/>
      <c r="F275" s="95"/>
      <c r="G275" s="95"/>
      <c r="H275" s="95"/>
      <c r="S275" s="95"/>
      <c r="T275" s="95"/>
      <c r="U275" s="95"/>
      <c r="V275" s="95"/>
      <c r="W275" s="95"/>
      <c r="X275" s="95"/>
      <c r="Y275" s="95"/>
    </row>
    <row r="276" spans="5:25" x14ac:dyDescent="0.25">
      <c r="E276" s="95"/>
      <c r="F276" s="95"/>
      <c r="G276" s="95"/>
      <c r="H276" s="95"/>
      <c r="S276" s="95"/>
      <c r="T276" s="95"/>
      <c r="U276" s="95"/>
      <c r="V276" s="95"/>
      <c r="W276" s="95"/>
      <c r="X276" s="95"/>
      <c r="Y276" s="95"/>
    </row>
    <row r="277" spans="5:25" x14ac:dyDescent="0.25">
      <c r="E277" s="95"/>
      <c r="F277" s="95"/>
      <c r="G277" s="95"/>
      <c r="H277" s="95"/>
      <c r="S277" s="95"/>
      <c r="T277" s="95"/>
      <c r="U277" s="95"/>
      <c r="V277" s="95"/>
      <c r="W277" s="95"/>
      <c r="X277" s="95"/>
      <c r="Y277" s="95"/>
    </row>
    <row r="278" spans="5:25" x14ac:dyDescent="0.25">
      <c r="E278" s="95"/>
      <c r="F278" s="95"/>
      <c r="G278" s="95"/>
      <c r="H278" s="95"/>
      <c r="S278" s="95"/>
      <c r="T278" s="95"/>
      <c r="U278" s="95"/>
      <c r="V278" s="95"/>
      <c r="W278" s="95"/>
      <c r="X278" s="95"/>
      <c r="Y278" s="95"/>
    </row>
    <row r="279" spans="5:25" x14ac:dyDescent="0.25">
      <c r="E279" s="95"/>
      <c r="F279" s="95"/>
      <c r="G279" s="95"/>
      <c r="H279" s="95"/>
      <c r="S279" s="95"/>
      <c r="T279" s="95"/>
      <c r="U279" s="95"/>
      <c r="V279" s="95"/>
      <c r="W279" s="95"/>
      <c r="X279" s="95"/>
      <c r="Y279" s="95"/>
    </row>
    <row r="280" spans="5:25" x14ac:dyDescent="0.25">
      <c r="E280" s="95"/>
      <c r="F280" s="95"/>
      <c r="G280" s="95"/>
      <c r="H280" s="95"/>
      <c r="S280" s="95"/>
      <c r="T280" s="95"/>
      <c r="U280" s="95"/>
      <c r="V280" s="95"/>
      <c r="W280" s="95"/>
      <c r="X280" s="95"/>
      <c r="Y280" s="95"/>
    </row>
    <row r="281" spans="5:25" x14ac:dyDescent="0.25">
      <c r="E281" s="95"/>
      <c r="F281" s="95"/>
      <c r="G281" s="95"/>
      <c r="H281" s="95"/>
      <c r="S281" s="95"/>
      <c r="T281" s="95"/>
      <c r="U281" s="95"/>
      <c r="V281" s="95"/>
      <c r="W281" s="95"/>
      <c r="X281" s="95"/>
      <c r="Y281" s="95"/>
    </row>
    <row r="282" spans="5:25" x14ac:dyDescent="0.25">
      <c r="E282" s="95"/>
      <c r="F282" s="95"/>
      <c r="G282" s="95"/>
      <c r="H282" s="95"/>
      <c r="S282" s="95"/>
      <c r="T282" s="95"/>
      <c r="U282" s="95"/>
      <c r="V282" s="95"/>
      <c r="W282" s="95"/>
      <c r="X282" s="95"/>
      <c r="Y282" s="95"/>
    </row>
    <row r="283" spans="5:25" x14ac:dyDescent="0.25">
      <c r="E283" s="95"/>
      <c r="F283" s="95"/>
      <c r="G283" s="95"/>
      <c r="H283" s="95"/>
      <c r="S283" s="95"/>
      <c r="T283" s="95"/>
      <c r="U283" s="95"/>
      <c r="V283" s="95"/>
      <c r="W283" s="95"/>
      <c r="X283" s="95"/>
      <c r="Y283" s="95"/>
    </row>
    <row r="284" spans="5:25" x14ac:dyDescent="0.25">
      <c r="E284" s="95"/>
      <c r="F284" s="95"/>
      <c r="G284" s="95"/>
      <c r="H284" s="95"/>
      <c r="S284" s="95"/>
      <c r="T284" s="95"/>
      <c r="U284" s="95"/>
      <c r="V284" s="95"/>
      <c r="W284" s="95"/>
      <c r="X284" s="95"/>
      <c r="Y284" s="95"/>
    </row>
    <row r="285" spans="5:25" x14ac:dyDescent="0.25">
      <c r="E285" s="95"/>
      <c r="F285" s="95"/>
      <c r="G285" s="95"/>
      <c r="H285" s="95"/>
      <c r="S285" s="95"/>
      <c r="T285" s="95"/>
      <c r="U285" s="95"/>
      <c r="V285" s="95"/>
      <c r="W285" s="95"/>
      <c r="X285" s="95"/>
      <c r="Y285" s="95"/>
    </row>
    <row r="286" spans="5:25" x14ac:dyDescent="0.25">
      <c r="E286" s="95"/>
      <c r="F286" s="95"/>
      <c r="G286" s="95"/>
      <c r="H286" s="95"/>
      <c r="S286" s="95"/>
      <c r="T286" s="95"/>
      <c r="U286" s="95"/>
      <c r="V286" s="95"/>
      <c r="W286" s="95"/>
      <c r="X286" s="95"/>
      <c r="Y286" s="95"/>
    </row>
    <row r="287" spans="5:25" x14ac:dyDescent="0.25">
      <c r="E287" s="95"/>
      <c r="F287" s="95"/>
      <c r="G287" s="95"/>
      <c r="H287" s="95"/>
      <c r="S287" s="95"/>
      <c r="T287" s="95"/>
      <c r="U287" s="95"/>
      <c r="V287" s="95"/>
      <c r="W287" s="95"/>
      <c r="X287" s="95"/>
      <c r="Y287" s="95"/>
    </row>
    <row r="288" spans="5:25" x14ac:dyDescent="0.25">
      <c r="E288" s="95"/>
      <c r="F288" s="95"/>
      <c r="G288" s="95"/>
      <c r="H288" s="95"/>
      <c r="S288" s="95"/>
      <c r="T288" s="95"/>
      <c r="U288" s="95"/>
      <c r="V288" s="95"/>
      <c r="W288" s="95"/>
      <c r="X288" s="95"/>
      <c r="Y288" s="95"/>
    </row>
    <row r="289" spans="5:25" x14ac:dyDescent="0.25">
      <c r="E289" s="95"/>
      <c r="F289" s="95"/>
      <c r="G289" s="95"/>
      <c r="H289" s="95"/>
      <c r="S289" s="95"/>
      <c r="T289" s="95"/>
      <c r="U289" s="95"/>
      <c r="V289" s="95"/>
      <c r="W289" s="95"/>
      <c r="X289" s="95"/>
      <c r="Y289" s="95"/>
    </row>
    <row r="290" spans="5:25" x14ac:dyDescent="0.25">
      <c r="E290" s="95"/>
      <c r="F290" s="95"/>
      <c r="G290" s="95"/>
      <c r="H290" s="95"/>
      <c r="S290" s="95"/>
      <c r="T290" s="95"/>
      <c r="U290" s="95"/>
      <c r="V290" s="95"/>
      <c r="W290" s="95"/>
      <c r="X290" s="95"/>
      <c r="Y290" s="95"/>
    </row>
    <row r="291" spans="5:25" x14ac:dyDescent="0.25">
      <c r="E291" s="95"/>
      <c r="F291" s="95"/>
      <c r="G291" s="95"/>
      <c r="H291" s="95"/>
      <c r="S291" s="95"/>
      <c r="T291" s="95"/>
      <c r="U291" s="95"/>
      <c r="V291" s="95"/>
      <c r="W291" s="95"/>
      <c r="X291" s="95"/>
      <c r="Y291" s="95"/>
    </row>
    <row r="292" spans="5:25" x14ac:dyDescent="0.25">
      <c r="E292" s="95"/>
      <c r="F292" s="95"/>
      <c r="G292" s="95"/>
      <c r="H292" s="95"/>
      <c r="S292" s="95"/>
      <c r="T292" s="95"/>
      <c r="U292" s="95"/>
      <c r="V292" s="95"/>
      <c r="W292" s="95"/>
      <c r="X292" s="95"/>
      <c r="Y292" s="95"/>
    </row>
    <row r="293" spans="5:25" x14ac:dyDescent="0.25">
      <c r="E293" s="95"/>
      <c r="F293" s="95"/>
      <c r="G293" s="95"/>
      <c r="H293" s="95"/>
      <c r="S293" s="95"/>
      <c r="T293" s="95"/>
      <c r="U293" s="95"/>
      <c r="V293" s="95"/>
      <c r="W293" s="95"/>
      <c r="X293" s="95"/>
      <c r="Y293" s="95"/>
    </row>
    <row r="294" spans="5:25" x14ac:dyDescent="0.25">
      <c r="E294" s="95"/>
      <c r="F294" s="95"/>
      <c r="G294" s="95"/>
      <c r="H294" s="95"/>
      <c r="S294" s="95"/>
      <c r="T294" s="95"/>
      <c r="U294" s="95"/>
      <c r="V294" s="95"/>
      <c r="W294" s="95"/>
      <c r="X294" s="95"/>
      <c r="Y294" s="95"/>
    </row>
    <row r="295" spans="5:25" x14ac:dyDescent="0.25">
      <c r="E295" s="95"/>
      <c r="F295" s="95"/>
      <c r="G295" s="95"/>
      <c r="H295" s="95"/>
      <c r="S295" s="95"/>
      <c r="T295" s="95"/>
      <c r="U295" s="95"/>
      <c r="V295" s="95"/>
      <c r="W295" s="95"/>
      <c r="X295" s="95"/>
      <c r="Y295" s="95"/>
    </row>
    <row r="296" spans="5:25" x14ac:dyDescent="0.25">
      <c r="E296" s="95"/>
      <c r="F296" s="95"/>
      <c r="G296" s="95"/>
      <c r="H296" s="95"/>
      <c r="S296" s="95"/>
      <c r="T296" s="95"/>
      <c r="U296" s="95"/>
      <c r="V296" s="95"/>
      <c r="W296" s="95"/>
      <c r="X296" s="95"/>
      <c r="Y296" s="95"/>
    </row>
    <row r="297" spans="5:25" x14ac:dyDescent="0.25">
      <c r="E297" s="95"/>
      <c r="F297" s="95"/>
      <c r="G297" s="95"/>
      <c r="H297" s="95"/>
      <c r="S297" s="95"/>
      <c r="T297" s="95"/>
      <c r="U297" s="95"/>
      <c r="V297" s="95"/>
      <c r="W297" s="95"/>
      <c r="X297" s="95"/>
      <c r="Y297" s="95"/>
    </row>
    <row r="298" spans="5:25" x14ac:dyDescent="0.25">
      <c r="E298" s="95"/>
      <c r="F298" s="95"/>
      <c r="G298" s="95"/>
      <c r="H298" s="95"/>
      <c r="S298" s="95"/>
      <c r="T298" s="95"/>
      <c r="U298" s="95"/>
      <c r="V298" s="95"/>
      <c r="W298" s="95"/>
      <c r="X298" s="95"/>
      <c r="Y298" s="95"/>
    </row>
    <row r="299" spans="5:25" x14ac:dyDescent="0.25">
      <c r="E299" s="95"/>
      <c r="F299" s="95"/>
      <c r="G299" s="95"/>
      <c r="H299" s="95"/>
      <c r="S299" s="95"/>
      <c r="T299" s="95"/>
      <c r="U299" s="95"/>
      <c r="V299" s="95"/>
      <c r="W299" s="95"/>
      <c r="X299" s="95"/>
      <c r="Y299" s="95"/>
    </row>
    <row r="300" spans="5:25" x14ac:dyDescent="0.25">
      <c r="E300" s="95"/>
      <c r="F300" s="95"/>
      <c r="G300" s="95"/>
      <c r="H300" s="95"/>
      <c r="S300" s="95"/>
      <c r="T300" s="95"/>
      <c r="U300" s="95"/>
      <c r="V300" s="95"/>
      <c r="W300" s="95"/>
      <c r="X300" s="95"/>
      <c r="Y300" s="95"/>
    </row>
    <row r="301" spans="5:25" x14ac:dyDescent="0.25">
      <c r="E301" s="95"/>
      <c r="F301" s="95"/>
      <c r="G301" s="95"/>
      <c r="H301" s="95"/>
      <c r="S301" s="95"/>
      <c r="T301" s="95"/>
      <c r="U301" s="95"/>
      <c r="V301" s="95"/>
      <c r="W301" s="95"/>
      <c r="X301" s="95"/>
      <c r="Y301" s="95"/>
    </row>
    <row r="302" spans="5:25" x14ac:dyDescent="0.25">
      <c r="E302" s="95"/>
      <c r="F302" s="95"/>
      <c r="G302" s="95"/>
      <c r="H302" s="95"/>
      <c r="S302" s="95"/>
      <c r="T302" s="95"/>
      <c r="U302" s="95"/>
      <c r="V302" s="95"/>
      <c r="W302" s="95"/>
      <c r="X302" s="95"/>
      <c r="Y302" s="95"/>
    </row>
    <row r="303" spans="5:25" x14ac:dyDescent="0.25">
      <c r="E303" s="95"/>
      <c r="F303" s="95"/>
      <c r="G303" s="95"/>
      <c r="H303" s="95"/>
      <c r="S303" s="95"/>
      <c r="T303" s="95"/>
      <c r="U303" s="95"/>
      <c r="V303" s="95"/>
      <c r="W303" s="95"/>
      <c r="X303" s="95"/>
      <c r="Y303" s="95"/>
    </row>
    <row r="304" spans="5:25" x14ac:dyDescent="0.25">
      <c r="E304" s="95"/>
      <c r="F304" s="95"/>
      <c r="G304" s="95"/>
      <c r="H304" s="95"/>
      <c r="S304" s="95"/>
      <c r="T304" s="95"/>
      <c r="U304" s="95"/>
      <c r="V304" s="95"/>
      <c r="W304" s="95"/>
      <c r="X304" s="95"/>
      <c r="Y304" s="95"/>
    </row>
    <row r="305" spans="5:25" x14ac:dyDescent="0.25">
      <c r="E305" s="95"/>
      <c r="F305" s="95"/>
      <c r="G305" s="95"/>
      <c r="H305" s="95"/>
      <c r="S305" s="95"/>
      <c r="T305" s="95"/>
      <c r="U305" s="95"/>
      <c r="V305" s="95"/>
      <c r="W305" s="95"/>
      <c r="X305" s="95"/>
      <c r="Y305" s="95"/>
    </row>
    <row r="306" spans="5:25" x14ac:dyDescent="0.25">
      <c r="E306" s="95"/>
      <c r="F306" s="95"/>
      <c r="G306" s="95"/>
      <c r="H306" s="95"/>
      <c r="S306" s="95"/>
      <c r="T306" s="95"/>
      <c r="U306" s="95"/>
      <c r="V306" s="95"/>
      <c r="W306" s="95"/>
      <c r="X306" s="95"/>
      <c r="Y306" s="95"/>
    </row>
    <row r="307" spans="5:25" x14ac:dyDescent="0.25">
      <c r="E307" s="95"/>
      <c r="F307" s="95"/>
      <c r="G307" s="95"/>
      <c r="H307" s="95"/>
      <c r="S307" s="95"/>
      <c r="T307" s="95"/>
      <c r="U307" s="95"/>
      <c r="V307" s="95"/>
      <c r="W307" s="95"/>
      <c r="X307" s="95"/>
      <c r="Y307" s="95"/>
    </row>
    <row r="308" spans="5:25" x14ac:dyDescent="0.25">
      <c r="E308" s="95"/>
      <c r="F308" s="95"/>
      <c r="G308" s="95"/>
      <c r="H308" s="95"/>
      <c r="S308" s="95"/>
      <c r="T308" s="95"/>
      <c r="U308" s="95"/>
      <c r="V308" s="95"/>
      <c r="W308" s="95"/>
      <c r="X308" s="95"/>
      <c r="Y308" s="95"/>
    </row>
    <row r="309" spans="5:25" x14ac:dyDescent="0.25">
      <c r="E309" s="95"/>
      <c r="F309" s="95"/>
      <c r="G309" s="95"/>
      <c r="H309" s="95"/>
      <c r="S309" s="95"/>
      <c r="T309" s="95"/>
      <c r="U309" s="95"/>
      <c r="V309" s="95"/>
      <c r="W309" s="95"/>
      <c r="X309" s="95"/>
      <c r="Y309" s="95"/>
    </row>
    <row r="310" spans="5:25" x14ac:dyDescent="0.25">
      <c r="E310" s="95"/>
      <c r="F310" s="95"/>
      <c r="G310" s="95"/>
      <c r="H310" s="95"/>
      <c r="S310" s="95"/>
      <c r="T310" s="95"/>
      <c r="U310" s="95"/>
      <c r="V310" s="95"/>
      <c r="W310" s="95"/>
      <c r="X310" s="95"/>
      <c r="Y310" s="95"/>
    </row>
    <row r="311" spans="5:25" x14ac:dyDescent="0.25">
      <c r="E311" s="95"/>
      <c r="F311" s="95"/>
      <c r="G311" s="95"/>
      <c r="H311" s="95"/>
      <c r="S311" s="95"/>
      <c r="T311" s="95"/>
      <c r="U311" s="95"/>
      <c r="V311" s="95"/>
      <c r="W311" s="95"/>
      <c r="X311" s="95"/>
      <c r="Y311" s="95"/>
    </row>
    <row r="312" spans="5:25" x14ac:dyDescent="0.25">
      <c r="E312" s="95"/>
      <c r="F312" s="95"/>
      <c r="G312" s="95"/>
      <c r="H312" s="95"/>
      <c r="S312" s="95"/>
      <c r="T312" s="95"/>
      <c r="U312" s="95"/>
      <c r="V312" s="95"/>
      <c r="W312" s="95"/>
      <c r="X312" s="95"/>
      <c r="Y312" s="95"/>
    </row>
    <row r="313" spans="5:25" x14ac:dyDescent="0.25">
      <c r="E313" s="95"/>
      <c r="F313" s="95"/>
      <c r="G313" s="95"/>
      <c r="H313" s="95"/>
      <c r="S313" s="95"/>
      <c r="T313" s="95"/>
      <c r="U313" s="95"/>
      <c r="V313" s="95"/>
      <c r="W313" s="95"/>
      <c r="X313" s="95"/>
      <c r="Y313" s="95"/>
    </row>
    <row r="314" spans="5:25" x14ac:dyDescent="0.25">
      <c r="E314" s="95"/>
      <c r="F314" s="95"/>
      <c r="G314" s="95"/>
      <c r="H314" s="95"/>
      <c r="S314" s="95"/>
      <c r="T314" s="95"/>
      <c r="U314" s="95"/>
      <c r="V314" s="95"/>
      <c r="W314" s="95"/>
      <c r="X314" s="95"/>
      <c r="Y314" s="95"/>
    </row>
    <row r="315" spans="5:25" x14ac:dyDescent="0.25">
      <c r="E315" s="95"/>
      <c r="F315" s="95"/>
      <c r="G315" s="95"/>
      <c r="H315" s="95"/>
      <c r="S315" s="95"/>
      <c r="T315" s="95"/>
      <c r="U315" s="95"/>
      <c r="V315" s="95"/>
      <c r="W315" s="95"/>
      <c r="X315" s="95"/>
      <c r="Y315" s="95"/>
    </row>
    <row r="316" spans="5:25" x14ac:dyDescent="0.25">
      <c r="E316" s="95"/>
      <c r="F316" s="95"/>
      <c r="G316" s="95"/>
      <c r="H316" s="95"/>
      <c r="S316" s="95"/>
      <c r="T316" s="95"/>
      <c r="U316" s="95"/>
      <c r="V316" s="95"/>
      <c r="W316" s="95"/>
      <c r="X316" s="95"/>
      <c r="Y316" s="95"/>
    </row>
    <row r="317" spans="5:25" x14ac:dyDescent="0.25">
      <c r="E317" s="95"/>
      <c r="F317" s="95"/>
      <c r="G317" s="95"/>
      <c r="H317" s="95"/>
      <c r="S317" s="95"/>
      <c r="T317" s="95"/>
      <c r="U317" s="95"/>
      <c r="V317" s="95"/>
      <c r="W317" s="95"/>
      <c r="X317" s="95"/>
      <c r="Y317" s="95"/>
    </row>
    <row r="318" spans="5:25" x14ac:dyDescent="0.25">
      <c r="E318" s="95"/>
      <c r="F318" s="95"/>
      <c r="G318" s="95"/>
      <c r="H318" s="95"/>
      <c r="S318" s="95"/>
      <c r="T318" s="95"/>
      <c r="U318" s="95"/>
      <c r="V318" s="95"/>
      <c r="W318" s="95"/>
      <c r="X318" s="95"/>
      <c r="Y318" s="95"/>
    </row>
    <row r="319" spans="5:25" x14ac:dyDescent="0.25">
      <c r="E319" s="95"/>
      <c r="F319" s="95"/>
      <c r="G319" s="95"/>
      <c r="H319" s="95"/>
      <c r="S319" s="95"/>
      <c r="T319" s="95"/>
      <c r="U319" s="95"/>
      <c r="V319" s="95"/>
      <c r="W319" s="95"/>
      <c r="X319" s="95"/>
      <c r="Y319" s="95"/>
    </row>
    <row r="320" spans="5:25" x14ac:dyDescent="0.25">
      <c r="E320" s="95"/>
      <c r="F320" s="95"/>
      <c r="G320" s="95"/>
      <c r="H320" s="95"/>
      <c r="S320" s="95"/>
      <c r="T320" s="95"/>
      <c r="U320" s="95"/>
      <c r="V320" s="95"/>
      <c r="W320" s="95"/>
      <c r="X320" s="95"/>
      <c r="Y320" s="95"/>
    </row>
    <row r="321" spans="5:25" x14ac:dyDescent="0.25">
      <c r="E321" s="95"/>
      <c r="F321" s="95"/>
      <c r="G321" s="95"/>
      <c r="H321" s="95"/>
      <c r="S321" s="95"/>
      <c r="T321" s="95"/>
      <c r="U321" s="95"/>
      <c r="V321" s="95"/>
      <c r="W321" s="95"/>
      <c r="X321" s="95"/>
      <c r="Y321" s="95"/>
    </row>
    <row r="322" spans="5:25" x14ac:dyDescent="0.25">
      <c r="E322" s="95"/>
      <c r="F322" s="95"/>
      <c r="G322" s="95"/>
      <c r="H322" s="95"/>
      <c r="S322" s="95"/>
      <c r="T322" s="95"/>
      <c r="U322" s="95"/>
      <c r="V322" s="95"/>
      <c r="W322" s="95"/>
      <c r="X322" s="95"/>
      <c r="Y322" s="95"/>
    </row>
    <row r="323" spans="5:25" x14ac:dyDescent="0.25">
      <c r="E323" s="95"/>
      <c r="F323" s="95"/>
      <c r="G323" s="95"/>
      <c r="H323" s="95"/>
      <c r="S323" s="95"/>
      <c r="T323" s="95"/>
      <c r="U323" s="95"/>
      <c r="V323" s="95"/>
      <c r="W323" s="95"/>
      <c r="X323" s="95"/>
      <c r="Y323" s="95"/>
    </row>
    <row r="324" spans="5:25" x14ac:dyDescent="0.25">
      <c r="E324" s="95"/>
      <c r="F324" s="95"/>
      <c r="G324" s="95"/>
      <c r="H324" s="95"/>
      <c r="S324" s="95"/>
      <c r="T324" s="95"/>
      <c r="U324" s="95"/>
      <c r="V324" s="95"/>
      <c r="W324" s="95"/>
      <c r="X324" s="95"/>
      <c r="Y324" s="95"/>
    </row>
    <row r="325" spans="5:25" x14ac:dyDescent="0.25">
      <c r="E325" s="95"/>
      <c r="F325" s="95"/>
      <c r="G325" s="95"/>
      <c r="H325" s="95"/>
      <c r="S325" s="95"/>
      <c r="T325" s="95"/>
      <c r="U325" s="95"/>
      <c r="V325" s="95"/>
      <c r="W325" s="95"/>
      <c r="X325" s="95"/>
      <c r="Y325" s="95"/>
    </row>
    <row r="326" spans="5:25" x14ac:dyDescent="0.25">
      <c r="E326" s="95"/>
      <c r="F326" s="95"/>
      <c r="G326" s="95"/>
      <c r="H326" s="95"/>
      <c r="S326" s="95"/>
      <c r="T326" s="95"/>
      <c r="U326" s="95"/>
      <c r="V326" s="95"/>
      <c r="W326" s="95"/>
      <c r="X326" s="95"/>
      <c r="Y326" s="95"/>
    </row>
    <row r="327" spans="5:25" x14ac:dyDescent="0.25">
      <c r="E327" s="95"/>
      <c r="F327" s="95"/>
      <c r="G327" s="95"/>
      <c r="H327" s="95"/>
      <c r="S327" s="95"/>
      <c r="T327" s="95"/>
      <c r="U327" s="95"/>
      <c r="V327" s="95"/>
      <c r="W327" s="95"/>
      <c r="X327" s="95"/>
      <c r="Y327" s="95"/>
    </row>
    <row r="328" spans="5:25" x14ac:dyDescent="0.25">
      <c r="E328" s="95"/>
      <c r="F328" s="95"/>
      <c r="G328" s="95"/>
      <c r="H328" s="95"/>
      <c r="S328" s="95"/>
      <c r="T328" s="95"/>
      <c r="U328" s="95"/>
      <c r="V328" s="95"/>
      <c r="W328" s="95"/>
      <c r="X328" s="95"/>
      <c r="Y328" s="95"/>
    </row>
    <row r="329" spans="5:25" x14ac:dyDescent="0.25">
      <c r="E329" s="95"/>
      <c r="F329" s="95"/>
      <c r="G329" s="95"/>
      <c r="H329" s="95"/>
      <c r="S329" s="95"/>
      <c r="T329" s="95"/>
      <c r="U329" s="95"/>
      <c r="V329" s="95"/>
      <c r="W329" s="95"/>
      <c r="X329" s="95"/>
      <c r="Y329" s="95"/>
    </row>
    <row r="330" spans="5:25" x14ac:dyDescent="0.25">
      <c r="E330" s="95"/>
      <c r="F330" s="95"/>
      <c r="G330" s="95"/>
      <c r="H330" s="95"/>
      <c r="S330" s="95"/>
      <c r="T330" s="95"/>
      <c r="U330" s="95"/>
      <c r="V330" s="95"/>
      <c r="W330" s="95"/>
      <c r="X330" s="95"/>
      <c r="Y330" s="95"/>
    </row>
    <row r="331" spans="5:25" x14ac:dyDescent="0.25">
      <c r="E331" s="95"/>
      <c r="F331" s="95"/>
      <c r="G331" s="95"/>
      <c r="H331" s="95"/>
      <c r="S331" s="95"/>
      <c r="T331" s="95"/>
      <c r="U331" s="95"/>
      <c r="V331" s="95"/>
      <c r="W331" s="95"/>
      <c r="X331" s="95"/>
      <c r="Y331" s="95"/>
    </row>
    <row r="332" spans="5:25" x14ac:dyDescent="0.25">
      <c r="E332" s="95"/>
      <c r="F332" s="95"/>
      <c r="G332" s="95"/>
      <c r="H332" s="95"/>
      <c r="S332" s="95"/>
      <c r="T332" s="95"/>
      <c r="U332" s="95"/>
      <c r="V332" s="95"/>
      <c r="W332" s="95"/>
      <c r="X332" s="95"/>
      <c r="Y332" s="95"/>
    </row>
    <row r="333" spans="5:25" x14ac:dyDescent="0.25">
      <c r="E333" s="95"/>
      <c r="F333" s="95"/>
      <c r="G333" s="95"/>
      <c r="H333" s="95"/>
      <c r="S333" s="95"/>
      <c r="T333" s="95"/>
      <c r="U333" s="95"/>
      <c r="V333" s="95"/>
      <c r="W333" s="95"/>
      <c r="X333" s="95"/>
      <c r="Y333" s="95"/>
    </row>
    <row r="334" spans="5:25" x14ac:dyDescent="0.25">
      <c r="E334" s="95"/>
      <c r="F334" s="95"/>
      <c r="G334" s="95"/>
      <c r="H334" s="95"/>
      <c r="S334" s="95"/>
      <c r="T334" s="95"/>
      <c r="U334" s="95"/>
      <c r="V334" s="95"/>
      <c r="W334" s="95"/>
      <c r="X334" s="95"/>
      <c r="Y334" s="95"/>
    </row>
    <row r="335" spans="5:25" x14ac:dyDescent="0.25">
      <c r="E335" s="95"/>
      <c r="F335" s="95"/>
      <c r="G335" s="95"/>
      <c r="H335" s="95"/>
      <c r="S335" s="95"/>
      <c r="T335" s="95"/>
      <c r="U335" s="95"/>
      <c r="V335" s="95"/>
      <c r="W335" s="95"/>
      <c r="X335" s="95"/>
      <c r="Y335" s="95"/>
    </row>
    <row r="336" spans="5:25" x14ac:dyDescent="0.25">
      <c r="E336" s="95"/>
      <c r="F336" s="95"/>
      <c r="G336" s="95"/>
      <c r="H336" s="95"/>
      <c r="S336" s="95"/>
      <c r="T336" s="95"/>
      <c r="U336" s="95"/>
      <c r="V336" s="95"/>
      <c r="W336" s="95"/>
      <c r="X336" s="95"/>
      <c r="Y336" s="95"/>
    </row>
    <row r="337" spans="5:25" x14ac:dyDescent="0.25">
      <c r="E337" s="95"/>
      <c r="F337" s="95"/>
      <c r="G337" s="95"/>
      <c r="H337" s="95"/>
      <c r="S337" s="95"/>
      <c r="T337" s="95"/>
      <c r="U337" s="95"/>
      <c r="V337" s="95"/>
      <c r="W337" s="95"/>
      <c r="X337" s="95"/>
      <c r="Y337" s="95"/>
    </row>
    <row r="338" spans="5:25" x14ac:dyDescent="0.25">
      <c r="E338" s="95"/>
      <c r="F338" s="95"/>
      <c r="G338" s="95"/>
      <c r="H338" s="95"/>
      <c r="S338" s="95"/>
      <c r="T338" s="95"/>
      <c r="U338" s="95"/>
      <c r="V338" s="95"/>
      <c r="W338" s="95"/>
      <c r="X338" s="95"/>
      <c r="Y338" s="95"/>
    </row>
    <row r="339" spans="5:25" x14ac:dyDescent="0.25">
      <c r="E339" s="95"/>
      <c r="F339" s="95"/>
      <c r="G339" s="95"/>
      <c r="H339" s="95"/>
      <c r="S339" s="95"/>
      <c r="T339" s="95"/>
      <c r="U339" s="95"/>
      <c r="V339" s="95"/>
      <c r="W339" s="95"/>
      <c r="X339" s="95"/>
      <c r="Y339" s="95"/>
    </row>
    <row r="340" spans="5:25" x14ac:dyDescent="0.25">
      <c r="E340" s="95"/>
      <c r="F340" s="95"/>
      <c r="G340" s="95"/>
      <c r="H340" s="95"/>
      <c r="S340" s="95"/>
      <c r="T340" s="95"/>
      <c r="U340" s="95"/>
      <c r="V340" s="95"/>
      <c r="W340" s="95"/>
      <c r="X340" s="95"/>
      <c r="Y340" s="95"/>
    </row>
    <row r="341" spans="5:25" x14ac:dyDescent="0.25">
      <c r="E341" s="95"/>
      <c r="F341" s="95"/>
      <c r="G341" s="95"/>
      <c r="H341" s="95"/>
      <c r="S341" s="95"/>
      <c r="T341" s="95"/>
      <c r="U341" s="95"/>
      <c r="V341" s="95"/>
      <c r="W341" s="95"/>
      <c r="X341" s="95"/>
      <c r="Y341" s="95"/>
    </row>
    <row r="342" spans="5:25" x14ac:dyDescent="0.25">
      <c r="E342" s="95"/>
      <c r="F342" s="95"/>
      <c r="G342" s="95"/>
      <c r="H342" s="95"/>
      <c r="S342" s="95"/>
      <c r="T342" s="95"/>
      <c r="U342" s="95"/>
      <c r="V342" s="95"/>
      <c r="W342" s="95"/>
      <c r="X342" s="95"/>
      <c r="Y342" s="95"/>
    </row>
    <row r="343" spans="5:25" x14ac:dyDescent="0.25">
      <c r="E343" s="95"/>
      <c r="F343" s="95"/>
      <c r="G343" s="95"/>
      <c r="H343" s="95"/>
      <c r="S343" s="95"/>
      <c r="T343" s="95"/>
      <c r="U343" s="95"/>
      <c r="V343" s="95"/>
      <c r="W343" s="95"/>
      <c r="X343" s="95"/>
      <c r="Y343" s="95"/>
    </row>
    <row r="344" spans="5:25" x14ac:dyDescent="0.25">
      <c r="E344" s="95"/>
      <c r="F344" s="95"/>
      <c r="G344" s="95"/>
      <c r="H344" s="95"/>
      <c r="S344" s="95"/>
      <c r="T344" s="95"/>
      <c r="U344" s="95"/>
      <c r="V344" s="95"/>
      <c r="W344" s="95"/>
      <c r="X344" s="95"/>
      <c r="Y344" s="95"/>
    </row>
    <row r="345" spans="5:25" x14ac:dyDescent="0.25">
      <c r="E345" s="95"/>
      <c r="F345" s="95"/>
      <c r="G345" s="95"/>
      <c r="H345" s="95"/>
      <c r="S345" s="95"/>
      <c r="T345" s="95"/>
      <c r="U345" s="95"/>
      <c r="V345" s="95"/>
      <c r="W345" s="95"/>
      <c r="X345" s="95"/>
      <c r="Y345" s="95"/>
    </row>
    <row r="346" spans="5:25" x14ac:dyDescent="0.25">
      <c r="E346" s="95"/>
      <c r="F346" s="95"/>
      <c r="G346" s="95"/>
      <c r="H346" s="95"/>
      <c r="S346" s="95"/>
      <c r="T346" s="95"/>
      <c r="U346" s="95"/>
      <c r="V346" s="95"/>
      <c r="W346" s="95"/>
      <c r="X346" s="95"/>
      <c r="Y346" s="95"/>
    </row>
    <row r="347" spans="5:25" x14ac:dyDescent="0.25">
      <c r="E347" s="95"/>
      <c r="F347" s="95"/>
      <c r="G347" s="95"/>
      <c r="H347" s="95"/>
      <c r="S347" s="95"/>
      <c r="T347" s="95"/>
      <c r="U347" s="95"/>
      <c r="V347" s="95"/>
      <c r="W347" s="95"/>
      <c r="X347" s="95"/>
      <c r="Y347" s="95"/>
    </row>
    <row r="348" spans="5:25" x14ac:dyDescent="0.25">
      <c r="E348" s="95"/>
      <c r="F348" s="95"/>
      <c r="G348" s="95"/>
      <c r="H348" s="95"/>
      <c r="S348" s="95"/>
      <c r="T348" s="95"/>
      <c r="U348" s="95"/>
      <c r="V348" s="95"/>
      <c r="W348" s="95"/>
      <c r="X348" s="95"/>
      <c r="Y348" s="95"/>
    </row>
    <row r="349" spans="5:25" x14ac:dyDescent="0.25">
      <c r="E349" s="95"/>
      <c r="F349" s="95"/>
      <c r="G349" s="95"/>
      <c r="H349" s="95"/>
      <c r="S349" s="95"/>
      <c r="T349" s="95"/>
      <c r="U349" s="95"/>
      <c r="V349" s="95"/>
      <c r="W349" s="95"/>
      <c r="X349" s="95"/>
      <c r="Y349" s="95"/>
    </row>
    <row r="350" spans="5:25" x14ac:dyDescent="0.25">
      <c r="E350" s="95"/>
      <c r="F350" s="95"/>
      <c r="G350" s="95"/>
      <c r="H350" s="95"/>
      <c r="S350" s="95"/>
      <c r="T350" s="95"/>
      <c r="U350" s="95"/>
      <c r="V350" s="95"/>
      <c r="W350" s="95"/>
      <c r="X350" s="95"/>
      <c r="Y350" s="95"/>
    </row>
    <row r="351" spans="5:25" x14ac:dyDescent="0.25">
      <c r="E351" s="95"/>
      <c r="F351" s="95"/>
      <c r="G351" s="95"/>
      <c r="H351" s="95"/>
      <c r="S351" s="95"/>
      <c r="T351" s="95"/>
      <c r="U351" s="95"/>
      <c r="V351" s="95"/>
      <c r="W351" s="95"/>
      <c r="X351" s="95"/>
      <c r="Y351" s="95"/>
    </row>
    <row r="352" spans="5:25" x14ac:dyDescent="0.25">
      <c r="E352" s="95"/>
      <c r="F352" s="95"/>
      <c r="G352" s="95"/>
      <c r="H352" s="95"/>
      <c r="S352" s="95"/>
      <c r="T352" s="95"/>
      <c r="U352" s="95"/>
      <c r="V352" s="95"/>
      <c r="W352" s="95"/>
      <c r="X352" s="95"/>
      <c r="Y352" s="95"/>
    </row>
    <row r="353" spans="5:25" x14ac:dyDescent="0.25">
      <c r="E353" s="95"/>
      <c r="F353" s="95"/>
      <c r="G353" s="95"/>
      <c r="H353" s="95"/>
      <c r="S353" s="95"/>
      <c r="T353" s="95"/>
      <c r="U353" s="95"/>
      <c r="V353" s="95"/>
      <c r="W353" s="95"/>
      <c r="X353" s="95"/>
      <c r="Y353" s="95"/>
    </row>
    <row r="354" spans="5:25" x14ac:dyDescent="0.25">
      <c r="E354" s="95"/>
      <c r="F354" s="95"/>
      <c r="G354" s="95"/>
      <c r="H354" s="95"/>
      <c r="S354" s="95"/>
      <c r="T354" s="95"/>
      <c r="U354" s="95"/>
      <c r="V354" s="95"/>
      <c r="W354" s="95"/>
      <c r="X354" s="95"/>
      <c r="Y354" s="95"/>
    </row>
    <row r="355" spans="5:25" x14ac:dyDescent="0.25">
      <c r="E355" s="95"/>
      <c r="F355" s="95"/>
      <c r="G355" s="95"/>
      <c r="H355" s="95"/>
      <c r="S355" s="95"/>
      <c r="T355" s="95"/>
      <c r="U355" s="95"/>
      <c r="V355" s="95"/>
      <c r="W355" s="95"/>
      <c r="X355" s="95"/>
      <c r="Y355" s="95"/>
    </row>
    <row r="356" spans="5:25" x14ac:dyDescent="0.25">
      <c r="E356" s="95"/>
      <c r="F356" s="95"/>
      <c r="G356" s="95"/>
      <c r="H356" s="95"/>
      <c r="S356" s="95"/>
      <c r="T356" s="95"/>
      <c r="U356" s="95"/>
      <c r="V356" s="95"/>
      <c r="W356" s="95"/>
      <c r="X356" s="95"/>
      <c r="Y356" s="95"/>
    </row>
    <row r="357" spans="5:25" x14ac:dyDescent="0.25">
      <c r="E357" s="95"/>
      <c r="F357" s="95"/>
      <c r="G357" s="95"/>
      <c r="H357" s="95"/>
      <c r="S357" s="95"/>
      <c r="T357" s="95"/>
      <c r="U357" s="95"/>
      <c r="V357" s="95"/>
      <c r="W357" s="95"/>
      <c r="X357" s="95"/>
      <c r="Y357" s="95"/>
    </row>
    <row r="358" spans="5:25" x14ac:dyDescent="0.25">
      <c r="E358" s="95"/>
      <c r="F358" s="95"/>
      <c r="G358" s="95"/>
      <c r="H358" s="95"/>
      <c r="S358" s="95"/>
      <c r="T358" s="95"/>
      <c r="U358" s="95"/>
      <c r="V358" s="95"/>
      <c r="W358" s="95"/>
      <c r="X358" s="95"/>
      <c r="Y358" s="95"/>
    </row>
    <row r="359" spans="5:25" x14ac:dyDescent="0.25">
      <c r="E359" s="95"/>
      <c r="F359" s="95"/>
      <c r="G359" s="95"/>
      <c r="H359" s="95"/>
      <c r="S359" s="95"/>
      <c r="T359" s="95"/>
      <c r="U359" s="95"/>
      <c r="V359" s="95"/>
      <c r="W359" s="95"/>
      <c r="X359" s="95"/>
      <c r="Y359" s="95"/>
    </row>
    <row r="360" spans="5:25" x14ac:dyDescent="0.25">
      <c r="E360" s="95"/>
      <c r="F360" s="95"/>
      <c r="G360" s="95"/>
      <c r="H360" s="95"/>
      <c r="S360" s="95"/>
      <c r="T360" s="95"/>
      <c r="U360" s="95"/>
      <c r="V360" s="95"/>
      <c r="W360" s="95"/>
      <c r="X360" s="95"/>
      <c r="Y360" s="95"/>
    </row>
    <row r="361" spans="5:25" x14ac:dyDescent="0.25">
      <c r="E361" s="95"/>
      <c r="F361" s="95"/>
      <c r="G361" s="95"/>
      <c r="H361" s="95"/>
      <c r="S361" s="95"/>
      <c r="T361" s="95"/>
      <c r="U361" s="95"/>
      <c r="V361" s="95"/>
      <c r="W361" s="95"/>
      <c r="X361" s="95"/>
      <c r="Y361" s="95"/>
    </row>
    <row r="362" spans="5:25" x14ac:dyDescent="0.25">
      <c r="E362" s="95"/>
      <c r="F362" s="95"/>
      <c r="G362" s="95"/>
      <c r="H362" s="95"/>
      <c r="S362" s="95"/>
      <c r="T362" s="95"/>
      <c r="U362" s="95"/>
      <c r="V362" s="95"/>
      <c r="W362" s="95"/>
      <c r="X362" s="95"/>
      <c r="Y362" s="95"/>
    </row>
    <row r="363" spans="5:25" x14ac:dyDescent="0.25">
      <c r="E363" s="95"/>
      <c r="F363" s="95"/>
      <c r="G363" s="95"/>
      <c r="H363" s="95"/>
      <c r="S363" s="95"/>
      <c r="T363" s="95"/>
      <c r="U363" s="95"/>
      <c r="V363" s="95"/>
      <c r="W363" s="95"/>
      <c r="X363" s="95"/>
      <c r="Y363" s="95"/>
    </row>
    <row r="364" spans="5:25" x14ac:dyDescent="0.25">
      <c r="E364" s="95"/>
      <c r="F364" s="95"/>
      <c r="G364" s="95"/>
      <c r="H364" s="95"/>
      <c r="S364" s="95"/>
      <c r="T364" s="95"/>
      <c r="U364" s="95"/>
      <c r="V364" s="95"/>
      <c r="W364" s="95"/>
      <c r="X364" s="95"/>
      <c r="Y364" s="95"/>
    </row>
    <row r="365" spans="5:25" x14ac:dyDescent="0.25">
      <c r="E365" s="95"/>
      <c r="F365" s="95"/>
      <c r="G365" s="95"/>
      <c r="H365" s="95"/>
      <c r="S365" s="95"/>
      <c r="T365" s="95"/>
      <c r="U365" s="95"/>
      <c r="V365" s="95"/>
      <c r="W365" s="95"/>
      <c r="X365" s="95"/>
      <c r="Y365" s="95"/>
    </row>
    <row r="366" spans="5:25" x14ac:dyDescent="0.25">
      <c r="E366" s="95"/>
      <c r="F366" s="95"/>
      <c r="G366" s="95"/>
      <c r="H366" s="95"/>
      <c r="S366" s="95"/>
      <c r="T366" s="95"/>
      <c r="U366" s="95"/>
      <c r="V366" s="95"/>
      <c r="W366" s="95"/>
      <c r="X366" s="95"/>
      <c r="Y366" s="95"/>
    </row>
    <row r="367" spans="5:25" x14ac:dyDescent="0.25">
      <c r="E367" s="95"/>
      <c r="F367" s="95"/>
      <c r="G367" s="95"/>
      <c r="H367" s="95"/>
      <c r="S367" s="95"/>
      <c r="T367" s="95"/>
      <c r="U367" s="95"/>
      <c r="V367" s="95"/>
      <c r="W367" s="95"/>
      <c r="X367" s="95"/>
      <c r="Y367" s="95"/>
    </row>
    <row r="368" spans="5:25" x14ac:dyDescent="0.25">
      <c r="E368" s="95"/>
      <c r="F368" s="95"/>
      <c r="G368" s="95"/>
      <c r="H368" s="95"/>
      <c r="S368" s="95"/>
      <c r="T368" s="95"/>
      <c r="U368" s="95"/>
      <c r="V368" s="95"/>
      <c r="W368" s="95"/>
      <c r="X368" s="95"/>
      <c r="Y368" s="95"/>
    </row>
    <row r="369" spans="5:25" x14ac:dyDescent="0.25">
      <c r="E369" s="95"/>
      <c r="F369" s="95"/>
      <c r="G369" s="95"/>
      <c r="H369" s="95"/>
      <c r="S369" s="95"/>
      <c r="T369" s="95"/>
      <c r="U369" s="95"/>
      <c r="V369" s="95"/>
      <c r="W369" s="95"/>
      <c r="X369" s="95"/>
      <c r="Y369" s="95"/>
    </row>
    <row r="370" spans="5:25" x14ac:dyDescent="0.25">
      <c r="E370" s="95"/>
      <c r="F370" s="95"/>
      <c r="G370" s="95"/>
      <c r="H370" s="95"/>
      <c r="S370" s="95"/>
      <c r="T370" s="95"/>
      <c r="U370" s="95"/>
      <c r="V370" s="95"/>
      <c r="W370" s="95"/>
      <c r="X370" s="95"/>
      <c r="Y370" s="95"/>
    </row>
    <row r="371" spans="5:25" x14ac:dyDescent="0.25">
      <c r="E371" s="95"/>
      <c r="F371" s="95"/>
      <c r="G371" s="95"/>
      <c r="H371" s="95"/>
      <c r="S371" s="95"/>
      <c r="T371" s="95"/>
      <c r="U371" s="95"/>
      <c r="V371" s="95"/>
      <c r="W371" s="95"/>
      <c r="X371" s="95"/>
      <c r="Y371" s="95"/>
    </row>
    <row r="372" spans="5:25" x14ac:dyDescent="0.25">
      <c r="E372" s="95"/>
      <c r="F372" s="95"/>
      <c r="G372" s="95"/>
      <c r="H372" s="95"/>
      <c r="S372" s="95"/>
      <c r="T372" s="95"/>
      <c r="U372" s="95"/>
      <c r="V372" s="95"/>
      <c r="W372" s="95"/>
      <c r="X372" s="95"/>
      <c r="Y372" s="95"/>
    </row>
    <row r="373" spans="5:25" x14ac:dyDescent="0.25">
      <c r="E373" s="95"/>
      <c r="F373" s="95"/>
      <c r="G373" s="95"/>
      <c r="H373" s="95"/>
      <c r="S373" s="95"/>
      <c r="T373" s="95"/>
      <c r="U373" s="95"/>
      <c r="V373" s="95"/>
      <c r="W373" s="95"/>
      <c r="X373" s="95"/>
      <c r="Y373" s="95"/>
    </row>
    <row r="374" spans="5:25" x14ac:dyDescent="0.25">
      <c r="E374" s="95"/>
      <c r="F374" s="95"/>
      <c r="G374" s="95"/>
      <c r="H374" s="95"/>
      <c r="S374" s="95"/>
      <c r="T374" s="95"/>
      <c r="U374" s="95"/>
      <c r="V374" s="95"/>
      <c r="W374" s="95"/>
      <c r="X374" s="95"/>
      <c r="Y374" s="95"/>
    </row>
    <row r="375" spans="5:25" x14ac:dyDescent="0.25">
      <c r="E375" s="95"/>
      <c r="F375" s="95"/>
      <c r="G375" s="95"/>
      <c r="H375" s="95"/>
      <c r="S375" s="95"/>
      <c r="T375" s="95"/>
      <c r="U375" s="95"/>
      <c r="V375" s="95"/>
      <c r="W375" s="95"/>
      <c r="X375" s="95"/>
      <c r="Y375" s="95"/>
    </row>
    <row r="376" spans="5:25" x14ac:dyDescent="0.25">
      <c r="E376" s="95"/>
      <c r="F376" s="95"/>
      <c r="G376" s="95"/>
      <c r="H376" s="95"/>
      <c r="S376" s="95"/>
      <c r="T376" s="95"/>
      <c r="U376" s="95"/>
      <c r="V376" s="95"/>
      <c r="W376" s="95"/>
      <c r="X376" s="95"/>
      <c r="Y376" s="95"/>
    </row>
    <row r="377" spans="5:25" x14ac:dyDescent="0.25">
      <c r="E377" s="95"/>
      <c r="F377" s="95"/>
      <c r="G377" s="95"/>
      <c r="H377" s="95"/>
      <c r="S377" s="95"/>
      <c r="T377" s="95"/>
      <c r="U377" s="95"/>
      <c r="V377" s="95"/>
      <c r="W377" s="95"/>
      <c r="X377" s="95"/>
      <c r="Y377" s="95"/>
    </row>
    <row r="378" spans="5:25" x14ac:dyDescent="0.25">
      <c r="E378" s="95"/>
      <c r="F378" s="95"/>
      <c r="G378" s="95"/>
      <c r="H378" s="95"/>
      <c r="S378" s="95"/>
      <c r="T378" s="95"/>
      <c r="U378" s="95"/>
      <c r="V378" s="95"/>
      <c r="W378" s="95"/>
      <c r="X378" s="95"/>
      <c r="Y378" s="95"/>
    </row>
    <row r="379" spans="5:25" x14ac:dyDescent="0.25">
      <c r="E379" s="95"/>
      <c r="F379" s="95"/>
      <c r="G379" s="95"/>
      <c r="H379" s="95"/>
      <c r="S379" s="95"/>
      <c r="T379" s="95"/>
      <c r="U379" s="95"/>
      <c r="V379" s="95"/>
      <c r="W379" s="95"/>
      <c r="X379" s="95"/>
      <c r="Y379" s="95"/>
    </row>
    <row r="380" spans="5:25" x14ac:dyDescent="0.25">
      <c r="E380" s="95"/>
      <c r="F380" s="95"/>
      <c r="G380" s="95"/>
      <c r="H380" s="95"/>
      <c r="S380" s="95"/>
      <c r="T380" s="95"/>
      <c r="U380" s="95"/>
      <c r="V380" s="95"/>
      <c r="W380" s="95"/>
      <c r="X380" s="95"/>
      <c r="Y380" s="95"/>
    </row>
    <row r="381" spans="5:25" x14ac:dyDescent="0.25">
      <c r="E381" s="95"/>
      <c r="F381" s="95"/>
      <c r="G381" s="95"/>
      <c r="H381" s="95"/>
      <c r="S381" s="95"/>
      <c r="T381" s="95"/>
      <c r="U381" s="95"/>
      <c r="V381" s="95"/>
      <c r="W381" s="95"/>
      <c r="X381" s="95"/>
      <c r="Y381" s="95"/>
    </row>
    <row r="382" spans="5:25" x14ac:dyDescent="0.25">
      <c r="E382" s="95"/>
      <c r="F382" s="95"/>
      <c r="G382" s="95"/>
      <c r="H382" s="95"/>
      <c r="S382" s="95"/>
      <c r="T382" s="95"/>
      <c r="U382" s="95"/>
      <c r="V382" s="95"/>
      <c r="W382" s="95"/>
      <c r="X382" s="95"/>
      <c r="Y382" s="95"/>
    </row>
    <row r="383" spans="5:25" x14ac:dyDescent="0.25">
      <c r="E383" s="95"/>
      <c r="F383" s="95"/>
      <c r="G383" s="95"/>
      <c r="H383" s="95"/>
      <c r="S383" s="95"/>
      <c r="T383" s="95"/>
      <c r="U383" s="95"/>
      <c r="V383" s="95"/>
      <c r="W383" s="95"/>
      <c r="X383" s="95"/>
      <c r="Y383" s="95"/>
    </row>
    <row r="384" spans="5:25" x14ac:dyDescent="0.25">
      <c r="E384" s="95"/>
      <c r="F384" s="95"/>
      <c r="G384" s="95"/>
      <c r="H384" s="95"/>
      <c r="S384" s="95"/>
      <c r="T384" s="95"/>
      <c r="U384" s="95"/>
      <c r="V384" s="95"/>
      <c r="W384" s="95"/>
      <c r="X384" s="95"/>
      <c r="Y384" s="95"/>
    </row>
    <row r="385" spans="5:25" x14ac:dyDescent="0.25">
      <c r="E385" s="95"/>
      <c r="F385" s="95"/>
      <c r="G385" s="95"/>
      <c r="H385" s="95"/>
      <c r="S385" s="95"/>
      <c r="T385" s="95"/>
      <c r="U385" s="95"/>
      <c r="V385" s="95"/>
      <c r="W385" s="95"/>
      <c r="X385" s="95"/>
      <c r="Y385" s="95"/>
    </row>
    <row r="386" spans="5:25" x14ac:dyDescent="0.25">
      <c r="E386" s="95"/>
      <c r="F386" s="95"/>
      <c r="G386" s="95"/>
      <c r="H386" s="95"/>
      <c r="S386" s="95"/>
      <c r="T386" s="95"/>
      <c r="U386" s="95"/>
      <c r="V386" s="95"/>
      <c r="W386" s="95"/>
      <c r="X386" s="95"/>
      <c r="Y386" s="95"/>
    </row>
    <row r="387" spans="5:25" x14ac:dyDescent="0.25">
      <c r="E387" s="95"/>
      <c r="F387" s="95"/>
      <c r="G387" s="95"/>
      <c r="H387" s="95"/>
      <c r="S387" s="95"/>
      <c r="T387" s="95"/>
      <c r="U387" s="95"/>
      <c r="V387" s="95"/>
      <c r="W387" s="95"/>
      <c r="X387" s="95"/>
      <c r="Y387" s="95"/>
    </row>
    <row r="388" spans="5:25" x14ac:dyDescent="0.25">
      <c r="E388" s="95"/>
      <c r="F388" s="95"/>
      <c r="G388" s="95"/>
      <c r="H388" s="95"/>
      <c r="S388" s="95"/>
      <c r="T388" s="95"/>
      <c r="U388" s="95"/>
      <c r="V388" s="95"/>
      <c r="W388" s="95"/>
      <c r="X388" s="95"/>
      <c r="Y388" s="95"/>
    </row>
    <row r="389" spans="5:25" x14ac:dyDescent="0.25">
      <c r="E389" s="95"/>
      <c r="F389" s="95"/>
      <c r="G389" s="95"/>
      <c r="H389" s="95"/>
      <c r="S389" s="95"/>
      <c r="T389" s="95"/>
      <c r="U389" s="95"/>
      <c r="V389" s="95"/>
      <c r="W389" s="95"/>
      <c r="X389" s="95"/>
      <c r="Y389" s="95"/>
    </row>
    <row r="390" spans="5:25" x14ac:dyDescent="0.25">
      <c r="E390" s="95"/>
      <c r="F390" s="95"/>
      <c r="G390" s="95"/>
      <c r="H390" s="95"/>
      <c r="S390" s="95"/>
      <c r="T390" s="95"/>
      <c r="U390" s="95"/>
      <c r="V390" s="95"/>
      <c r="W390" s="95"/>
      <c r="X390" s="95"/>
      <c r="Y390" s="95"/>
    </row>
    <row r="391" spans="5:25" x14ac:dyDescent="0.25">
      <c r="E391" s="95"/>
      <c r="F391" s="95"/>
      <c r="G391" s="95"/>
      <c r="H391" s="95"/>
      <c r="S391" s="95"/>
      <c r="T391" s="95"/>
      <c r="U391" s="95"/>
      <c r="V391" s="95"/>
      <c r="W391" s="95"/>
      <c r="X391" s="95"/>
      <c r="Y391" s="95"/>
    </row>
    <row r="392" spans="5:25" x14ac:dyDescent="0.25">
      <c r="E392" s="95"/>
      <c r="F392" s="95"/>
      <c r="G392" s="95"/>
      <c r="H392" s="95"/>
      <c r="S392" s="95"/>
      <c r="T392" s="95"/>
      <c r="U392" s="95"/>
      <c r="V392" s="95"/>
      <c r="W392" s="95"/>
      <c r="X392" s="95"/>
      <c r="Y392" s="95"/>
    </row>
    <row r="393" spans="5:25" x14ac:dyDescent="0.25">
      <c r="E393" s="95"/>
      <c r="F393" s="95"/>
      <c r="G393" s="95"/>
      <c r="H393" s="95"/>
      <c r="S393" s="95"/>
      <c r="T393" s="95"/>
      <c r="U393" s="95"/>
      <c r="V393" s="95"/>
      <c r="W393" s="95"/>
      <c r="X393" s="95"/>
      <c r="Y393" s="95"/>
    </row>
    <row r="394" spans="5:25" x14ac:dyDescent="0.25">
      <c r="E394" s="95"/>
      <c r="F394" s="95"/>
      <c r="G394" s="95"/>
      <c r="H394" s="95"/>
      <c r="S394" s="95"/>
      <c r="T394" s="95"/>
      <c r="U394" s="95"/>
      <c r="V394" s="95"/>
      <c r="W394" s="95"/>
      <c r="X394" s="95"/>
      <c r="Y394" s="95"/>
    </row>
    <row r="395" spans="5:25" x14ac:dyDescent="0.25">
      <c r="E395" s="95"/>
      <c r="F395" s="95"/>
      <c r="G395" s="95"/>
      <c r="H395" s="95"/>
      <c r="S395" s="95"/>
      <c r="T395" s="95"/>
      <c r="U395" s="95"/>
      <c r="V395" s="95"/>
      <c r="W395" s="95"/>
      <c r="X395" s="95"/>
      <c r="Y395" s="95"/>
    </row>
    <row r="396" spans="5:25" x14ac:dyDescent="0.25">
      <c r="E396" s="95"/>
      <c r="F396" s="95"/>
      <c r="G396" s="95"/>
      <c r="H396" s="95"/>
      <c r="S396" s="95"/>
      <c r="T396" s="95"/>
      <c r="U396" s="95"/>
      <c r="V396" s="95"/>
      <c r="W396" s="95"/>
      <c r="X396" s="95"/>
      <c r="Y396" s="95"/>
    </row>
    <row r="397" spans="5:25" x14ac:dyDescent="0.25">
      <c r="E397" s="95"/>
      <c r="F397" s="95"/>
      <c r="G397" s="95"/>
      <c r="H397" s="95"/>
      <c r="S397" s="95"/>
      <c r="T397" s="95"/>
      <c r="U397" s="95"/>
      <c r="V397" s="95"/>
      <c r="W397" s="95"/>
      <c r="X397" s="95"/>
      <c r="Y397" s="95"/>
    </row>
    <row r="398" spans="5:25" x14ac:dyDescent="0.25">
      <c r="E398" s="95"/>
      <c r="F398" s="95"/>
      <c r="G398" s="95"/>
      <c r="H398" s="95"/>
      <c r="S398" s="95"/>
      <c r="T398" s="95"/>
      <c r="U398" s="95"/>
      <c r="V398" s="95"/>
      <c r="W398" s="95"/>
      <c r="X398" s="95"/>
      <c r="Y398" s="95"/>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_calculator.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92.125" style="95" bestFit="1" customWidth="1"/>
    <col min="6" max="6" width="19.75" style="95" bestFit="1" customWidth="1"/>
    <col min="7" max="7" width="14.125" style="95" bestFit="1" customWidth="1"/>
    <col min="8" max="8" width="85.25" style="95" bestFit="1" customWidth="1"/>
    <col min="9" max="9" width="8.875" style="95" customWidth="1"/>
    <col min="10" max="10" width="29.375" style="95" customWidth="1"/>
    <col min="11" max="11" width="32.625" style="95" customWidth="1"/>
    <col min="12" max="13" width="8.875" style="95" customWidth="1"/>
    <col min="14" max="14" width="17.875" style="95" customWidth="1"/>
    <col min="15" max="15" width="17.125" style="95" bestFit="1" customWidth="1"/>
    <col min="16" max="16" width="14.5" style="95" bestFit="1" customWidth="1"/>
    <col min="17" max="17" width="15.375" style="95" bestFit="1" customWidth="1"/>
    <col min="18" max="19" width="8.875" style="95" customWidth="1"/>
    <col min="20" max="20" width="12.125" style="95" bestFit="1" customWidth="1"/>
    <col min="21" max="21" width="16.625" style="95" customWidth="1"/>
    <col min="22" max="22" width="8.875" style="95" customWidth="1"/>
    <col min="23" max="23" width="14.375" style="95" customWidth="1"/>
    <col min="24" max="24" width="80.75" style="95" customWidth="1"/>
    <col min="25" max="26" width="8.875" style="95" customWidth="1"/>
    <col min="27" max="27" width="14" style="95" customWidth="1"/>
    <col min="28" max="28" width="8.875" style="95" customWidth="1"/>
    <col min="29" max="29" width="15.5" style="95" bestFit="1" customWidth="1"/>
    <col min="30" max="30" width="8.75" style="95" bestFit="1" customWidth="1"/>
    <col min="31" max="31" width="14.5" style="95" bestFit="1" customWidth="1"/>
    <col min="32" max="32" width="33.25" style="95" bestFit="1" customWidth="1"/>
    <col min="33" max="33" width="13.875" style="95" bestFit="1" customWidth="1"/>
    <col min="34" max="34" width="3.875" style="95" bestFit="1" customWidth="1"/>
    <col min="35" max="35" width="14.125" style="95" bestFit="1" customWidth="1"/>
    <col min="36" max="36" width="57.375" style="95" bestFit="1" customWidth="1"/>
    <col min="37" max="37" width="27.375" style="95" bestFit="1" customWidth="1"/>
    <col min="38" max="38" width="3.875" style="95" bestFit="1" customWidth="1"/>
    <col min="39" max="39" width="14.875" style="95" bestFit="1" customWidth="1"/>
    <col min="40" max="40" width="35" style="95" bestFit="1" customWidth="1"/>
    <col min="41" max="41" width="26.125" style="95" bestFit="1" customWidth="1"/>
    <col min="42" max="42" width="6.375" style="95" bestFit="1" customWidth="1"/>
    <col min="43" max="43" width="17.875" style="95" bestFit="1" customWidth="1"/>
    <col min="44" max="44" width="14.375" style="95" bestFit="1" customWidth="1"/>
    <col min="45" max="45" width="10.375" style="95" bestFit="1" customWidth="1"/>
    <col min="46" max="46" width="4.25" style="95" bestFit="1" customWidth="1"/>
    <col min="47" max="47" width="8.625" style="95" bestFit="1" customWidth="1"/>
    <col min="48" max="48" width="56" style="95" bestFit="1" customWidth="1"/>
    <col min="49" max="49" width="21.375" style="95" bestFit="1" customWidth="1"/>
    <col min="50" max="50" width="4.25" style="95" bestFit="1" customWidth="1"/>
    <col min="51" max="51" width="8.625" style="95" bestFit="1" customWidth="1"/>
    <col min="52" max="52" width="74.625" style="95" bestFit="1" customWidth="1"/>
    <col min="53" max="53" width="8.875" style="95" customWidth="1"/>
    <col min="54" max="54" width="51" style="95" bestFit="1" customWidth="1"/>
    <col min="55" max="55" width="8.875" style="95" customWidth="1"/>
    <col min="56" max="16384" width="8.875" style="95"/>
  </cols>
  <sheetData>
    <row r="1" spans="2:55" x14ac:dyDescent="0.25">
      <c r="D1" s="98"/>
      <c r="E1" s="3" t="str">
        <f ca="1">MID(CELL("filename", A1),FIND("]", CELL("filename", A1)) + 1, 255)</f>
        <v>Embodied carbon</v>
      </c>
      <c r="F1" s="98"/>
      <c r="G1" s="98"/>
      <c r="H1" s="98"/>
      <c r="I1" s="98"/>
      <c r="J1" s="98"/>
      <c r="K1" s="98"/>
      <c r="L1" s="98"/>
      <c r="M1" s="101"/>
      <c r="N1" s="101"/>
      <c r="O1" s="101"/>
      <c r="P1" s="101"/>
      <c r="Q1" s="101"/>
      <c r="R1" s="101"/>
      <c r="S1" s="101"/>
      <c r="T1" s="101"/>
      <c r="U1" s="101"/>
      <c r="V1" s="101"/>
      <c r="W1" s="101"/>
      <c r="X1" s="101"/>
      <c r="Y1" s="101"/>
      <c r="Z1" s="101"/>
      <c r="AA1" s="101"/>
      <c r="AB1" s="101"/>
      <c r="AC1" s="101"/>
      <c r="AD1" s="101"/>
      <c r="AE1" s="101"/>
      <c r="AF1" s="101"/>
      <c r="AG1" s="101"/>
      <c r="AH1" s="101"/>
      <c r="AI1" s="101"/>
      <c r="AJ1" s="101"/>
      <c r="AK1" s="101"/>
      <c r="AL1" s="101"/>
      <c r="AM1" s="101"/>
      <c r="AN1" s="101"/>
      <c r="AO1" s="101"/>
      <c r="AP1" s="101"/>
      <c r="AQ1" s="101"/>
      <c r="AR1" s="101"/>
      <c r="AS1" s="101"/>
      <c r="AT1" s="101"/>
      <c r="AU1" s="101"/>
      <c r="AV1" s="101"/>
      <c r="AW1" s="101"/>
      <c r="AX1" s="101"/>
      <c r="AY1" s="101"/>
      <c r="AZ1" s="101"/>
      <c r="BA1" s="101"/>
      <c r="BB1" s="101"/>
      <c r="BC1" s="101"/>
    </row>
    <row r="2" spans="2:55" x14ac:dyDescent="0.25">
      <c r="B2" s="160" t="s">
        <v>3529</v>
      </c>
      <c r="D2" s="98"/>
      <c r="E2" s="98"/>
      <c r="F2" s="98"/>
      <c r="G2" s="98"/>
      <c r="H2" s="98"/>
      <c r="I2" s="98"/>
      <c r="J2" s="98"/>
      <c r="K2" s="98"/>
      <c r="L2" s="98"/>
      <c r="M2" s="101"/>
      <c r="N2" s="101"/>
      <c r="O2" s="101"/>
      <c r="P2" s="101"/>
      <c r="Q2" s="101"/>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c r="AP2" s="101"/>
      <c r="AQ2" s="101"/>
      <c r="AR2" s="101"/>
      <c r="AS2" s="101"/>
      <c r="AT2" s="101"/>
      <c r="AU2" s="101"/>
      <c r="AV2" s="101"/>
      <c r="AW2" s="101"/>
      <c r="AX2" s="101"/>
      <c r="AY2" s="101"/>
      <c r="AZ2" s="101"/>
      <c r="BA2" s="101"/>
      <c r="BB2" s="101"/>
      <c r="BC2" s="101"/>
    </row>
    <row r="3" spans="2:55" x14ac:dyDescent="0.25">
      <c r="B3" s="160"/>
      <c r="D3" s="98"/>
      <c r="E3" s="96" t="s">
        <v>3530</v>
      </c>
      <c r="F3" s="96" t="s">
        <v>12</v>
      </c>
      <c r="G3" s="96" t="s">
        <v>23</v>
      </c>
      <c r="H3" s="140" t="s">
        <v>13</v>
      </c>
      <c r="I3" s="98"/>
      <c r="J3" s="98"/>
      <c r="K3" s="98"/>
      <c r="L3" s="98"/>
      <c r="M3" s="101"/>
      <c r="N3" s="106" t="s">
        <v>3531</v>
      </c>
      <c r="O3" s="107"/>
      <c r="P3" s="107"/>
      <c r="Q3" s="108"/>
      <c r="R3" s="101"/>
      <c r="S3" s="101"/>
      <c r="T3" s="101"/>
      <c r="U3" s="101"/>
      <c r="V3" s="101"/>
      <c r="W3" s="101"/>
      <c r="X3" s="101"/>
      <c r="Y3" s="101"/>
      <c r="Z3" s="101"/>
      <c r="AA3" s="101"/>
      <c r="AB3" s="101"/>
      <c r="AC3" s="106" t="s">
        <v>3532</v>
      </c>
      <c r="AD3" s="107"/>
      <c r="AE3" s="107"/>
      <c r="AF3" s="107"/>
      <c r="AG3" s="107"/>
      <c r="AH3" s="107"/>
      <c r="AI3" s="107"/>
      <c r="AJ3" s="107"/>
      <c r="AK3" s="107"/>
      <c r="AL3" s="107"/>
      <c r="AM3" s="107"/>
      <c r="AN3" s="107"/>
      <c r="AO3" s="107"/>
      <c r="AP3" s="107"/>
      <c r="AQ3" s="107"/>
      <c r="AR3" s="107"/>
      <c r="AS3" s="107"/>
      <c r="AT3" s="107"/>
      <c r="AU3" s="107"/>
      <c r="AV3" s="107"/>
      <c r="AW3" s="107"/>
      <c r="AX3" s="107"/>
      <c r="AY3" s="107"/>
      <c r="AZ3" s="108"/>
      <c r="BA3" s="101"/>
      <c r="BB3" s="101"/>
      <c r="BC3" s="101"/>
    </row>
    <row r="4" spans="2:55" x14ac:dyDescent="0.25">
      <c r="B4" s="160"/>
      <c r="D4" s="98"/>
      <c r="E4" s="98" t="s">
        <v>120</v>
      </c>
      <c r="F4" s="97"/>
      <c r="G4" s="98" t="s">
        <v>52</v>
      </c>
      <c r="H4" s="98"/>
      <c r="I4" s="98"/>
      <c r="J4" s="98"/>
      <c r="K4" s="98"/>
      <c r="L4" s="98"/>
      <c r="M4" s="101"/>
      <c r="N4" s="17" t="s">
        <v>11</v>
      </c>
      <c r="O4" s="81" t="s">
        <v>12</v>
      </c>
      <c r="P4" s="17" t="s">
        <v>23</v>
      </c>
      <c r="Q4" s="17" t="s">
        <v>13</v>
      </c>
      <c r="R4" s="118"/>
      <c r="S4" s="101"/>
      <c r="T4" s="17" t="s">
        <v>120</v>
      </c>
      <c r="U4" s="17" t="s">
        <v>121</v>
      </c>
      <c r="V4" s="17" t="s">
        <v>3533</v>
      </c>
      <c r="W4" s="17" t="s">
        <v>23</v>
      </c>
      <c r="X4" s="17" t="s">
        <v>3534</v>
      </c>
      <c r="Y4" s="101"/>
      <c r="Z4" s="17" t="s">
        <v>3535</v>
      </c>
      <c r="AA4" s="17" t="s">
        <v>3536</v>
      </c>
      <c r="AB4" s="101"/>
      <c r="AC4" s="118" t="s">
        <v>3537</v>
      </c>
      <c r="AD4" s="118"/>
      <c r="AE4" s="118"/>
      <c r="AF4" s="118"/>
      <c r="AG4" s="118" t="s">
        <v>3538</v>
      </c>
      <c r="AH4" s="118"/>
      <c r="AI4" s="118"/>
      <c r="AJ4" s="118"/>
      <c r="AK4" s="118" t="s">
        <v>3539</v>
      </c>
      <c r="AL4" s="118"/>
      <c r="AM4" s="118"/>
      <c r="AN4" s="118"/>
      <c r="AO4" s="118" t="s">
        <v>3540</v>
      </c>
      <c r="AP4" s="118"/>
      <c r="AQ4" s="118"/>
      <c r="AR4" s="118"/>
      <c r="AS4" s="118" t="s">
        <v>3541</v>
      </c>
      <c r="AT4" s="118"/>
      <c r="AU4" s="118"/>
      <c r="AV4" s="118"/>
      <c r="AW4" s="118" t="s">
        <v>3542</v>
      </c>
      <c r="AX4" s="118"/>
      <c r="AY4" s="118"/>
      <c r="AZ4" s="118"/>
      <c r="BA4" s="118"/>
      <c r="BB4" s="118"/>
      <c r="BC4" s="101"/>
    </row>
    <row r="5" spans="2:55" x14ac:dyDescent="0.25">
      <c r="B5" s="160"/>
      <c r="D5" s="98"/>
      <c r="E5" s="98" t="s">
        <v>121</v>
      </c>
      <c r="F5" s="97"/>
      <c r="G5" s="98" t="s">
        <v>52</v>
      </c>
      <c r="H5" s="98"/>
      <c r="I5" s="98"/>
      <c r="J5" s="98"/>
      <c r="K5" s="98"/>
      <c r="L5" s="98"/>
      <c r="M5" s="101"/>
      <c r="N5" s="101" t="s">
        <v>3543</v>
      </c>
      <c r="O5" s="101">
        <f>i.tfa</f>
        <v>0</v>
      </c>
      <c r="P5" s="101" t="s">
        <v>36</v>
      </c>
      <c r="Q5" s="101"/>
      <c r="R5" s="101"/>
      <c r="S5" s="101"/>
      <c r="T5" s="101" t="s">
        <v>3544</v>
      </c>
      <c r="U5" s="101" t="s">
        <v>3545</v>
      </c>
      <c r="V5" s="55">
        <v>800</v>
      </c>
      <c r="W5" s="101" t="s">
        <v>32</v>
      </c>
      <c r="X5" s="101" t="s">
        <v>3546</v>
      </c>
      <c r="Y5" s="101"/>
      <c r="Z5" s="85">
        <v>1</v>
      </c>
      <c r="AA5" s="101">
        <f t="shared" ref="AA5:AA14" si="0">IF(F10="yes", 1, IF(F10="no", -1,0))</f>
        <v>0</v>
      </c>
      <c r="AB5" s="101"/>
      <c r="AC5" s="17" t="s">
        <v>21</v>
      </c>
      <c r="AD5" s="81" t="s">
        <v>3547</v>
      </c>
      <c r="AE5" s="17" t="s">
        <v>23</v>
      </c>
      <c r="AF5" s="17" t="s">
        <v>3534</v>
      </c>
      <c r="AG5" s="17" t="s">
        <v>21</v>
      </c>
      <c r="AH5" s="109" t="s">
        <v>3547</v>
      </c>
      <c r="AI5" s="17" t="s">
        <v>23</v>
      </c>
      <c r="AJ5" s="17" t="s">
        <v>3534</v>
      </c>
      <c r="AK5" s="17" t="s">
        <v>21</v>
      </c>
      <c r="AL5" s="81" t="s">
        <v>3547</v>
      </c>
      <c r="AM5" s="17" t="s">
        <v>23</v>
      </c>
      <c r="AN5" s="17" t="s">
        <v>3534</v>
      </c>
      <c r="AO5" s="17" t="s">
        <v>21</v>
      </c>
      <c r="AP5" s="81" t="s">
        <v>3547</v>
      </c>
      <c r="AQ5" s="17" t="s">
        <v>23</v>
      </c>
      <c r="AR5" s="17" t="s">
        <v>3534</v>
      </c>
      <c r="AS5" s="17" t="s">
        <v>21</v>
      </c>
      <c r="AT5" s="81" t="s">
        <v>3547</v>
      </c>
      <c r="AU5" s="17" t="s">
        <v>23</v>
      </c>
      <c r="AV5" s="17" t="s">
        <v>3534</v>
      </c>
      <c r="AW5" s="17" t="s">
        <v>21</v>
      </c>
      <c r="AX5" s="81" t="s">
        <v>3547</v>
      </c>
      <c r="AY5" s="17" t="s">
        <v>23</v>
      </c>
      <c r="AZ5" s="17" t="s">
        <v>3534</v>
      </c>
      <c r="BA5" s="118"/>
      <c r="BB5" s="17" t="s">
        <v>3548</v>
      </c>
      <c r="BC5" s="101"/>
    </row>
    <row r="6" spans="2:55" x14ac:dyDescent="0.25">
      <c r="B6" s="160"/>
      <c r="D6" s="98"/>
      <c r="E6" s="98" t="s">
        <v>122</v>
      </c>
      <c r="F6" s="13"/>
      <c r="G6" s="98" t="s">
        <v>52</v>
      </c>
      <c r="H6" s="98"/>
      <c r="I6" s="98"/>
      <c r="J6" s="98"/>
      <c r="K6" s="98"/>
      <c r="L6" s="98"/>
      <c r="M6" s="101"/>
      <c r="N6" s="101" t="s">
        <v>3549</v>
      </c>
      <c r="O6" s="101">
        <f>'Walls+doors'!K12</f>
        <v>0</v>
      </c>
      <c r="P6" s="101" t="s">
        <v>36</v>
      </c>
      <c r="Q6" s="101"/>
      <c r="R6" s="101"/>
      <c r="S6" s="101"/>
      <c r="T6" s="101" t="s">
        <v>3544</v>
      </c>
      <c r="U6" s="101" t="s">
        <v>3550</v>
      </c>
      <c r="V6" s="55">
        <v>500</v>
      </c>
      <c r="W6" s="101" t="s">
        <v>32</v>
      </c>
      <c r="X6" s="101" t="s">
        <v>3546</v>
      </c>
      <c r="Y6" s="101"/>
      <c r="Z6" s="85">
        <v>2</v>
      </c>
      <c r="AA6" s="101">
        <f t="shared" si="0"/>
        <v>0</v>
      </c>
      <c r="AB6" s="101"/>
      <c r="AC6" s="101" t="s">
        <v>3544</v>
      </c>
      <c r="AD6" s="110">
        <v>0.21</v>
      </c>
      <c r="AE6" s="84" t="s">
        <v>3551</v>
      </c>
      <c r="AF6" s="101" t="s">
        <v>3552</v>
      </c>
      <c r="AG6" s="101" t="s">
        <v>3553</v>
      </c>
      <c r="AH6" s="111">
        <v>142</v>
      </c>
      <c r="AI6" s="101" t="s">
        <v>32</v>
      </c>
      <c r="AJ6" s="101" t="s">
        <v>3554</v>
      </c>
      <c r="AK6" s="101" t="s">
        <v>3555</v>
      </c>
      <c r="AL6" s="55">
        <v>265</v>
      </c>
      <c r="AM6" s="101" t="s">
        <v>3556</v>
      </c>
      <c r="AN6" s="101" t="s">
        <v>3557</v>
      </c>
      <c r="AO6" s="101" t="s">
        <v>3558</v>
      </c>
      <c r="AP6" s="101">
        <v>108.24</v>
      </c>
      <c r="AQ6" s="101" t="s">
        <v>3559</v>
      </c>
      <c r="AR6" s="101" t="s">
        <v>3560</v>
      </c>
      <c r="AS6" s="101" t="s">
        <v>3544</v>
      </c>
      <c r="AT6" s="84">
        <v>0.16</v>
      </c>
      <c r="AU6" s="74" t="s">
        <v>3551</v>
      </c>
      <c r="AV6" s="101" t="s">
        <v>3552</v>
      </c>
      <c r="AW6" s="101" t="s">
        <v>3561</v>
      </c>
      <c r="AX6" s="112">
        <v>0.11</v>
      </c>
      <c r="AY6" s="74" t="s">
        <v>3551</v>
      </c>
      <c r="AZ6" s="101" t="s">
        <v>3562</v>
      </c>
      <c r="BA6" s="101"/>
      <c r="BB6" s="76" t="s">
        <v>3563</v>
      </c>
      <c r="BC6" s="101"/>
    </row>
    <row r="7" spans="2:55" x14ac:dyDescent="0.25">
      <c r="B7" s="160"/>
      <c r="D7" s="98"/>
      <c r="E7" s="98" t="s">
        <v>123</v>
      </c>
      <c r="F7" s="13"/>
      <c r="G7" s="98" t="s">
        <v>52</v>
      </c>
      <c r="H7" s="98"/>
      <c r="I7" s="98"/>
      <c r="J7" s="98"/>
      <c r="K7" s="98"/>
      <c r="L7" s="98"/>
      <c r="M7" s="101"/>
      <c r="N7" s="15" t="s">
        <v>3564</v>
      </c>
      <c r="O7" s="15">
        <f>Glazing!H31</f>
        <v>0</v>
      </c>
      <c r="P7" s="15" t="s">
        <v>36</v>
      </c>
      <c r="Q7" s="15"/>
      <c r="R7" s="101"/>
      <c r="S7" s="101"/>
      <c r="T7" s="101" t="s">
        <v>3565</v>
      </c>
      <c r="U7" s="101" t="s">
        <v>3545</v>
      </c>
      <c r="V7" s="55">
        <v>850</v>
      </c>
      <c r="W7" s="101" t="s">
        <v>32</v>
      </c>
      <c r="X7" s="101" t="s">
        <v>3566</v>
      </c>
      <c r="Y7" s="101"/>
      <c r="Z7" s="85">
        <v>3</v>
      </c>
      <c r="AA7" s="101">
        <f t="shared" si="0"/>
        <v>0</v>
      </c>
      <c r="AB7" s="101"/>
      <c r="AC7" s="101" t="s">
        <v>3565</v>
      </c>
      <c r="AD7" s="110">
        <v>0.21</v>
      </c>
      <c r="AE7" s="84" t="s">
        <v>3551</v>
      </c>
      <c r="AF7" s="101" t="s">
        <v>3552</v>
      </c>
      <c r="AG7" s="101" t="s">
        <v>3567</v>
      </c>
      <c r="AH7" s="111">
        <v>227</v>
      </c>
      <c r="AI7" s="101" t="s">
        <v>32</v>
      </c>
      <c r="AJ7" s="101" t="s">
        <v>3554</v>
      </c>
      <c r="AK7" s="101" t="s">
        <v>3568</v>
      </c>
      <c r="AL7" s="55">
        <v>740</v>
      </c>
      <c r="AM7" s="101" t="s">
        <v>3556</v>
      </c>
      <c r="AN7" s="101" t="s">
        <v>3557</v>
      </c>
      <c r="AO7" s="101"/>
      <c r="AP7" s="101"/>
      <c r="AQ7" s="101"/>
      <c r="AR7" s="101"/>
      <c r="AS7" s="101" t="s">
        <v>3565</v>
      </c>
      <c r="AT7" s="84">
        <v>0.16</v>
      </c>
      <c r="AU7" s="74" t="s">
        <v>3551</v>
      </c>
      <c r="AV7" s="101" t="s">
        <v>3552</v>
      </c>
      <c r="AW7" s="101"/>
      <c r="AX7" s="101"/>
      <c r="AY7" s="101"/>
      <c r="AZ7" s="101"/>
      <c r="BA7" s="101"/>
      <c r="BB7" s="76" t="s">
        <v>3569</v>
      </c>
      <c r="BC7" s="101"/>
    </row>
    <row r="8" spans="2:55" x14ac:dyDescent="0.25">
      <c r="B8" s="160"/>
      <c r="D8" s="98"/>
      <c r="E8" s="98"/>
      <c r="F8" s="98"/>
      <c r="G8" s="98"/>
      <c r="H8" s="98"/>
      <c r="I8" s="98"/>
      <c r="J8" s="66" t="s">
        <v>3570</v>
      </c>
      <c r="K8" s="66"/>
      <c r="L8" s="98"/>
      <c r="M8" s="101"/>
      <c r="N8" s="101"/>
      <c r="O8" s="101"/>
      <c r="P8" s="101"/>
      <c r="Q8" s="101"/>
      <c r="R8" s="101"/>
      <c r="S8" s="101"/>
      <c r="T8" s="101" t="s">
        <v>3565</v>
      </c>
      <c r="U8" s="101" t="s">
        <v>3550</v>
      </c>
      <c r="V8" s="55">
        <v>550</v>
      </c>
      <c r="W8" s="101" t="s">
        <v>32</v>
      </c>
      <c r="X8" s="101" t="s">
        <v>3571</v>
      </c>
      <c r="Y8" s="101"/>
      <c r="Z8" s="85">
        <v>4</v>
      </c>
      <c r="AA8" s="101">
        <f t="shared" si="0"/>
        <v>0</v>
      </c>
      <c r="AB8" s="101"/>
      <c r="AC8" s="101" t="s">
        <v>3363</v>
      </c>
      <c r="AD8" s="110">
        <v>0.17</v>
      </c>
      <c r="AE8" s="84" t="s">
        <v>3551</v>
      </c>
      <c r="AF8" s="101" t="s">
        <v>3552</v>
      </c>
      <c r="AG8" s="101" t="s">
        <v>3572</v>
      </c>
      <c r="AH8" s="111">
        <v>331</v>
      </c>
      <c r="AI8" s="101" t="s">
        <v>32</v>
      </c>
      <c r="AJ8" s="101" t="s">
        <v>3554</v>
      </c>
      <c r="AK8" s="101" t="s">
        <v>3573</v>
      </c>
      <c r="AL8" s="55">
        <v>510</v>
      </c>
      <c r="AM8" s="101" t="s">
        <v>3556</v>
      </c>
      <c r="AN8" s="101" t="s">
        <v>3574</v>
      </c>
      <c r="AO8" s="101"/>
      <c r="AP8" s="101"/>
      <c r="AQ8" s="101"/>
      <c r="AR8" s="101"/>
      <c r="AS8" s="101" t="s">
        <v>3363</v>
      </c>
      <c r="AT8" s="84">
        <v>0.1</v>
      </c>
      <c r="AU8" s="74" t="s">
        <v>3551</v>
      </c>
      <c r="AV8" s="101" t="s">
        <v>3575</v>
      </c>
      <c r="AW8" s="101"/>
      <c r="AX8" s="101"/>
      <c r="AY8" s="101"/>
      <c r="AZ8" s="101"/>
      <c r="BA8" s="101"/>
      <c r="BB8" s="76" t="s">
        <v>3576</v>
      </c>
      <c r="BC8" s="101"/>
    </row>
    <row r="9" spans="2:55" x14ac:dyDescent="0.25">
      <c r="B9" s="160"/>
      <c r="D9" s="98"/>
      <c r="E9" s="96" t="s">
        <v>3577</v>
      </c>
      <c r="F9" s="96"/>
      <c r="G9" s="116"/>
      <c r="H9" s="96"/>
      <c r="I9" s="98"/>
      <c r="J9" s="67" t="s">
        <v>3578</v>
      </c>
      <c r="K9" s="67" t="s">
        <v>3579</v>
      </c>
      <c r="L9" s="98"/>
      <c r="M9" s="101"/>
      <c r="N9" s="106" t="s">
        <v>3580</v>
      </c>
      <c r="O9" s="107"/>
      <c r="P9" s="107"/>
      <c r="Q9" s="108"/>
      <c r="R9" s="101"/>
      <c r="S9" s="101"/>
      <c r="T9" s="101" t="s">
        <v>3363</v>
      </c>
      <c r="U9" s="101" t="s">
        <v>3545</v>
      </c>
      <c r="V9" s="55">
        <v>1000</v>
      </c>
      <c r="W9" s="101" t="s">
        <v>32</v>
      </c>
      <c r="X9" s="101" t="s">
        <v>3571</v>
      </c>
      <c r="Y9" s="101"/>
      <c r="Z9" s="85">
        <v>5</v>
      </c>
      <c r="AA9" s="101">
        <f t="shared" si="0"/>
        <v>0</v>
      </c>
      <c r="AB9" s="101"/>
      <c r="AC9" s="101" t="s">
        <v>3581</v>
      </c>
      <c r="AD9" s="110">
        <v>0.31</v>
      </c>
      <c r="AE9" s="84" t="s">
        <v>3551</v>
      </c>
      <c r="AF9" s="101" t="s">
        <v>3552</v>
      </c>
      <c r="AG9" s="101"/>
      <c r="AH9" s="101"/>
      <c r="AI9" s="101"/>
      <c r="AJ9" s="101"/>
      <c r="AK9" s="101" t="s">
        <v>3582</v>
      </c>
      <c r="AL9" s="55">
        <v>870</v>
      </c>
      <c r="AM9" s="101" t="s">
        <v>3556</v>
      </c>
      <c r="AN9" s="101" t="s">
        <v>3574</v>
      </c>
      <c r="AO9" s="101"/>
      <c r="AP9" s="101"/>
      <c r="AQ9" s="101"/>
      <c r="AR9" s="101"/>
      <c r="AS9" s="101" t="s">
        <v>3581</v>
      </c>
      <c r="AT9" s="84">
        <v>0.22</v>
      </c>
      <c r="AU9" s="74" t="s">
        <v>3551</v>
      </c>
      <c r="AV9" s="101" t="s">
        <v>3552</v>
      </c>
      <c r="AW9" s="101"/>
      <c r="AX9" s="101"/>
      <c r="AY9" s="101"/>
      <c r="AZ9" s="101"/>
      <c r="BA9" s="101"/>
      <c r="BB9" s="76" t="s">
        <v>3583</v>
      </c>
      <c r="BC9" s="101"/>
    </row>
    <row r="10" spans="2:55" x14ac:dyDescent="0.25">
      <c r="B10" s="160"/>
      <c r="D10" s="98"/>
      <c r="E10" s="98" t="s">
        <v>3584</v>
      </c>
      <c r="F10" s="98"/>
      <c r="G10" s="98"/>
      <c r="H10" s="98"/>
      <c r="I10" s="98"/>
      <c r="J10" s="93" t="s">
        <v>3537</v>
      </c>
      <c r="K10" s="89" t="e">
        <f>AD15/$AD$20*100%</f>
        <v>#N/A</v>
      </c>
      <c r="L10" s="98"/>
      <c r="M10" s="101"/>
      <c r="N10" s="17" t="s">
        <v>11</v>
      </c>
      <c r="O10" s="81" t="s">
        <v>12</v>
      </c>
      <c r="P10" s="17" t="s">
        <v>23</v>
      </c>
      <c r="Q10" s="17" t="s">
        <v>13</v>
      </c>
      <c r="R10" s="118"/>
      <c r="S10" s="101"/>
      <c r="T10" s="101" t="s">
        <v>3363</v>
      </c>
      <c r="U10" s="101" t="s">
        <v>3550</v>
      </c>
      <c r="V10" s="55">
        <v>600</v>
      </c>
      <c r="W10" s="101" t="s">
        <v>32</v>
      </c>
      <c r="X10" s="101" t="s">
        <v>3566</v>
      </c>
      <c r="Y10" s="101"/>
      <c r="Z10" s="85">
        <v>6</v>
      </c>
      <c r="AA10" s="101">
        <f t="shared" si="0"/>
        <v>0</v>
      </c>
      <c r="AB10" s="101"/>
      <c r="AC10" s="101"/>
      <c r="AD10" s="101"/>
      <c r="AE10" s="101"/>
      <c r="AF10" s="101"/>
      <c r="AG10" s="101"/>
      <c r="AH10" s="101"/>
      <c r="AI10" s="101"/>
      <c r="AJ10" s="101"/>
      <c r="AK10" s="101" t="s">
        <v>3585</v>
      </c>
      <c r="AL10" s="55">
        <v>420</v>
      </c>
      <c r="AM10" s="101" t="s">
        <v>3556</v>
      </c>
      <c r="AN10" s="101" t="s">
        <v>3574</v>
      </c>
      <c r="AO10" s="101"/>
      <c r="AP10" s="101"/>
      <c r="AQ10" s="101"/>
      <c r="AR10" s="101"/>
      <c r="AS10" s="101"/>
      <c r="AT10" s="101"/>
      <c r="AU10" s="101"/>
      <c r="AV10" s="101"/>
      <c r="AW10" s="101"/>
      <c r="AX10" s="101"/>
      <c r="AY10" s="101"/>
      <c r="AZ10" s="101"/>
      <c r="BA10" s="101"/>
      <c r="BB10" s="101"/>
      <c r="BC10" s="101"/>
    </row>
    <row r="11" spans="2:55" x14ac:dyDescent="0.25">
      <c r="B11" s="160"/>
      <c r="D11" s="98"/>
      <c r="E11" s="98" t="s">
        <v>3586</v>
      </c>
      <c r="F11" s="98"/>
      <c r="G11" s="98"/>
      <c r="H11" s="98"/>
      <c r="I11" s="98"/>
      <c r="J11" s="93" t="s">
        <v>3538</v>
      </c>
      <c r="K11" s="89" t="e">
        <f>AD16/$AD$20*100%</f>
        <v>#N/A</v>
      </c>
      <c r="L11" s="98"/>
      <c r="M11" s="101"/>
      <c r="N11" s="101" t="s">
        <v>3587</v>
      </c>
      <c r="O11" s="101">
        <v>1.2</v>
      </c>
      <c r="P11" s="101" t="s">
        <v>52</v>
      </c>
      <c r="Q11" s="101"/>
      <c r="R11" s="101"/>
      <c r="S11" s="101"/>
      <c r="T11" s="101" t="s">
        <v>3581</v>
      </c>
      <c r="U11" s="101" t="s">
        <v>3545</v>
      </c>
      <c r="V11" s="55">
        <v>1000</v>
      </c>
      <c r="W11" s="101" t="s">
        <v>32</v>
      </c>
      <c r="X11" s="101" t="s">
        <v>3546</v>
      </c>
      <c r="Y11" s="101"/>
      <c r="Z11" s="85">
        <v>7</v>
      </c>
      <c r="AA11" s="101">
        <f t="shared" si="0"/>
        <v>0</v>
      </c>
      <c r="AB11" s="101"/>
      <c r="AC11" s="101"/>
      <c r="AD11" s="101"/>
      <c r="AE11" s="101"/>
      <c r="AF11" s="101"/>
      <c r="AG11" s="101"/>
      <c r="AH11" s="101"/>
      <c r="AI11" s="101"/>
      <c r="AJ11" s="101"/>
      <c r="AK11" s="101" t="s">
        <v>3588</v>
      </c>
      <c r="AL11" s="55">
        <v>110</v>
      </c>
      <c r="AM11" s="101" t="s">
        <v>3556</v>
      </c>
      <c r="AN11" s="101" t="s">
        <v>3574</v>
      </c>
      <c r="AO11" s="101"/>
      <c r="AP11" s="101"/>
      <c r="AQ11" s="101"/>
      <c r="AR11" s="101"/>
      <c r="AS11" s="101"/>
      <c r="AT11" s="101"/>
      <c r="AU11" s="101"/>
      <c r="AV11" s="101"/>
      <c r="AW11" s="101"/>
      <c r="AX11" s="101"/>
      <c r="AY11" s="101"/>
      <c r="AZ11" s="101"/>
      <c r="BA11" s="101"/>
      <c r="BB11" s="101"/>
      <c r="BC11" s="101"/>
    </row>
    <row r="12" spans="2:55" x14ac:dyDescent="0.25">
      <c r="B12" s="160"/>
      <c r="D12" s="98"/>
      <c r="E12" s="98" t="s">
        <v>3589</v>
      </c>
      <c r="F12" s="98"/>
      <c r="G12" s="98"/>
      <c r="H12" s="98"/>
      <c r="I12" s="98"/>
      <c r="J12" s="93" t="s">
        <v>3590</v>
      </c>
      <c r="K12" s="89" t="e">
        <f>AD17/$AD$20*100%</f>
        <v>#N/A</v>
      </c>
      <c r="L12" s="98"/>
      <c r="M12" s="101"/>
      <c r="N12" s="101" t="s">
        <v>3591</v>
      </c>
      <c r="O12" s="101">
        <f>O11*O5</f>
        <v>0</v>
      </c>
      <c r="P12" s="101" t="s">
        <v>36</v>
      </c>
      <c r="Q12" s="101"/>
      <c r="R12" s="101"/>
      <c r="S12" s="101"/>
      <c r="T12" s="15" t="s">
        <v>3581</v>
      </c>
      <c r="U12" s="15" t="s">
        <v>3550</v>
      </c>
      <c r="V12" s="21">
        <v>600</v>
      </c>
      <c r="W12" s="15" t="s">
        <v>32</v>
      </c>
      <c r="X12" s="15" t="s">
        <v>3546</v>
      </c>
      <c r="Y12" s="101"/>
      <c r="Z12" s="85">
        <v>8</v>
      </c>
      <c r="AA12" s="101">
        <f t="shared" si="0"/>
        <v>0</v>
      </c>
      <c r="AB12" s="101"/>
      <c r="AC12" s="106" t="s">
        <v>3592</v>
      </c>
      <c r="AD12" s="107"/>
      <c r="AE12" s="108"/>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row>
    <row r="13" spans="2:55" x14ac:dyDescent="0.25">
      <c r="B13" s="160"/>
      <c r="D13" s="98"/>
      <c r="E13" s="98" t="s">
        <v>3593</v>
      </c>
      <c r="F13" s="98"/>
      <c r="G13" s="98"/>
      <c r="H13" s="98"/>
      <c r="I13" s="98"/>
      <c r="J13" s="93" t="s">
        <v>3541</v>
      </c>
      <c r="K13" s="89" t="e">
        <f>AD18/$AD$20*100%</f>
        <v>#N/A</v>
      </c>
      <c r="L13" s="98"/>
      <c r="M13" s="101"/>
      <c r="N13" s="101"/>
      <c r="O13" s="101"/>
      <c r="P13" s="101"/>
      <c r="Q13" s="101"/>
      <c r="R13" s="101"/>
      <c r="S13" s="118" t="s">
        <v>3594</v>
      </c>
      <c r="T13" s="118">
        <f>F4</f>
        <v>0</v>
      </c>
      <c r="U13" s="118">
        <f>F5</f>
        <v>0</v>
      </c>
      <c r="V13" s="87" t="e">
        <f>IF(OR(T13 = 0, U13 = 0), NA(), SUMPRODUCT((T5:T12=T13) * (U5:U12=U13) * V5:V12))</f>
        <v>#N/A</v>
      </c>
      <c r="W13" s="118" t="str">
        <f>W12</f>
        <v>kgCO₂e/m²(TFA)</v>
      </c>
      <c r="X13" s="101"/>
      <c r="Y13" s="101"/>
      <c r="Z13" s="85">
        <v>9</v>
      </c>
      <c r="AA13" s="101">
        <f t="shared" si="0"/>
        <v>0</v>
      </c>
      <c r="AB13" s="101"/>
      <c r="AC13" s="101"/>
      <c r="AD13" s="101"/>
      <c r="AE13" s="101"/>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row>
    <row r="14" spans="2:55" x14ac:dyDescent="0.25">
      <c r="B14" s="160"/>
      <c r="D14" s="98"/>
      <c r="E14" s="98" t="s">
        <v>3595</v>
      </c>
      <c r="F14" s="98"/>
      <c r="G14" s="98"/>
      <c r="H14" s="98"/>
      <c r="I14" s="98"/>
      <c r="J14" s="94" t="s">
        <v>3596</v>
      </c>
      <c r="K14" s="90" t="e">
        <f>AD19/$AD$20*100%</f>
        <v>#N/A</v>
      </c>
      <c r="L14" s="98"/>
      <c r="M14" s="101"/>
      <c r="N14" s="101"/>
      <c r="O14" s="101"/>
      <c r="P14" s="101"/>
      <c r="Q14" s="101"/>
      <c r="R14" s="101"/>
      <c r="S14" s="101"/>
      <c r="T14" s="101"/>
      <c r="U14" s="101"/>
      <c r="V14" s="101"/>
      <c r="W14" s="101"/>
      <c r="X14" s="101"/>
      <c r="Y14" s="101"/>
      <c r="Z14" s="86">
        <v>10</v>
      </c>
      <c r="AA14" s="15">
        <f t="shared" si="0"/>
        <v>0</v>
      </c>
      <c r="AB14" s="101"/>
      <c r="AC14" s="17" t="s">
        <v>3578</v>
      </c>
      <c r="AD14" s="81" t="s">
        <v>3547</v>
      </c>
      <c r="AE14" s="49" t="s">
        <v>23</v>
      </c>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row>
    <row r="15" spans="2:55" x14ac:dyDescent="0.25">
      <c r="B15" s="160"/>
      <c r="D15" s="98"/>
      <c r="E15" s="98" t="s">
        <v>3597</v>
      </c>
      <c r="F15" s="98"/>
      <c r="G15" s="98"/>
      <c r="H15" s="98"/>
      <c r="I15" s="98"/>
      <c r="J15" s="98"/>
      <c r="K15" s="98"/>
      <c r="L15" s="98"/>
      <c r="M15" s="101"/>
      <c r="N15" s="101"/>
      <c r="O15" s="101"/>
      <c r="P15" s="101"/>
      <c r="Q15" s="101"/>
      <c r="R15" s="101"/>
      <c r="S15" s="101"/>
      <c r="T15" s="101"/>
      <c r="U15" s="101"/>
      <c r="V15" s="101"/>
      <c r="W15" s="101"/>
      <c r="X15" s="101"/>
      <c r="Y15" s="101"/>
      <c r="Z15" s="75" t="s">
        <v>3598</v>
      </c>
      <c r="AA15" s="101">
        <f>COUNTIF(AA5:AA14,"=1")</f>
        <v>0</v>
      </c>
      <c r="AB15" s="14"/>
      <c r="AC15" s="101" t="s">
        <v>3537</v>
      </c>
      <c r="AD15" s="14" t="e">
        <f>VLOOKUP(F4, AC6:AD9, 2, FALSE) * V13</f>
        <v>#N/A</v>
      </c>
      <c r="AE15" s="101" t="s">
        <v>32</v>
      </c>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row>
    <row r="16" spans="2:55" x14ac:dyDescent="0.25">
      <c r="B16" s="160"/>
      <c r="D16" s="98"/>
      <c r="E16" s="98" t="s">
        <v>3599</v>
      </c>
      <c r="F16" s="98"/>
      <c r="G16" s="98"/>
      <c r="H16" s="98"/>
      <c r="I16" s="98"/>
      <c r="J16" s="98"/>
      <c r="K16" s="98"/>
      <c r="L16" s="98"/>
      <c r="M16" s="101"/>
      <c r="N16" s="101"/>
      <c r="O16" s="101"/>
      <c r="P16" s="101"/>
      <c r="Q16" s="101"/>
      <c r="R16" s="101"/>
      <c r="S16" s="101"/>
      <c r="T16" s="101"/>
      <c r="U16" s="101"/>
      <c r="V16" s="101"/>
      <c r="W16" s="101"/>
      <c r="X16" s="101"/>
      <c r="Y16" s="101"/>
      <c r="Z16" s="75" t="s">
        <v>3600</v>
      </c>
      <c r="AA16" s="101">
        <f>COUNTIF(AA5:AA14,"=-1")</f>
        <v>0</v>
      </c>
      <c r="AB16" s="14"/>
      <c r="AC16" s="101" t="s">
        <v>3538</v>
      </c>
      <c r="AD16" s="14" t="e">
        <f>VLOOKUP(F7, AG6:AH8, 2, FALSE)</f>
        <v>#N/A</v>
      </c>
      <c r="AE16" s="101" t="s">
        <v>32</v>
      </c>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row>
    <row r="17" spans="2:55" x14ac:dyDescent="0.25">
      <c r="B17" s="160"/>
      <c r="D17" s="98"/>
      <c r="E17" s="98" t="s">
        <v>3601</v>
      </c>
      <c r="F17" s="98"/>
      <c r="G17" s="98"/>
      <c r="H17" s="98"/>
      <c r="I17" s="98"/>
      <c r="J17" s="98"/>
      <c r="K17" s="98"/>
      <c r="L17" s="98"/>
      <c r="M17" s="101"/>
      <c r="N17" s="17" t="s">
        <v>3602</v>
      </c>
      <c r="O17" s="17" t="s">
        <v>121</v>
      </c>
      <c r="P17" s="101"/>
      <c r="Q17" s="101"/>
      <c r="R17" s="101"/>
      <c r="S17" s="101"/>
      <c r="T17" s="101"/>
      <c r="U17" s="101"/>
      <c r="V17" s="101"/>
      <c r="W17" s="17" t="s">
        <v>3603</v>
      </c>
      <c r="X17" s="17" t="s">
        <v>3604</v>
      </c>
      <c r="Y17" s="101"/>
      <c r="Z17" s="77" t="s">
        <v>3605</v>
      </c>
      <c r="AA17" s="15">
        <f>COUNTIF(AA5:AA14,"=0")</f>
        <v>10</v>
      </c>
      <c r="AB17" s="14"/>
      <c r="AC17" s="101" t="s">
        <v>3590</v>
      </c>
      <c r="AD17" s="14" t="e">
        <f>(O6 * AE25 + O7 * AE26) / i.tfa</f>
        <v>#N/A</v>
      </c>
      <c r="AE17" s="101" t="s">
        <v>32</v>
      </c>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row>
    <row r="18" spans="2:55" x14ac:dyDescent="0.25">
      <c r="B18" s="160"/>
      <c r="D18" s="98"/>
      <c r="E18" s="98" t="s">
        <v>3606</v>
      </c>
      <c r="F18" s="98"/>
      <c r="G18" s="98"/>
      <c r="H18" s="98"/>
      <c r="I18" s="98"/>
      <c r="J18" s="98"/>
      <c r="K18" s="98"/>
      <c r="L18" s="98"/>
      <c r="M18" s="101"/>
      <c r="N18" s="101" t="s">
        <v>3544</v>
      </c>
      <c r="O18" s="101" t="s">
        <v>3545</v>
      </c>
      <c r="P18" s="101"/>
      <c r="Q18" s="101"/>
      <c r="R18" s="101"/>
      <c r="S18" s="101"/>
      <c r="T18" s="101"/>
      <c r="U18" s="101"/>
      <c r="V18" s="101"/>
      <c r="W18" s="101">
        <v>-1</v>
      </c>
      <c r="X18" s="78" t="s">
        <v>3607</v>
      </c>
      <c r="Y18" s="101"/>
      <c r="Z18" s="79" t="s">
        <v>3603</v>
      </c>
      <c r="AA18" s="80">
        <f>IF(AA15&gt;=5,2,IF(AA16&gt;5,-1,IF(AND(AA17&gt;AA15,AA17&gt;AA16),0,0.5)))</f>
        <v>0</v>
      </c>
      <c r="AB18" s="14"/>
      <c r="AC18" s="101" t="s">
        <v>3541</v>
      </c>
      <c r="AD18" s="14" t="e">
        <f>VLOOKUP(F4, AS6:AT9, 2) * V13</f>
        <v>#N/A</v>
      </c>
      <c r="AE18" s="101" t="s">
        <v>32</v>
      </c>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row>
    <row r="19" spans="2:55" x14ac:dyDescent="0.25">
      <c r="B19" s="160"/>
      <c r="D19" s="98"/>
      <c r="E19" s="98" t="s">
        <v>3608</v>
      </c>
      <c r="F19" s="98"/>
      <c r="G19" s="98"/>
      <c r="H19" s="98"/>
      <c r="I19" s="98"/>
      <c r="J19" s="98"/>
      <c r="K19" s="98"/>
      <c r="L19" s="98"/>
      <c r="M19" s="101"/>
      <c r="N19" s="101" t="s">
        <v>3565</v>
      </c>
      <c r="O19" s="101" t="s">
        <v>3550</v>
      </c>
      <c r="P19" s="101"/>
      <c r="Q19" s="101"/>
      <c r="R19" s="101"/>
      <c r="S19" s="101"/>
      <c r="T19" s="101"/>
      <c r="U19" s="101"/>
      <c r="V19" s="101"/>
      <c r="W19" s="101">
        <v>0</v>
      </c>
      <c r="X19" s="78" t="s">
        <v>3609</v>
      </c>
      <c r="Y19" s="101"/>
      <c r="Z19" s="101"/>
      <c r="AA19" s="101"/>
      <c r="AB19" s="14"/>
      <c r="AC19" s="101" t="s">
        <v>3610</v>
      </c>
      <c r="AD19" s="14" t="e">
        <f>AX6 * V13</f>
        <v>#N/A</v>
      </c>
      <c r="AE19" s="101" t="s">
        <v>32</v>
      </c>
      <c r="AF19" s="101"/>
      <c r="AG19" s="101"/>
      <c r="AH19" s="101"/>
      <c r="AI19" s="101"/>
      <c r="AJ19" s="101"/>
      <c r="AK19" s="101"/>
      <c r="AL19" s="101"/>
      <c r="AM19" s="101"/>
      <c r="AN19" s="101"/>
      <c r="AO19" s="101"/>
      <c r="AP19" s="101"/>
      <c r="AQ19" s="101"/>
      <c r="AR19" s="101"/>
      <c r="AS19" s="101"/>
      <c r="AT19" s="101"/>
      <c r="AU19" s="101"/>
      <c r="AV19" s="101"/>
      <c r="AW19" s="101"/>
      <c r="AX19" s="101"/>
      <c r="AY19" s="101"/>
      <c r="AZ19" s="101"/>
      <c r="BA19" s="101"/>
      <c r="BB19" s="101"/>
      <c r="BC19" s="101"/>
    </row>
    <row r="20" spans="2:55" x14ac:dyDescent="0.25">
      <c r="B20" s="160"/>
      <c r="D20" s="98"/>
      <c r="E20" s="98"/>
      <c r="F20" s="98"/>
      <c r="G20" s="98"/>
      <c r="H20" s="98"/>
      <c r="I20" s="98"/>
      <c r="J20" s="98"/>
      <c r="K20" s="98"/>
      <c r="L20" s="98"/>
      <c r="M20" s="101"/>
      <c r="N20" s="101" t="s">
        <v>3363</v>
      </c>
      <c r="O20" s="101"/>
      <c r="P20" s="101"/>
      <c r="Q20" s="101"/>
      <c r="R20" s="101"/>
      <c r="S20" s="101"/>
      <c r="T20" s="101"/>
      <c r="U20" s="101"/>
      <c r="V20" s="101"/>
      <c r="W20" s="101">
        <v>0.5</v>
      </c>
      <c r="X20" s="78" t="s">
        <v>3611</v>
      </c>
      <c r="Y20" s="101"/>
      <c r="Z20" s="101"/>
      <c r="AA20" s="101"/>
      <c r="AB20" s="101"/>
      <c r="AC20" s="82" t="s">
        <v>3254</v>
      </c>
      <c r="AD20" s="83" t="e">
        <f>SUM(AD15:AD19)</f>
        <v>#N/A</v>
      </c>
      <c r="AE20" s="82" t="s">
        <v>32</v>
      </c>
      <c r="AF20" s="101"/>
      <c r="AG20" s="101"/>
      <c r="AH20" s="101"/>
      <c r="AI20" s="101"/>
      <c r="AJ20" s="101"/>
      <c r="AK20" s="101"/>
      <c r="AL20" s="101"/>
      <c r="AM20" s="101"/>
      <c r="AN20" s="101"/>
      <c r="AO20" s="101"/>
      <c r="AP20" s="101"/>
      <c r="AQ20" s="101"/>
      <c r="AR20" s="101"/>
      <c r="AS20" s="101"/>
      <c r="AT20" s="101"/>
      <c r="AU20" s="101"/>
      <c r="AV20" s="101"/>
      <c r="AW20" s="101"/>
      <c r="AX20" s="101"/>
      <c r="AY20" s="101"/>
      <c r="AZ20" s="101"/>
      <c r="BA20" s="101"/>
      <c r="BB20" s="101"/>
      <c r="BC20" s="101"/>
    </row>
    <row r="21" spans="2:55" x14ac:dyDescent="0.25">
      <c r="B21" s="160"/>
      <c r="D21" s="98"/>
      <c r="E21" s="96" t="s">
        <v>3530</v>
      </c>
      <c r="F21" s="96" t="s">
        <v>12</v>
      </c>
      <c r="G21" s="96" t="s">
        <v>23</v>
      </c>
      <c r="H21" s="140" t="s">
        <v>13</v>
      </c>
      <c r="I21" s="98"/>
      <c r="J21" s="98"/>
      <c r="K21" s="98"/>
      <c r="L21" s="98"/>
      <c r="M21" s="101"/>
      <c r="N21" s="101" t="s">
        <v>3581</v>
      </c>
      <c r="O21" s="101"/>
      <c r="P21" s="101"/>
      <c r="Q21" s="101"/>
      <c r="R21" s="101"/>
      <c r="S21" s="101"/>
      <c r="T21" s="101"/>
      <c r="U21" s="101"/>
      <c r="V21" s="101"/>
      <c r="W21" s="101">
        <v>2</v>
      </c>
      <c r="X21" s="78" t="s">
        <v>3612</v>
      </c>
      <c r="Y21" s="101"/>
      <c r="Z21" s="101"/>
      <c r="AA21" s="101"/>
      <c r="AB21" s="101"/>
      <c r="AC21" s="101"/>
      <c r="AD21" s="101"/>
      <c r="AE21" s="101"/>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row>
    <row r="22" spans="2:55" x14ac:dyDescent="0.25">
      <c r="B22" s="160"/>
      <c r="D22" s="98"/>
      <c r="E22" s="98" t="s">
        <v>3613</v>
      </c>
      <c r="F22" s="48"/>
      <c r="G22" s="98" t="s">
        <v>32</v>
      </c>
      <c r="H22" s="98" t="s">
        <v>3614</v>
      </c>
      <c r="I22" s="98"/>
      <c r="J22" s="98"/>
      <c r="K22" s="98"/>
      <c r="L22" s="98"/>
      <c r="M22" s="101"/>
      <c r="N22" s="101"/>
      <c r="O22" s="101"/>
      <c r="P22" s="101"/>
      <c r="Q22" s="101"/>
      <c r="R22" s="101"/>
      <c r="S22" s="101"/>
      <c r="T22" s="101"/>
      <c r="U22" s="101"/>
      <c r="V22" s="101"/>
      <c r="W22" s="101"/>
      <c r="X22" s="101"/>
      <c r="Y22" s="101"/>
      <c r="Z22" s="101"/>
      <c r="AA22" s="101"/>
      <c r="AB22" s="101"/>
      <c r="AC22" s="101" t="s">
        <v>3615</v>
      </c>
      <c r="AD22" s="101"/>
      <c r="AE22" s="101"/>
      <c r="AF22" s="101"/>
      <c r="AG22" s="101"/>
      <c r="AH22" s="101"/>
      <c r="AI22" s="101"/>
      <c r="AJ22" s="101"/>
      <c r="AK22" s="101"/>
      <c r="AL22" s="101"/>
      <c r="AM22" s="101"/>
      <c r="AN22" s="101"/>
      <c r="AO22" s="101"/>
      <c r="AP22" s="101"/>
      <c r="AQ22" s="101"/>
      <c r="AR22" s="101"/>
      <c r="AS22" s="101"/>
      <c r="AT22" s="101"/>
      <c r="AU22" s="101"/>
      <c r="AV22" s="101"/>
      <c r="AW22" s="101"/>
      <c r="AX22" s="101"/>
      <c r="AY22" s="101"/>
      <c r="AZ22" s="101"/>
      <c r="BA22" s="101"/>
      <c r="BB22" s="101"/>
      <c r="BC22" s="101"/>
    </row>
    <row r="23" spans="2:55" x14ac:dyDescent="0.25">
      <c r="B23" s="160"/>
      <c r="D23" s="98"/>
      <c r="E23" s="98" t="s">
        <v>31</v>
      </c>
      <c r="F23" s="7" t="e">
        <f>O27</f>
        <v>#N/A</v>
      </c>
      <c r="G23" s="98" t="s">
        <v>32</v>
      </c>
      <c r="H23" s="125"/>
      <c r="I23" s="98"/>
      <c r="J23" s="98"/>
      <c r="K23" s="98"/>
      <c r="L23" s="98"/>
      <c r="M23" s="101"/>
      <c r="N23" s="101"/>
      <c r="O23" s="101"/>
      <c r="P23" s="101"/>
      <c r="Q23" s="101"/>
      <c r="R23" s="101"/>
      <c r="S23" s="101"/>
      <c r="T23" s="101"/>
      <c r="U23" s="101"/>
      <c r="V23" s="101"/>
      <c r="W23" s="101"/>
      <c r="X23" s="101"/>
      <c r="Y23" s="101"/>
      <c r="Z23" s="101"/>
      <c r="AA23" s="101"/>
      <c r="AB23" s="101"/>
      <c r="AC23" s="17" t="s">
        <v>3616</v>
      </c>
      <c r="AD23" s="17" t="s">
        <v>146</v>
      </c>
      <c r="AE23" s="17" t="s">
        <v>3617</v>
      </c>
      <c r="AF23" s="17" t="s">
        <v>23</v>
      </c>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row>
    <row r="24" spans="2:55" x14ac:dyDescent="0.25">
      <c r="B24" s="160"/>
      <c r="D24" s="98"/>
      <c r="E24" s="52"/>
      <c r="F24" s="98"/>
      <c r="G24" s="98"/>
      <c r="H24" s="98"/>
      <c r="I24" s="98"/>
      <c r="J24" s="98"/>
      <c r="K24" s="98"/>
      <c r="L24" s="98"/>
      <c r="M24" s="101"/>
      <c r="N24" s="17" t="s">
        <v>3384</v>
      </c>
      <c r="O24" s="81" t="s">
        <v>12</v>
      </c>
      <c r="P24" s="17" t="s">
        <v>23</v>
      </c>
      <c r="Q24" s="17" t="s">
        <v>13</v>
      </c>
      <c r="R24" s="101"/>
      <c r="S24" s="101"/>
      <c r="T24" s="101"/>
      <c r="U24" s="101"/>
      <c r="V24" s="101"/>
      <c r="W24" s="101"/>
      <c r="X24" s="101"/>
      <c r="Y24" s="101"/>
      <c r="Z24" s="101"/>
      <c r="AA24" s="101"/>
      <c r="AB24" s="101"/>
      <c r="AC24" s="101" t="s">
        <v>3538</v>
      </c>
      <c r="AD24" s="101">
        <f>F7</f>
        <v>0</v>
      </c>
      <c r="AE24" s="101" t="e">
        <f>IF(AD24 = 0, NA(), VLOOKUP(AD24,AG6:AH8,2,FALSE))</f>
        <v>#N/A</v>
      </c>
      <c r="AF24" s="101" t="s">
        <v>32</v>
      </c>
      <c r="AG24" s="101"/>
      <c r="AH24" s="101"/>
      <c r="AI24" s="101"/>
      <c r="AJ24" s="101"/>
      <c r="AK24" s="101"/>
      <c r="AL24" s="101"/>
      <c r="AM24" s="101"/>
      <c r="AN24" s="101"/>
      <c r="AO24" s="101"/>
      <c r="AP24" s="101"/>
      <c r="AQ24" s="101"/>
      <c r="AR24" s="101"/>
      <c r="AS24" s="101"/>
      <c r="AT24" s="101"/>
      <c r="AU24" s="101"/>
      <c r="AV24" s="101"/>
      <c r="AW24" s="101"/>
      <c r="AX24" s="101"/>
      <c r="AY24" s="101"/>
      <c r="AZ24" s="101"/>
      <c r="BA24" s="101"/>
      <c r="BB24" s="101"/>
      <c r="BC24" s="101"/>
    </row>
    <row r="25" spans="2:55" x14ac:dyDescent="0.25">
      <c r="B25" s="160"/>
      <c r="D25" s="98"/>
      <c r="E25" s="98"/>
      <c r="F25" s="98"/>
      <c r="G25" s="98"/>
      <c r="H25" s="98"/>
      <c r="I25" s="98"/>
      <c r="J25" s="98"/>
      <c r="K25" s="98"/>
      <c r="L25" s="98"/>
      <c r="M25" s="101"/>
      <c r="N25" s="101" t="s">
        <v>3618</v>
      </c>
      <c r="O25" s="101" t="e">
        <f>V13</f>
        <v>#N/A</v>
      </c>
      <c r="P25" s="101" t="s">
        <v>32</v>
      </c>
      <c r="Q25" s="113" t="s">
        <v>3619</v>
      </c>
      <c r="R25" s="101"/>
      <c r="S25" s="101"/>
      <c r="T25" s="101"/>
      <c r="U25" s="101"/>
      <c r="V25" s="101"/>
      <c r="W25" s="101"/>
      <c r="X25" s="101"/>
      <c r="Y25" s="101"/>
      <c r="Z25" s="101"/>
      <c r="AA25" s="101"/>
      <c r="AB25" s="101"/>
      <c r="AC25" s="101" t="s">
        <v>3620</v>
      </c>
      <c r="AD25" s="101">
        <f>F6</f>
        <v>0</v>
      </c>
      <c r="AE25" s="101" t="e">
        <f>IF(AD25 = 0, NA(), SUMPRODUCT((AK6:AK11=AD25)*AL6:AL11))</f>
        <v>#N/A</v>
      </c>
      <c r="AF25" s="101" t="s">
        <v>3556</v>
      </c>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row>
    <row r="26" spans="2:55" x14ac:dyDescent="0.25">
      <c r="B26" s="160"/>
      <c r="D26" s="98"/>
      <c r="E26" s="98"/>
      <c r="F26" s="98"/>
      <c r="G26" s="98"/>
      <c r="H26" s="98"/>
      <c r="I26" s="98"/>
      <c r="J26" s="98"/>
      <c r="K26" s="98"/>
      <c r="L26" s="98"/>
      <c r="M26" s="101"/>
      <c r="N26" s="101" t="s">
        <v>3621</v>
      </c>
      <c r="O26" s="101" t="e">
        <f>_xlfn.CEILING.MATH(AD20, 50, 0)</f>
        <v>#N/A</v>
      </c>
      <c r="P26" s="101" t="s">
        <v>32</v>
      </c>
      <c r="Q26" s="113" t="s">
        <v>3622</v>
      </c>
      <c r="R26" s="101"/>
      <c r="S26" s="101"/>
      <c r="T26" s="101"/>
      <c r="U26" s="101"/>
      <c r="V26" s="101"/>
      <c r="W26" s="101"/>
      <c r="X26" s="101"/>
      <c r="Y26" s="101"/>
      <c r="Z26" s="101"/>
      <c r="AA26" s="101"/>
      <c r="AB26" s="101"/>
      <c r="AC26" s="101" t="s">
        <v>3623</v>
      </c>
      <c r="AD26" s="101" t="s">
        <v>52</v>
      </c>
      <c r="AE26" s="101">
        <f>AP6</f>
        <v>108.24</v>
      </c>
      <c r="AF26" s="101" t="s">
        <v>3559</v>
      </c>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101"/>
      <c r="BC26" s="101"/>
    </row>
    <row r="27" spans="2:55" x14ac:dyDescent="0.25">
      <c r="B27" s="160"/>
      <c r="D27" s="98"/>
      <c r="E27" s="98"/>
      <c r="F27" s="98"/>
      <c r="G27" s="98"/>
      <c r="H27" s="98"/>
      <c r="I27" s="98"/>
      <c r="J27" s="98"/>
      <c r="K27" s="98"/>
      <c r="L27" s="98"/>
      <c r="M27" s="101"/>
      <c r="N27" s="82" t="s">
        <v>3624</v>
      </c>
      <c r="O27" s="82" t="e">
        <f>IF(i.complexity_level &lt;= 2, O25, O26)</f>
        <v>#N/A</v>
      </c>
      <c r="P27" s="82" t="s">
        <v>32</v>
      </c>
      <c r="Q27" s="82" t="s">
        <v>3625</v>
      </c>
      <c r="R27" s="101"/>
      <c r="S27" s="101"/>
      <c r="T27" s="101"/>
      <c r="U27" s="101"/>
      <c r="V27" s="101"/>
      <c r="W27" s="101"/>
      <c r="X27" s="101"/>
      <c r="Y27" s="101"/>
      <c r="Z27" s="101"/>
      <c r="AA27" s="101"/>
      <c r="AB27" s="101"/>
      <c r="AC27" s="101"/>
      <c r="AD27" s="101"/>
      <c r="AE27" s="101"/>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row>
    <row r="28" spans="2:55" x14ac:dyDescent="0.25">
      <c r="B28" s="160"/>
      <c r="D28" s="98"/>
      <c r="E28" s="98"/>
      <c r="F28" s="98"/>
      <c r="G28" s="98"/>
      <c r="H28" s="98"/>
      <c r="I28" s="98"/>
      <c r="J28" s="98"/>
      <c r="K28" s="98"/>
      <c r="L28" s="98"/>
      <c r="M28" s="101"/>
      <c r="N28" s="101"/>
      <c r="O28" s="101"/>
      <c r="P28" s="101"/>
      <c r="Q28" s="101"/>
      <c r="R28" s="101"/>
      <c r="S28" s="101"/>
      <c r="T28" s="101"/>
      <c r="U28" s="101"/>
      <c r="V28" s="101"/>
      <c r="W28" s="101"/>
      <c r="X28" s="101"/>
      <c r="Y28" s="101"/>
      <c r="Z28" s="101"/>
      <c r="AA28" s="101"/>
      <c r="AB28" s="101"/>
      <c r="AC28" s="101"/>
      <c r="AD28" s="101"/>
      <c r="AE28" s="101"/>
      <c r="AF28" s="101"/>
      <c r="AG28" s="101"/>
      <c r="AH28" s="101"/>
      <c r="AI28" s="101"/>
      <c r="AJ28" s="101"/>
      <c r="AK28" s="101"/>
      <c r="AL28" s="101"/>
      <c r="AM28" s="101"/>
      <c r="AN28" s="101"/>
      <c r="AO28" s="101"/>
      <c r="AP28" s="101"/>
      <c r="AQ28" s="101"/>
      <c r="AR28" s="101"/>
      <c r="AS28" s="101"/>
      <c r="AT28" s="101"/>
      <c r="AU28" s="101"/>
      <c r="AV28" s="101"/>
      <c r="AW28" s="101"/>
      <c r="AX28" s="101"/>
      <c r="AY28" s="101"/>
      <c r="AZ28" s="101"/>
      <c r="BA28" s="101"/>
      <c r="BB28" s="101"/>
      <c r="BC28" s="101"/>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5" customWidth="1"/>
    <col min="5" max="5" width="57.5" style="95" bestFit="1" customWidth="1"/>
    <col min="6" max="6" width="21.375" style="95" customWidth="1"/>
    <col min="7" max="7" width="21" style="95" bestFit="1" customWidth="1"/>
    <col min="8" max="8" width="29.25" style="95" customWidth="1"/>
    <col min="9" max="9" width="23.25" style="95" customWidth="1"/>
    <col min="10" max="11" width="11" style="95" customWidth="1"/>
    <col min="12" max="12" width="27.375" style="95" bestFit="1" customWidth="1"/>
    <col min="13" max="13" width="6.375" style="95" bestFit="1" customWidth="1"/>
    <col min="14" max="14" width="15.875" style="95" bestFit="1" customWidth="1"/>
    <col min="15" max="15" width="95.625" style="95" bestFit="1" customWidth="1"/>
    <col min="16" max="16" width="11" style="95" customWidth="1"/>
    <col min="17" max="16384" width="11" style="95"/>
  </cols>
  <sheetData>
    <row r="1" spans="2:16" x14ac:dyDescent="0.25">
      <c r="D1" s="98"/>
      <c r="E1" s="3" t="str">
        <f ca="1">MID(CELL("filename", A1),FIND("]", CELL("filename", A1)) + 1, 255)</f>
        <v>Summary</v>
      </c>
      <c r="F1" s="3"/>
      <c r="G1" s="3"/>
      <c r="H1" s="3"/>
      <c r="I1" s="3"/>
      <c r="J1" s="98"/>
      <c r="K1" s="101"/>
      <c r="L1" s="101"/>
      <c r="M1" s="101"/>
      <c r="N1" s="101"/>
      <c r="O1" s="101"/>
      <c r="P1" s="101"/>
    </row>
    <row r="2" spans="2:16" x14ac:dyDescent="0.25">
      <c r="B2" s="160" t="s">
        <v>3626</v>
      </c>
      <c r="D2" s="98"/>
      <c r="E2" s="3"/>
      <c r="F2" s="3"/>
      <c r="G2" s="3"/>
      <c r="H2" s="3"/>
      <c r="I2" s="3"/>
      <c r="J2" s="98"/>
      <c r="K2" s="101"/>
      <c r="L2" s="101"/>
      <c r="M2" s="101"/>
      <c r="N2" s="101"/>
      <c r="O2" s="101"/>
      <c r="P2" s="101"/>
    </row>
    <row r="3" spans="2:16" x14ac:dyDescent="0.25">
      <c r="B3" s="160"/>
      <c r="D3" s="98"/>
      <c r="E3" s="96" t="s">
        <v>3627</v>
      </c>
      <c r="F3" s="96"/>
      <c r="G3" s="96"/>
      <c r="H3" s="96"/>
      <c r="I3" s="96"/>
      <c r="J3" s="98"/>
      <c r="K3" s="101"/>
      <c r="L3" s="101"/>
      <c r="M3" s="101"/>
      <c r="N3" s="101"/>
      <c r="O3" s="101"/>
      <c r="P3" s="101"/>
    </row>
    <row r="4" spans="2:16" x14ac:dyDescent="0.25">
      <c r="B4" s="160"/>
      <c r="D4" s="98"/>
      <c r="E4" s="92"/>
      <c r="F4" s="92"/>
      <c r="G4" s="92"/>
      <c r="H4" s="92"/>
      <c r="I4" s="92"/>
      <c r="J4" s="98"/>
      <c r="K4" s="101"/>
      <c r="L4" s="101"/>
      <c r="M4" s="101"/>
      <c r="N4" s="101"/>
      <c r="O4" s="101"/>
      <c r="P4" s="101"/>
    </row>
    <row r="5" spans="2:16" x14ac:dyDescent="0.25">
      <c r="B5" s="160"/>
      <c r="D5" s="98"/>
      <c r="E5" s="61" t="s">
        <v>11</v>
      </c>
      <c r="F5" s="62" t="s">
        <v>12</v>
      </c>
      <c r="G5" s="61" t="s">
        <v>23</v>
      </c>
      <c r="H5" s="63" t="s">
        <v>13</v>
      </c>
      <c r="I5" s="61"/>
      <c r="J5" s="98"/>
      <c r="K5" s="101"/>
      <c r="L5" s="101"/>
      <c r="M5" s="101"/>
      <c r="N5" s="101"/>
      <c r="O5" s="101"/>
      <c r="P5" s="101"/>
    </row>
    <row r="6" spans="2:16" x14ac:dyDescent="0.25">
      <c r="B6" s="160"/>
      <c r="D6" s="98"/>
      <c r="E6" s="98" t="str">
        <f>Air!E6</f>
        <v>Treated floor area (TFA)</v>
      </c>
      <c r="F6" s="142">
        <f>i.tfa</f>
        <v>0</v>
      </c>
      <c r="G6" s="98" t="s">
        <v>36</v>
      </c>
      <c r="H6" s="98"/>
      <c r="I6" s="98"/>
      <c r="J6" s="98"/>
      <c r="K6" s="101"/>
      <c r="L6" s="101"/>
      <c r="M6" s="101"/>
      <c r="N6" s="101"/>
      <c r="O6" s="101"/>
      <c r="P6" s="101"/>
    </row>
    <row r="7" spans="2:16" x14ac:dyDescent="0.25">
      <c r="B7" s="160"/>
      <c r="D7" s="98"/>
      <c r="E7" s="98" t="str">
        <f>Air!E7</f>
        <v>Internal volume of building</v>
      </c>
      <c r="F7" s="142">
        <f>i.building_volume</f>
        <v>0</v>
      </c>
      <c r="G7" s="98" t="s">
        <v>82</v>
      </c>
      <c r="H7" s="98"/>
      <c r="I7" s="98"/>
      <c r="J7" s="98"/>
      <c r="K7" s="101"/>
      <c r="L7" s="101"/>
      <c r="M7" s="101"/>
      <c r="N7" s="101"/>
      <c r="O7" s="101"/>
      <c r="P7" s="101"/>
    </row>
    <row r="8" spans="2:16" x14ac:dyDescent="0.25">
      <c r="B8" s="160"/>
      <c r="D8" s="98"/>
      <c r="E8" s="98" t="s">
        <v>3628</v>
      </c>
      <c r="F8" s="142">
        <f>SUM('Walls+doors'!K12, Glazing!H31, 'Ground floor'!F7, i.roof_total_area, )</f>
        <v>0</v>
      </c>
      <c r="G8" s="98" t="s">
        <v>36</v>
      </c>
      <c r="H8" s="98" t="s">
        <v>3629</v>
      </c>
      <c r="I8" s="98"/>
      <c r="J8" s="98"/>
      <c r="K8" s="101"/>
      <c r="L8" s="101"/>
      <c r="M8" s="101"/>
      <c r="N8" s="101"/>
      <c r="O8" s="101"/>
      <c r="P8" s="101"/>
    </row>
    <row r="9" spans="2:16" x14ac:dyDescent="0.25">
      <c r="B9" s="160"/>
      <c r="D9" s="98"/>
      <c r="E9" s="98" t="s">
        <v>3630</v>
      </c>
      <c r="F9" s="142" t="e">
        <f>F8 / F7</f>
        <v>#DIV/0!</v>
      </c>
      <c r="G9" s="98" t="s">
        <v>52</v>
      </c>
      <c r="H9" s="98" t="s">
        <v>3631</v>
      </c>
      <c r="I9" s="98"/>
      <c r="J9" s="98"/>
      <c r="K9" s="101"/>
      <c r="L9" s="101"/>
      <c r="M9" s="101"/>
      <c r="N9" s="101"/>
      <c r="O9" s="101"/>
      <c r="P9" s="101"/>
    </row>
    <row r="10" spans="2:16" x14ac:dyDescent="0.25">
      <c r="B10" s="160"/>
      <c r="D10" s="98"/>
      <c r="E10" s="98" t="s">
        <v>3632</v>
      </c>
      <c r="F10" s="142" t="e">
        <f>F8 / F6</f>
        <v>#DIV/0!</v>
      </c>
      <c r="G10" s="98" t="s">
        <v>52</v>
      </c>
      <c r="H10" s="45" t="s">
        <v>3633</v>
      </c>
      <c r="I10" s="98"/>
      <c r="J10" s="98"/>
      <c r="K10" s="101"/>
      <c r="L10" s="101"/>
      <c r="M10" s="101"/>
      <c r="N10" s="101"/>
      <c r="O10" s="101"/>
      <c r="P10" s="101"/>
    </row>
    <row r="11" spans="2:16" x14ac:dyDescent="0.25">
      <c r="B11" s="160"/>
      <c r="D11" s="98"/>
      <c r="E11" s="98"/>
      <c r="F11" s="142"/>
      <c r="G11" s="98"/>
      <c r="H11" s="98"/>
      <c r="I11" s="98"/>
      <c r="J11" s="98"/>
      <c r="K11" s="101"/>
      <c r="L11" s="101"/>
      <c r="M11" s="101"/>
      <c r="N11" s="101"/>
      <c r="O11" s="101"/>
      <c r="P11" s="101"/>
    </row>
    <row r="12" spans="2:16" x14ac:dyDescent="0.25">
      <c r="B12" s="161"/>
      <c r="D12" s="98"/>
      <c r="E12" s="96" t="s">
        <v>3634</v>
      </c>
      <c r="F12" s="158"/>
      <c r="G12" s="96"/>
      <c r="H12" s="96"/>
      <c r="I12" s="96"/>
      <c r="J12" s="98"/>
      <c r="K12" s="101"/>
      <c r="L12" s="101"/>
      <c r="M12" s="101"/>
      <c r="N12" s="101"/>
      <c r="O12" s="101"/>
      <c r="P12" s="101"/>
    </row>
    <row r="13" spans="2:16" x14ac:dyDescent="0.25">
      <c r="B13" s="161"/>
      <c r="D13" s="98"/>
      <c r="E13" s="125"/>
      <c r="F13" s="125"/>
      <c r="G13" s="125"/>
      <c r="H13" s="125"/>
      <c r="I13" s="125"/>
      <c r="J13" s="98"/>
      <c r="K13" s="101"/>
      <c r="L13" s="101"/>
      <c r="M13" s="101"/>
      <c r="N13" s="101"/>
      <c r="O13" s="101"/>
      <c r="P13" s="101"/>
    </row>
    <row r="14" spans="2:16" x14ac:dyDescent="0.25">
      <c r="B14" s="161"/>
      <c r="D14" s="98"/>
      <c r="E14" s="98" t="s">
        <v>162</v>
      </c>
      <c r="F14" s="18" t="str">
        <f>Systems!K4</f>
        <v>kWh/m²(TFA)/a</v>
      </c>
      <c r="G14" s="18" t="str">
        <f>Systems!K26</f>
        <v>kWh/m²(TFA)/a</v>
      </c>
      <c r="H14" s="18" t="str">
        <f>Systems!R26</f>
        <v>kWh(primary)/m²(TFA)/a</v>
      </c>
      <c r="I14" s="18" t="str">
        <f>Systems!P26</f>
        <v>kgCO₂e/m²(TFA)/a</v>
      </c>
      <c r="J14" s="98"/>
      <c r="K14" s="101"/>
      <c r="L14" s="101"/>
      <c r="M14" s="101"/>
      <c r="N14" s="101"/>
      <c r="O14" s="101"/>
      <c r="P14" s="101"/>
    </row>
    <row r="15" spans="2:16" x14ac:dyDescent="0.25">
      <c r="B15" s="161"/>
      <c r="D15" s="98"/>
      <c r="E15" s="61" t="s">
        <v>3420</v>
      </c>
      <c r="F15" s="62" t="s">
        <v>3635</v>
      </c>
      <c r="G15" s="62" t="s">
        <v>3636</v>
      </c>
      <c r="H15" s="62" t="s">
        <v>3516</v>
      </c>
      <c r="I15" s="62" t="s">
        <v>33</v>
      </c>
      <c r="J15" s="98"/>
      <c r="K15" s="101"/>
      <c r="L15" s="101"/>
      <c r="M15" s="101"/>
      <c r="N15" s="101"/>
      <c r="O15" s="101"/>
      <c r="P15" s="101"/>
    </row>
    <row r="16" spans="2:16" x14ac:dyDescent="0.25">
      <c r="B16" s="160"/>
      <c r="D16" s="98"/>
      <c r="E16" s="98" t="str">
        <f>Systems!J6</f>
        <v>Ventilation</v>
      </c>
      <c r="F16" s="142" t="e">
        <f>Systems!K6</f>
        <v>#DIV/0!</v>
      </c>
      <c r="G16" s="142" t="e">
        <f>Systems!K28</f>
        <v>#DIV/0!</v>
      </c>
      <c r="H16" s="142" t="str">
        <f>Systems!R28</f>
        <v/>
      </c>
      <c r="I16" s="142" t="str">
        <f>Systems!P28</f>
        <v/>
      </c>
      <c r="J16" s="98"/>
      <c r="K16" s="101"/>
      <c r="L16" s="101"/>
      <c r="M16" s="101"/>
      <c r="N16" s="101"/>
      <c r="O16" s="101"/>
      <c r="P16" s="101"/>
    </row>
    <row r="17" spans="2:16" x14ac:dyDescent="0.25">
      <c r="B17" s="160"/>
      <c r="D17" s="98"/>
      <c r="E17" s="98" t="str">
        <f>Systems!J7</f>
        <v>Space heating</v>
      </c>
      <c r="F17" s="142" t="e">
        <f ca="1">Systems!K7</f>
        <v>#DIV/0!</v>
      </c>
      <c r="G17" s="142" t="e">
        <f ca="1">Systems!K29</f>
        <v>#DIV/0!</v>
      </c>
      <c r="H17" s="142" t="str">
        <f ca="1">Systems!R29</f>
        <v/>
      </c>
      <c r="I17" s="142" t="str">
        <f ca="1">Systems!P29</f>
        <v/>
      </c>
      <c r="J17" s="98"/>
      <c r="K17" s="101"/>
      <c r="L17" s="101"/>
      <c r="M17" s="101"/>
      <c r="N17" s="101"/>
      <c r="O17" s="101"/>
      <c r="P17" s="101"/>
    </row>
    <row r="18" spans="2:16" x14ac:dyDescent="0.25">
      <c r="B18" s="160"/>
      <c r="D18" s="98"/>
      <c r="E18" s="98" t="str">
        <f>Systems!J8</f>
        <v>DHW</v>
      </c>
      <c r="F18" s="142" t="e">
        <f>Systems!K8</f>
        <v>#DIV/0!</v>
      </c>
      <c r="G18" s="142" t="e">
        <f>Systems!K30</f>
        <v>#DIV/0!</v>
      </c>
      <c r="H18" s="142" t="str">
        <f>Systems!R30</f>
        <v/>
      </c>
      <c r="I18" s="142" t="str">
        <f>Systems!P30</f>
        <v/>
      </c>
      <c r="J18" s="98"/>
      <c r="K18" s="101"/>
      <c r="L18" s="101"/>
      <c r="M18" s="101"/>
      <c r="N18" s="101"/>
      <c r="O18" s="101"/>
      <c r="P18" s="101"/>
    </row>
    <row r="19" spans="2:16" x14ac:dyDescent="0.25">
      <c r="B19" s="160"/>
      <c r="D19" s="98"/>
      <c r="E19" s="98" t="str">
        <f>Systems!J9</f>
        <v>Plug loads</v>
      </c>
      <c r="F19" s="142">
        <f>Systems!K9</f>
        <v>0</v>
      </c>
      <c r="G19" s="142">
        <f>Systems!K31</f>
        <v>0</v>
      </c>
      <c r="H19" s="142" t="str">
        <f>Systems!R31</f>
        <v/>
      </c>
      <c r="I19" s="142" t="str">
        <f>Systems!P31</f>
        <v/>
      </c>
      <c r="J19" s="98"/>
      <c r="K19" s="101"/>
      <c r="L19" s="101"/>
      <c r="M19" s="101"/>
      <c r="N19" s="101"/>
      <c r="O19" s="101"/>
      <c r="P19" s="101"/>
    </row>
    <row r="20" spans="2:16" x14ac:dyDescent="0.25">
      <c r="B20" s="160"/>
      <c r="D20" s="98"/>
      <c r="E20" s="98" t="str">
        <f>Systems!J10</f>
        <v>PV Generation</v>
      </c>
      <c r="F20" s="142" t="e">
        <f>Systems!K10</f>
        <v>#DIV/0!</v>
      </c>
      <c r="G20" s="142" t="e">
        <f>Systems!K32</f>
        <v>#DIV/0!</v>
      </c>
      <c r="H20" s="142" t="str">
        <f>Systems!R32</f>
        <v/>
      </c>
      <c r="I20" s="142" t="str">
        <f>Systems!P32</f>
        <v/>
      </c>
      <c r="J20" s="98"/>
      <c r="K20" s="101"/>
      <c r="L20" s="101"/>
      <c r="M20" s="101"/>
      <c r="N20" s="101"/>
      <c r="O20" s="101"/>
      <c r="P20" s="101"/>
    </row>
    <row r="21" spans="2:16" x14ac:dyDescent="0.25">
      <c r="B21" s="160"/>
      <c r="D21" s="98"/>
      <c r="E21" s="98" t="str">
        <f>Systems!J11</f>
        <v>Other 1</v>
      </c>
      <c r="F21" s="142">
        <f>Systems!K11</f>
        <v>0</v>
      </c>
      <c r="G21" s="142">
        <f>Systems!K33</f>
        <v>0</v>
      </c>
      <c r="H21" s="142" t="str">
        <f>Systems!R33</f>
        <v/>
      </c>
      <c r="I21" s="142" t="str">
        <f>Systems!P33</f>
        <v/>
      </c>
      <c r="J21" s="98"/>
      <c r="K21" s="101"/>
      <c r="L21" s="101"/>
      <c r="M21" s="101"/>
      <c r="N21" s="101"/>
      <c r="O21" s="101"/>
      <c r="P21" s="101"/>
    </row>
    <row r="22" spans="2:16" x14ac:dyDescent="0.25">
      <c r="B22" s="160"/>
      <c r="D22" s="98"/>
      <c r="E22" s="116" t="str">
        <f>Systems!J12</f>
        <v>Other 2</v>
      </c>
      <c r="F22" s="143">
        <f>Systems!K12</f>
        <v>0</v>
      </c>
      <c r="G22" s="143">
        <f>Systems!K34</f>
        <v>0</v>
      </c>
      <c r="H22" s="143" t="str">
        <f>Systems!R34</f>
        <v/>
      </c>
      <c r="I22" s="143" t="str">
        <f>Systems!P34</f>
        <v/>
      </c>
      <c r="J22" s="98"/>
      <c r="K22" s="101"/>
      <c r="L22" s="101"/>
      <c r="M22" s="101"/>
      <c r="N22" s="101"/>
      <c r="O22" s="101"/>
      <c r="P22" s="101"/>
    </row>
    <row r="23" spans="2:16" x14ac:dyDescent="0.25">
      <c r="B23" s="160"/>
      <c r="D23" s="98"/>
      <c r="E23" s="98"/>
      <c r="F23" s="98"/>
      <c r="G23" s="98"/>
      <c r="H23" s="98"/>
      <c r="I23" s="98"/>
      <c r="J23" s="98"/>
      <c r="K23" s="101"/>
      <c r="L23" s="101"/>
      <c r="M23" s="101"/>
      <c r="N23" s="101"/>
      <c r="O23" s="101"/>
      <c r="P23" s="101"/>
    </row>
    <row r="24" spans="2:16" x14ac:dyDescent="0.25">
      <c r="D24" s="98"/>
      <c r="E24" s="61" t="s">
        <v>11</v>
      </c>
      <c r="F24" s="62" t="s">
        <v>12</v>
      </c>
      <c r="G24" s="61" t="s">
        <v>23</v>
      </c>
      <c r="H24" s="63" t="s">
        <v>13</v>
      </c>
      <c r="I24" s="61"/>
      <c r="J24" s="98"/>
      <c r="K24" s="101"/>
      <c r="L24" s="15" t="str">
        <f>Requirements!E3</f>
        <v>Energy and carbon philosophy</v>
      </c>
      <c r="M24" s="15" t="str">
        <f>Requirements!F3</f>
        <v>Value</v>
      </c>
      <c r="N24" s="15" t="str">
        <f>Requirements!G3</f>
        <v>Unit</v>
      </c>
      <c r="O24" s="15" t="str">
        <f>Requirements!H3</f>
        <v>Comment</v>
      </c>
      <c r="P24" s="101"/>
    </row>
    <row r="25" spans="2:16" x14ac:dyDescent="0.25">
      <c r="D25" s="98"/>
      <c r="E25" s="98" t="s">
        <v>3392</v>
      </c>
      <c r="F25" s="142" t="e">
        <f ca="1">F17</f>
        <v>#DIV/0!</v>
      </c>
      <c r="G25" s="98" t="s">
        <v>27</v>
      </c>
      <c r="H25" s="98" t="e">
        <f ca="1">IF(F25 &lt;= M25, _xlfn.CONCAT("Requirements = ", M25, ". Goal achieved."), _xlfn.CONCAT("Requirements = ", M25, ". Goal not achieved."))</f>
        <v>#DIV/0!</v>
      </c>
      <c r="I25" s="98"/>
      <c r="J25" s="98"/>
      <c r="K25" s="101"/>
      <c r="L25" s="101" t="str">
        <f>Requirements!E4</f>
        <v>Space heating demand standard</v>
      </c>
      <c r="M25" s="55">
        <f>Requirements!F4</f>
        <v>15</v>
      </c>
      <c r="N25" s="101" t="str">
        <f>Requirements!G4</f>
        <v>kWh/m²(TFA)/a</v>
      </c>
      <c r="O25" s="65" t="str">
        <f>Requirements!H4</f>
        <v>The Passivhaus default is 15.</v>
      </c>
      <c r="P25" s="101"/>
    </row>
    <row r="26" spans="2:16" x14ac:dyDescent="0.25">
      <c r="D26" s="98"/>
      <c r="E26" s="98" t="s">
        <v>3637</v>
      </c>
      <c r="F26" s="142">
        <f ca="1">SUMIF(H16:H22, "&gt;0")</f>
        <v>0</v>
      </c>
      <c r="G26" s="98" t="s">
        <v>3416</v>
      </c>
      <c r="H26" s="98" t="str">
        <f ca="1">IF(F26 &lt;= M26, _xlfn.CONCAT("Requirements = ", M26, ". Goal achieved."), _xlfn.CONCAT("Requirements = ", M26, ". Goal not achieved."))</f>
        <v>Requirements = 120. Goal achieved.</v>
      </c>
      <c r="I26" s="98"/>
      <c r="J26" s="98"/>
      <c r="K26" s="101"/>
      <c r="L26" s="101" t="str">
        <f>Requirements!E5</f>
        <v>Primary energy standard</v>
      </c>
      <c r="M26" s="55">
        <f>Requirements!F5</f>
        <v>120</v>
      </c>
      <c r="N26" s="101" t="str">
        <f>Requirements!G5</f>
        <v>kWh/m²(TFA)/a</v>
      </c>
      <c r="O26" s="65" t="str">
        <f>Requirements!H5</f>
        <v>The Passivhaus default is 120. This does not account for offsets (for example, those due to renewable energy production).</v>
      </c>
      <c r="P26" s="101"/>
    </row>
    <row r="27" spans="2:16" x14ac:dyDescent="0.25">
      <c r="D27" s="98"/>
      <c r="E27" s="98" t="s">
        <v>3638</v>
      </c>
      <c r="F27" s="142">
        <f ca="1">SUM(H16:H22)</f>
        <v>0</v>
      </c>
      <c r="G27" s="98" t="s">
        <v>3416</v>
      </c>
      <c r="H27" s="98"/>
      <c r="I27" s="98"/>
      <c r="J27" s="98"/>
      <c r="K27" s="101"/>
      <c r="L27" s="101"/>
      <c r="M27" s="55"/>
      <c r="N27" s="101"/>
      <c r="O27" s="65"/>
      <c r="P27" s="101"/>
    </row>
    <row r="28" spans="2:16" x14ac:dyDescent="0.25">
      <c r="D28" s="98"/>
      <c r="E28" s="98" t="s">
        <v>3639</v>
      </c>
      <c r="F28" s="142">
        <f ca="1">SUM(I16:I22)</f>
        <v>0</v>
      </c>
      <c r="G28" s="98" t="str">
        <f>I14</f>
        <v>kgCO₂e/m²(TFA)/a</v>
      </c>
      <c r="H28" s="98" t="str">
        <f ca="1">IF(F28 &lt;= M28, _xlfn.CONCAT("Requirements = ", M28, ". Goal achieved."), _xlfn.CONCAT("Requirements = ", M28, ". Goal not achieved."))</f>
        <v>Requirements = 0. Goal achieved.</v>
      </c>
      <c r="I28" s="98"/>
      <c r="J28" s="98"/>
      <c r="K28" s="101"/>
      <c r="L28" s="101" t="str">
        <f>Requirements!E8</f>
        <v>Operational carbon</v>
      </c>
      <c r="M28" s="55">
        <f>Requirements!F8</f>
        <v>0</v>
      </c>
      <c r="N28" s="101" t="str">
        <f>Requirements!G8</f>
        <v>kgCO₂e/m²(TFA)/a</v>
      </c>
      <c r="O28" s="65" t="str">
        <f>Requirements!H8</f>
        <v>0 is the aspiration at the moment.</v>
      </c>
      <c r="P28" s="101"/>
    </row>
    <row r="29" spans="2:16" x14ac:dyDescent="0.25">
      <c r="D29" s="98"/>
      <c r="E29" s="98"/>
      <c r="F29" s="98"/>
      <c r="G29" s="98"/>
      <c r="H29" s="98"/>
      <c r="I29" s="98"/>
      <c r="J29" s="98"/>
      <c r="K29" s="101"/>
      <c r="L29" s="101"/>
      <c r="M29" s="101"/>
      <c r="N29" s="101"/>
      <c r="O29" s="101"/>
      <c r="P29" s="101"/>
    </row>
    <row r="30" spans="2:16" x14ac:dyDescent="0.25">
      <c r="D30" s="98"/>
      <c r="E30" s="96" t="s">
        <v>3640</v>
      </c>
      <c r="F30" s="96"/>
      <c r="G30" s="96"/>
      <c r="H30" s="96"/>
      <c r="I30" s="96"/>
      <c r="J30" s="98"/>
      <c r="K30" s="101"/>
      <c r="L30" s="101"/>
      <c r="M30" s="101"/>
      <c r="N30" s="101"/>
      <c r="O30" s="101"/>
      <c r="P30" s="101"/>
    </row>
    <row r="31" spans="2:16" x14ac:dyDescent="0.25">
      <c r="D31" s="98"/>
      <c r="E31" s="125"/>
      <c r="F31" s="125"/>
      <c r="G31" s="125"/>
      <c r="H31" s="125"/>
      <c r="I31" s="125"/>
      <c r="J31" s="98"/>
      <c r="K31" s="101"/>
      <c r="L31" s="101"/>
      <c r="M31" s="101"/>
      <c r="N31" s="101"/>
      <c r="O31" s="101"/>
      <c r="P31" s="101"/>
    </row>
    <row r="32" spans="2:16" x14ac:dyDescent="0.25">
      <c r="D32" s="98"/>
      <c r="E32" s="61" t="s">
        <v>11</v>
      </c>
      <c r="F32" s="62" t="s">
        <v>12</v>
      </c>
      <c r="G32" s="61" t="s">
        <v>23</v>
      </c>
      <c r="H32" s="63" t="s">
        <v>13</v>
      </c>
      <c r="I32" s="116"/>
      <c r="J32" s="98"/>
      <c r="K32" s="101"/>
      <c r="L32" s="101"/>
      <c r="M32" s="101"/>
      <c r="N32" s="101"/>
      <c r="O32" s="101"/>
      <c r="P32" s="101"/>
    </row>
    <row r="33" spans="4:16" x14ac:dyDescent="0.25">
      <c r="D33" s="98"/>
      <c r="E33" s="52" t="str">
        <f>Requirements!E6</f>
        <v>Assumed lifetime of the building</v>
      </c>
      <c r="F33" s="88">
        <f>Requirements!F6</f>
        <v>100</v>
      </c>
      <c r="G33" s="52" t="str">
        <f>Requirements!G6</f>
        <v>a</v>
      </c>
      <c r="H33" s="64"/>
      <c r="I33" s="98"/>
      <c r="J33" s="98"/>
      <c r="K33" s="101"/>
      <c r="L33" s="15" t="str">
        <f>L24</f>
        <v>Energy and carbon philosophy</v>
      </c>
      <c r="M33" s="15" t="str">
        <f>M24</f>
        <v>Value</v>
      </c>
      <c r="N33" s="15" t="str">
        <f>N24</f>
        <v>Unit</v>
      </c>
      <c r="O33" s="15" t="str">
        <f>O24</f>
        <v>Comment</v>
      </c>
      <c r="P33" s="101"/>
    </row>
    <row r="34" spans="4:16" x14ac:dyDescent="0.25">
      <c r="D34" s="98"/>
      <c r="E34" s="98" t="s">
        <v>31</v>
      </c>
      <c r="F34" s="115" t="e">
        <f>'Embodied carbon'!F23</f>
        <v>#N/A</v>
      </c>
      <c r="G34" s="98" t="s">
        <v>32</v>
      </c>
      <c r="H34" s="98" t="e">
        <f>IF(F34 &lt;= M34, _xlfn.CONCAT("Requirements = ", M34, ". Goal achieved."), _xlfn.CONCAT("Requirements = ", M34, ". Goal not achieved."))</f>
        <v>#N/A</v>
      </c>
      <c r="I34" s="98"/>
      <c r="J34" s="98"/>
      <c r="K34" s="101"/>
      <c r="L34" s="101" t="str">
        <f>Requirements!E7</f>
        <v>Embodied carbon [A1-A5]</v>
      </c>
      <c r="M34" s="55">
        <f>Requirements!F7</f>
        <v>500</v>
      </c>
      <c r="N34" s="101" t="str">
        <f>Requirements!G7</f>
        <v>kgCO₂e/m²(TFA)</v>
      </c>
      <c r="O34" s="65" t="str">
        <f>Requirements!H7</f>
        <v>500 is best-practice at the moment. 0 is the aspiration for new buildings by 2030.</v>
      </c>
      <c r="P34" s="101"/>
    </row>
    <row r="35" spans="4:16" x14ac:dyDescent="0.25">
      <c r="D35" s="98"/>
      <c r="E35" s="98" t="s">
        <v>3641</v>
      </c>
      <c r="F35" s="115">
        <f ca="1">F28 * i.lifetime</f>
        <v>0</v>
      </c>
      <c r="G35" s="98" t="s">
        <v>32</v>
      </c>
      <c r="H35" s="98" t="str">
        <f>_xlfn.CONCAT("Accounts for the lifetime of the building (", i.lifetime, " years).")</f>
        <v>Accounts for the lifetime of the building (100 years).</v>
      </c>
      <c r="I35" s="98"/>
      <c r="J35" s="98"/>
      <c r="K35" s="101"/>
      <c r="L35" s="101"/>
      <c r="M35" s="101"/>
      <c r="N35" s="101"/>
      <c r="O35" s="101"/>
      <c r="P35" s="101"/>
    </row>
    <row r="36" spans="4:16" x14ac:dyDescent="0.25">
      <c r="D36" s="98"/>
      <c r="E36" s="98" t="s">
        <v>3642</v>
      </c>
      <c r="F36" s="115" t="e">
        <f ca="1">IF(F35 &gt; 0, F34 / F35 * i.lifetime, NA())</f>
        <v>#N/A</v>
      </c>
      <c r="G36" s="98" t="s">
        <v>3643</v>
      </c>
      <c r="H36" s="98"/>
      <c r="I36" s="98"/>
      <c r="J36" s="98"/>
      <c r="K36" s="101"/>
      <c r="L36" s="101"/>
      <c r="M36" s="101"/>
      <c r="N36" s="101"/>
      <c r="O36" s="101"/>
      <c r="P36" s="101"/>
    </row>
    <row r="37" spans="4:16" x14ac:dyDescent="0.25">
      <c r="D37" s="98"/>
      <c r="E37" s="98" t="s">
        <v>3644</v>
      </c>
      <c r="F37" s="115" t="e">
        <f ca="1">(F34 + F35) * i.tfa</f>
        <v>#N/A</v>
      </c>
      <c r="G37" s="98" t="s">
        <v>3645</v>
      </c>
      <c r="H37" s="98" t="s">
        <v>3646</v>
      </c>
      <c r="I37" s="98"/>
      <c r="J37" s="98"/>
      <c r="K37" s="101"/>
      <c r="L37" s="101"/>
      <c r="M37" s="101"/>
      <c r="N37" s="101"/>
      <c r="O37" s="101"/>
      <c r="P37" s="101"/>
    </row>
    <row r="38" spans="4:16" x14ac:dyDescent="0.25">
      <c r="D38" s="98"/>
      <c r="E38" s="98"/>
      <c r="F38" s="98"/>
      <c r="G38" s="98"/>
      <c r="H38" s="98"/>
      <c r="I38" s="98"/>
      <c r="J38" s="98"/>
      <c r="K38" s="101"/>
      <c r="L38" s="101"/>
      <c r="M38" s="101"/>
      <c r="N38" s="101"/>
      <c r="O38" s="101"/>
      <c r="P38" s="101"/>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1" customWidth="1"/>
    <col min="5" max="5" width="12.375" style="141" customWidth="1"/>
    <col min="6" max="6" width="15.25" style="141" bestFit="1" customWidth="1"/>
    <col min="7" max="7" width="19.25" style="141" bestFit="1" customWidth="1"/>
    <col min="8" max="8" width="14.125" style="141" bestFit="1" customWidth="1"/>
    <col min="9" max="9" width="15.25" style="141" bestFit="1" customWidth="1"/>
    <col min="10" max="10" width="15" style="141" bestFit="1" customWidth="1"/>
    <col min="12" max="12" width="11" style="141" customWidth="1"/>
    <col min="13" max="13" width="36" style="141" bestFit="1" customWidth="1"/>
    <col min="14" max="14" width="17.375" style="141" bestFit="1" customWidth="1"/>
    <col min="15" max="15" width="10" style="141" bestFit="1" customWidth="1"/>
    <col min="16" max="16" width="12" style="141" bestFit="1" customWidth="1"/>
  </cols>
  <sheetData>
    <row r="1" spans="1:18" s="95" customFormat="1" x14ac:dyDescent="0.25">
      <c r="A1" s="2"/>
      <c r="B1" s="2"/>
      <c r="C1" s="2"/>
      <c r="D1" s="98"/>
      <c r="E1" s="3" t="str">
        <f ca="1">MID(CELL("filename", A1),FIND("]", CELL("filename", A1)) + 1, 255)</f>
        <v>Calculators</v>
      </c>
      <c r="F1" s="98"/>
      <c r="G1" s="98"/>
      <c r="H1" s="98"/>
      <c r="I1" s="98"/>
      <c r="J1" s="98"/>
      <c r="K1" s="98"/>
      <c r="L1" s="98"/>
      <c r="M1" s="98"/>
      <c r="N1" s="98"/>
      <c r="O1" s="98"/>
      <c r="P1" s="98"/>
      <c r="Q1" s="98"/>
      <c r="R1" s="98"/>
    </row>
    <row r="2" spans="1:18" x14ac:dyDescent="0.25">
      <c r="B2" s="160" t="s">
        <v>3647</v>
      </c>
      <c r="D2" s="98"/>
      <c r="E2" s="98"/>
      <c r="F2" s="98"/>
      <c r="G2" s="98"/>
      <c r="H2" s="98"/>
      <c r="I2" s="98"/>
      <c r="J2" s="98"/>
      <c r="K2" s="98"/>
      <c r="L2" s="98"/>
      <c r="M2" s="98"/>
      <c r="N2" s="98"/>
      <c r="O2" s="98"/>
      <c r="P2" s="98"/>
      <c r="Q2" s="98"/>
      <c r="R2" s="98"/>
    </row>
    <row r="3" spans="1:18" x14ac:dyDescent="0.25">
      <c r="B3" s="160"/>
      <c r="D3" s="98"/>
      <c r="E3" s="32"/>
      <c r="F3" s="34"/>
      <c r="G3" s="34"/>
      <c r="H3" s="34"/>
      <c r="I3" s="33"/>
      <c r="J3" s="98"/>
      <c r="K3" s="98"/>
      <c r="L3" s="32"/>
      <c r="M3" s="34"/>
      <c r="N3" s="34"/>
      <c r="O3" s="34"/>
      <c r="P3" s="34"/>
      <c r="Q3" s="33"/>
      <c r="R3" s="98"/>
    </row>
    <row r="4" spans="1:18" x14ac:dyDescent="0.25">
      <c r="B4" s="160"/>
      <c r="D4" s="98"/>
      <c r="E4" s="25"/>
      <c r="F4" s="96" t="s">
        <v>3648</v>
      </c>
      <c r="G4" s="96"/>
      <c r="H4" s="96"/>
      <c r="I4" s="26"/>
      <c r="J4" s="98"/>
      <c r="K4" s="98"/>
      <c r="L4" s="25"/>
      <c r="M4" s="96" t="s">
        <v>3649</v>
      </c>
      <c r="N4" s="72" t="s">
        <v>3650</v>
      </c>
      <c r="O4" s="96"/>
      <c r="P4" s="96"/>
      <c r="Q4" s="26"/>
      <c r="R4" s="98"/>
    </row>
    <row r="5" spans="1:18" x14ac:dyDescent="0.25">
      <c r="B5" s="160"/>
      <c r="D5" s="98"/>
      <c r="E5" s="25"/>
      <c r="F5" s="98" t="s">
        <v>3651</v>
      </c>
      <c r="G5" s="98"/>
      <c r="H5" s="98" t="s">
        <v>52</v>
      </c>
      <c r="I5" s="26"/>
      <c r="J5" s="98"/>
      <c r="K5" s="98"/>
      <c r="L5" s="25"/>
      <c r="M5" s="98" t="s">
        <v>3651</v>
      </c>
      <c r="N5" s="98"/>
      <c r="O5" s="98" t="s">
        <v>3652</v>
      </c>
      <c r="P5" s="98" t="s">
        <v>52</v>
      </c>
      <c r="Q5" s="26"/>
      <c r="R5" s="98"/>
    </row>
    <row r="6" spans="1:18" x14ac:dyDescent="0.25">
      <c r="B6" s="160"/>
      <c r="D6" s="98"/>
      <c r="E6" s="25"/>
      <c r="F6" s="96" t="s">
        <v>3653</v>
      </c>
      <c r="G6" s="96" t="s">
        <v>3654</v>
      </c>
      <c r="H6" s="96" t="s">
        <v>3655</v>
      </c>
      <c r="I6" s="26"/>
      <c r="J6" s="98"/>
      <c r="K6" s="98"/>
      <c r="L6" s="25"/>
      <c r="M6" s="96" t="s">
        <v>3534</v>
      </c>
      <c r="N6" s="96" t="s">
        <v>3656</v>
      </c>
      <c r="O6" s="96" t="s">
        <v>3657</v>
      </c>
      <c r="P6" s="96" t="s">
        <v>3658</v>
      </c>
      <c r="Q6" s="26"/>
      <c r="R6" s="98"/>
    </row>
    <row r="7" spans="1:18" x14ac:dyDescent="0.25">
      <c r="B7" s="160"/>
      <c r="D7" s="98"/>
      <c r="E7" s="25"/>
      <c r="F7" s="98" t="s">
        <v>3659</v>
      </c>
      <c r="G7" s="98" t="s">
        <v>3660</v>
      </c>
      <c r="H7" s="98">
        <v>0.03</v>
      </c>
      <c r="I7" s="26"/>
      <c r="J7" s="98"/>
      <c r="K7" s="98"/>
      <c r="L7" s="25"/>
      <c r="M7" s="98" t="s">
        <v>3661</v>
      </c>
      <c r="N7" s="98" t="s">
        <v>3662</v>
      </c>
      <c r="O7" s="114" t="s">
        <v>3663</v>
      </c>
      <c r="P7" s="115">
        <v>55</v>
      </c>
      <c r="Q7" s="26"/>
      <c r="R7" s="98"/>
    </row>
    <row r="8" spans="1:18" x14ac:dyDescent="0.25">
      <c r="B8" s="160"/>
      <c r="D8" s="98"/>
      <c r="E8" s="25"/>
      <c r="F8" s="98" t="s">
        <v>3659</v>
      </c>
      <c r="G8" s="98" t="s">
        <v>3664</v>
      </c>
      <c r="H8" s="98">
        <v>0.02</v>
      </c>
      <c r="I8" s="26"/>
      <c r="J8" s="98"/>
      <c r="K8" s="98"/>
      <c r="L8" s="25"/>
      <c r="M8" s="104"/>
      <c r="N8" s="104" t="s">
        <v>3665</v>
      </c>
      <c r="O8" s="69" t="s">
        <v>3666</v>
      </c>
      <c r="P8" s="68">
        <v>55</v>
      </c>
      <c r="Q8" s="26"/>
      <c r="R8" s="98"/>
    </row>
    <row r="9" spans="1:18" x14ac:dyDescent="0.25">
      <c r="B9" s="160"/>
      <c r="D9" s="98"/>
      <c r="E9" s="25"/>
      <c r="F9" s="98" t="s">
        <v>3659</v>
      </c>
      <c r="G9" s="98" t="s">
        <v>3667</v>
      </c>
      <c r="H9" s="98">
        <v>0.01</v>
      </c>
      <c r="I9" s="26"/>
      <c r="J9" s="98"/>
      <c r="K9" s="98"/>
      <c r="L9" s="25"/>
      <c r="M9" s="98" t="s">
        <v>3668</v>
      </c>
      <c r="N9" s="98" t="s">
        <v>3662</v>
      </c>
      <c r="O9" s="114" t="s">
        <v>3669</v>
      </c>
      <c r="P9" s="115">
        <v>60</v>
      </c>
      <c r="Q9" s="26"/>
      <c r="R9" s="98"/>
    </row>
    <row r="10" spans="1:18" x14ac:dyDescent="0.25">
      <c r="B10" s="160"/>
      <c r="D10" s="98"/>
      <c r="E10" s="25"/>
      <c r="F10" s="98" t="s">
        <v>3670</v>
      </c>
      <c r="G10" s="98" t="s">
        <v>3660</v>
      </c>
      <c r="H10" s="98">
        <v>0.1</v>
      </c>
      <c r="I10" s="26"/>
      <c r="J10" s="98"/>
      <c r="K10" s="98"/>
      <c r="L10" s="25"/>
      <c r="M10" s="104"/>
      <c r="N10" s="104" t="s">
        <v>3665</v>
      </c>
      <c r="O10" s="69" t="s">
        <v>3671</v>
      </c>
      <c r="P10" s="68">
        <v>60</v>
      </c>
      <c r="Q10" s="26"/>
      <c r="R10" s="98"/>
    </row>
    <row r="11" spans="1:18" x14ac:dyDescent="0.25">
      <c r="B11" s="160"/>
      <c r="D11" s="98"/>
      <c r="E11" s="25"/>
      <c r="F11" s="98" t="s">
        <v>3670</v>
      </c>
      <c r="G11" s="98" t="s">
        <v>3664</v>
      </c>
      <c r="H11" s="98">
        <v>7.0000000000000007E-2</v>
      </c>
      <c r="I11" s="26"/>
      <c r="J11" s="98"/>
      <c r="K11" s="98"/>
      <c r="L11" s="25"/>
      <c r="M11" s="98" t="s">
        <v>3672</v>
      </c>
      <c r="N11" s="98" t="s">
        <v>3662</v>
      </c>
      <c r="O11" s="114" t="s">
        <v>3673</v>
      </c>
      <c r="P11" s="115">
        <v>45</v>
      </c>
      <c r="Q11" s="26"/>
      <c r="R11" s="98"/>
    </row>
    <row r="12" spans="1:18" x14ac:dyDescent="0.25">
      <c r="B12" s="160"/>
      <c r="D12" s="98"/>
      <c r="E12" s="25"/>
      <c r="F12" s="104" t="s">
        <v>3670</v>
      </c>
      <c r="G12" s="104" t="s">
        <v>3667</v>
      </c>
      <c r="H12" s="104">
        <v>0.04</v>
      </c>
      <c r="I12" s="26"/>
      <c r="J12" s="98"/>
      <c r="K12" s="98"/>
      <c r="L12" s="25"/>
      <c r="M12" s="98"/>
      <c r="N12" s="98" t="s">
        <v>3674</v>
      </c>
      <c r="O12" s="114" t="s">
        <v>3675</v>
      </c>
      <c r="P12" s="115">
        <v>45</v>
      </c>
      <c r="Q12" s="26"/>
      <c r="R12" s="98"/>
    </row>
    <row r="13" spans="1:18" x14ac:dyDescent="0.25">
      <c r="D13" s="98"/>
      <c r="E13" s="35"/>
      <c r="F13" s="116"/>
      <c r="G13" s="116"/>
      <c r="H13" s="116"/>
      <c r="I13" s="36"/>
      <c r="J13" s="98"/>
      <c r="K13" s="98"/>
      <c r="L13" s="25"/>
      <c r="M13" s="104"/>
      <c r="N13" s="104" t="s">
        <v>3665</v>
      </c>
      <c r="O13" s="114" t="s">
        <v>3676</v>
      </c>
      <c r="P13" s="68">
        <v>45</v>
      </c>
      <c r="Q13" s="26"/>
      <c r="R13" s="98"/>
    </row>
    <row r="14" spans="1:18" x14ac:dyDescent="0.25">
      <c r="D14" s="98"/>
      <c r="E14" s="98"/>
      <c r="F14" s="98"/>
      <c r="G14" s="98"/>
      <c r="H14" s="98"/>
      <c r="I14" s="98"/>
      <c r="J14" s="98"/>
      <c r="K14" s="98"/>
      <c r="L14" s="25"/>
      <c r="M14" s="105" t="s">
        <v>3677</v>
      </c>
      <c r="N14" s="105"/>
      <c r="O14" s="70" t="s">
        <v>3678</v>
      </c>
      <c r="P14" s="71">
        <v>40</v>
      </c>
      <c r="Q14" s="26"/>
      <c r="R14" s="98"/>
    </row>
    <row r="15" spans="1:18" x14ac:dyDescent="0.25">
      <c r="D15" s="98"/>
      <c r="E15" s="98"/>
      <c r="F15" s="98"/>
      <c r="G15" s="98"/>
      <c r="H15" s="98"/>
      <c r="I15" s="98"/>
      <c r="J15" s="98"/>
      <c r="K15" s="98"/>
      <c r="L15" s="25"/>
      <c r="M15" s="98" t="s">
        <v>3679</v>
      </c>
      <c r="N15" s="98" t="s">
        <v>3680</v>
      </c>
      <c r="O15" s="114" t="s">
        <v>3681</v>
      </c>
      <c r="P15" s="115">
        <v>60</v>
      </c>
      <c r="Q15" s="26"/>
      <c r="R15" s="98"/>
    </row>
    <row r="16" spans="1:18" x14ac:dyDescent="0.25">
      <c r="D16" s="98"/>
      <c r="E16" s="98"/>
      <c r="F16" s="98"/>
      <c r="G16" s="98"/>
      <c r="H16" s="98"/>
      <c r="I16" s="98"/>
      <c r="J16" s="98"/>
      <c r="K16" s="98"/>
      <c r="L16" s="25"/>
      <c r="M16" s="98"/>
      <c r="N16" s="98" t="s">
        <v>3662</v>
      </c>
      <c r="O16" s="114" t="s">
        <v>3682</v>
      </c>
      <c r="P16" s="115">
        <v>60</v>
      </c>
      <c r="Q16" s="26"/>
      <c r="R16" s="98"/>
    </row>
    <row r="17" spans="1:18" x14ac:dyDescent="0.25">
      <c r="D17" s="98"/>
      <c r="E17" s="98"/>
      <c r="F17" s="98"/>
      <c r="G17" s="98"/>
      <c r="H17" s="98"/>
      <c r="I17" s="98"/>
      <c r="J17" s="98"/>
      <c r="K17" s="98"/>
      <c r="L17" s="25"/>
      <c r="M17" s="98"/>
      <c r="N17" s="98" t="s">
        <v>3674</v>
      </c>
      <c r="O17" s="114" t="s">
        <v>3683</v>
      </c>
      <c r="P17" s="115">
        <v>60</v>
      </c>
      <c r="Q17" s="26"/>
      <c r="R17" s="98"/>
    </row>
    <row r="18" spans="1:18" x14ac:dyDescent="0.25">
      <c r="D18" s="98"/>
      <c r="E18" s="98"/>
      <c r="F18" s="98"/>
      <c r="G18" s="98"/>
      <c r="H18" s="98"/>
      <c r="I18" s="98"/>
      <c r="J18" s="98"/>
      <c r="K18" s="98"/>
      <c r="L18" s="25"/>
      <c r="M18" s="104"/>
      <c r="N18" s="104" t="s">
        <v>3665</v>
      </c>
      <c r="O18" s="69" t="s">
        <v>3684</v>
      </c>
      <c r="P18" s="68">
        <v>60</v>
      </c>
      <c r="Q18" s="26"/>
      <c r="R18" s="98"/>
    </row>
    <row r="19" spans="1:18" x14ac:dyDescent="0.25">
      <c r="D19" s="98"/>
      <c r="E19" s="98"/>
      <c r="F19" s="98"/>
      <c r="G19" s="98"/>
      <c r="H19" s="98"/>
      <c r="I19" s="98"/>
      <c r="J19" s="98"/>
      <c r="K19" s="98"/>
      <c r="L19" s="25"/>
      <c r="M19" s="98" t="s">
        <v>3685</v>
      </c>
      <c r="N19" s="98" t="s">
        <v>3686</v>
      </c>
      <c r="O19" s="114" t="s">
        <v>3687</v>
      </c>
      <c r="P19" s="115">
        <v>53</v>
      </c>
      <c r="Q19" s="26"/>
      <c r="R19" s="98"/>
    </row>
    <row r="20" spans="1:18" x14ac:dyDescent="0.25">
      <c r="D20" s="98"/>
      <c r="E20" s="98"/>
      <c r="F20" s="98"/>
      <c r="G20" s="98"/>
      <c r="H20" s="98"/>
      <c r="I20" s="98"/>
      <c r="J20" s="98"/>
      <c r="K20" s="98"/>
      <c r="L20" s="25"/>
      <c r="M20" s="104"/>
      <c r="N20" s="104" t="s">
        <v>3688</v>
      </c>
      <c r="O20" s="69" t="s">
        <v>3689</v>
      </c>
      <c r="P20" s="68">
        <v>53</v>
      </c>
      <c r="Q20" s="26"/>
      <c r="R20" s="98"/>
    </row>
    <row r="21" spans="1:18" x14ac:dyDescent="0.25">
      <c r="D21" s="98"/>
      <c r="E21" s="98"/>
      <c r="F21" s="98"/>
      <c r="G21" s="98"/>
      <c r="H21" s="98"/>
      <c r="I21" s="98"/>
      <c r="J21" s="98"/>
      <c r="K21" s="98"/>
      <c r="L21" s="25"/>
      <c r="M21" s="98" t="s">
        <v>3690</v>
      </c>
      <c r="N21" s="98"/>
      <c r="O21" s="114"/>
      <c r="P21" s="115"/>
      <c r="Q21" s="26"/>
      <c r="R21" s="98"/>
    </row>
    <row r="22" spans="1:18" x14ac:dyDescent="0.25">
      <c r="D22" s="98"/>
      <c r="E22" s="98"/>
      <c r="F22" s="98"/>
      <c r="G22" s="98"/>
      <c r="H22" s="98"/>
      <c r="I22" s="98"/>
      <c r="J22" s="98"/>
      <c r="K22" s="98"/>
      <c r="L22" s="35"/>
      <c r="M22" s="116"/>
      <c r="N22" s="116"/>
      <c r="O22" s="116"/>
      <c r="P22" s="116"/>
      <c r="Q22" s="36"/>
      <c r="R22" s="98"/>
    </row>
    <row r="23" spans="1:18" x14ac:dyDescent="0.25">
      <c r="D23" s="98"/>
      <c r="E23" s="98"/>
      <c r="F23" s="98"/>
      <c r="G23" s="98"/>
      <c r="H23" s="98"/>
      <c r="I23" s="98"/>
      <c r="J23" s="98"/>
      <c r="K23" s="98"/>
      <c r="L23" s="98"/>
      <c r="M23" s="98"/>
      <c r="N23" s="98"/>
      <c r="O23" s="98"/>
      <c r="P23" s="98"/>
      <c r="Q23" s="98"/>
      <c r="R23" s="98"/>
    </row>
    <row r="24" spans="1:18" x14ac:dyDescent="0.25">
      <c r="D24" s="98"/>
      <c r="E24" s="98"/>
      <c r="F24" s="98"/>
      <c r="G24" s="98"/>
      <c r="H24" s="98"/>
      <c r="I24" s="98"/>
      <c r="J24" s="98"/>
      <c r="K24" s="98"/>
      <c r="L24" s="98"/>
      <c r="M24" s="98"/>
      <c r="N24" s="98"/>
      <c r="O24" s="98"/>
      <c r="P24" s="98"/>
      <c r="Q24" s="98"/>
      <c r="R24" s="98"/>
    </row>
    <row r="25" spans="1:18" x14ac:dyDescent="0.25">
      <c r="D25" s="98"/>
      <c r="E25" s="32"/>
      <c r="F25" s="34"/>
      <c r="G25" s="34"/>
      <c r="H25" s="34"/>
      <c r="I25" s="34"/>
      <c r="J25" s="33"/>
      <c r="K25" s="98"/>
      <c r="L25" s="98"/>
      <c r="M25" s="98"/>
      <c r="N25" s="98"/>
      <c r="O25" s="98"/>
      <c r="P25" s="98"/>
      <c r="Q25" s="98"/>
      <c r="R25" s="98"/>
    </row>
    <row r="26" spans="1:18" x14ac:dyDescent="0.25">
      <c r="D26" s="98"/>
      <c r="E26" s="25"/>
      <c r="F26" s="96" t="s">
        <v>3691</v>
      </c>
      <c r="G26" s="96"/>
      <c r="H26" s="96"/>
      <c r="I26" s="96"/>
      <c r="J26" s="26"/>
      <c r="K26" s="98"/>
      <c r="L26" s="98"/>
      <c r="M26" s="98"/>
      <c r="N26" s="98"/>
      <c r="O26" s="98"/>
      <c r="P26" s="98"/>
      <c r="Q26" s="98"/>
      <c r="R26" s="98"/>
    </row>
    <row r="27" spans="1:18" x14ac:dyDescent="0.25">
      <c r="D27" s="98"/>
      <c r="E27" s="25"/>
      <c r="F27" s="98" t="s">
        <v>3651</v>
      </c>
      <c r="G27" s="98" t="s">
        <v>36</v>
      </c>
      <c r="H27" s="98" t="s">
        <v>55</v>
      </c>
      <c r="I27" s="98" t="s">
        <v>3295</v>
      </c>
      <c r="J27" s="26"/>
      <c r="K27" s="98"/>
      <c r="L27" s="98"/>
      <c r="M27" s="98"/>
      <c r="N27" s="98"/>
      <c r="O27" s="98"/>
      <c r="P27" s="98"/>
      <c r="Q27" s="98"/>
      <c r="R27" s="98"/>
    </row>
    <row r="28" spans="1:18" x14ac:dyDescent="0.25">
      <c r="D28" s="98"/>
      <c r="E28" s="25"/>
      <c r="F28" s="96" t="s">
        <v>3692</v>
      </c>
      <c r="G28" s="96" t="s">
        <v>56</v>
      </c>
      <c r="H28" s="96" t="s">
        <v>3693</v>
      </c>
      <c r="I28" s="96"/>
      <c r="J28" s="26"/>
      <c r="K28" s="98"/>
      <c r="L28" s="98"/>
      <c r="M28" s="98"/>
      <c r="N28" s="98"/>
      <c r="O28" s="98"/>
      <c r="P28" s="98"/>
      <c r="Q28" s="98"/>
      <c r="R28" s="98"/>
    </row>
    <row r="29" spans="1:18" x14ac:dyDescent="0.25">
      <c r="D29" s="98"/>
      <c r="E29" s="25"/>
      <c r="F29" s="98" t="s">
        <v>53</v>
      </c>
      <c r="G29" s="98">
        <f>o.wall_total_area</f>
        <v>0</v>
      </c>
      <c r="H29" s="98">
        <v>0.15</v>
      </c>
      <c r="I29" s="98">
        <f>G29*H29</f>
        <v>0</v>
      </c>
      <c r="J29" s="26"/>
      <c r="K29" s="98"/>
      <c r="L29" s="98"/>
      <c r="M29" s="98"/>
      <c r="N29" s="98"/>
      <c r="O29" s="98"/>
      <c r="P29" s="98"/>
      <c r="Q29" s="98"/>
      <c r="R29" s="98"/>
    </row>
    <row r="30" spans="1:18" x14ac:dyDescent="0.25">
      <c r="D30" s="98"/>
      <c r="E30" s="25"/>
      <c r="F30" s="98" t="s">
        <v>57</v>
      </c>
      <c r="G30" s="98">
        <f>o.floor_total_area</f>
        <v>0</v>
      </c>
      <c r="H30" s="98">
        <v>0.15</v>
      </c>
      <c r="I30" s="98">
        <f>G30*H30</f>
        <v>0</v>
      </c>
      <c r="J30" s="26"/>
      <c r="K30" s="98"/>
      <c r="L30" s="98"/>
      <c r="M30" s="98"/>
      <c r="N30" s="98"/>
      <c r="O30" s="98"/>
      <c r="P30" s="98"/>
      <c r="Q30" s="98"/>
      <c r="R30" s="98"/>
    </row>
    <row r="31" spans="1:18" s="95" customFormat="1" x14ac:dyDescent="0.25">
      <c r="A31" s="2"/>
      <c r="B31" s="2"/>
      <c r="C31" s="2"/>
      <c r="D31" s="98"/>
      <c r="E31" s="25"/>
      <c r="F31" s="98" t="s">
        <v>59</v>
      </c>
      <c r="G31" s="98">
        <v>0</v>
      </c>
      <c r="H31" s="98">
        <v>0.15</v>
      </c>
      <c r="I31" s="98">
        <f>G31*H31</f>
        <v>0</v>
      </c>
      <c r="J31" s="26"/>
      <c r="K31" s="98"/>
      <c r="L31" s="98"/>
      <c r="M31" s="98"/>
      <c r="N31" s="98"/>
      <c r="O31" s="98"/>
      <c r="P31" s="98"/>
      <c r="Q31" s="98"/>
      <c r="R31" s="98"/>
    </row>
    <row r="32" spans="1:18" x14ac:dyDescent="0.25">
      <c r="D32" s="98"/>
      <c r="E32" s="25"/>
      <c r="F32" s="104" t="s">
        <v>62</v>
      </c>
      <c r="G32" s="104">
        <f>o.window_hole_total_area</f>
        <v>0</v>
      </c>
      <c r="H32" s="104">
        <v>0.15</v>
      </c>
      <c r="I32" s="104">
        <f>G32*H32</f>
        <v>0</v>
      </c>
      <c r="J32" s="26"/>
      <c r="K32" s="98"/>
      <c r="L32" s="98"/>
      <c r="M32" s="98"/>
      <c r="N32" s="98"/>
      <c r="O32" s="98"/>
      <c r="P32" s="98"/>
      <c r="Q32" s="98"/>
      <c r="R32" s="98"/>
    </row>
    <row r="33" spans="4:18" x14ac:dyDescent="0.25">
      <c r="D33" s="98"/>
      <c r="E33" s="25"/>
      <c r="F33" s="125" t="s">
        <v>3254</v>
      </c>
      <c r="G33" s="125"/>
      <c r="H33" s="125"/>
      <c r="I33" s="125">
        <f>SUM(I29:I32)</f>
        <v>0</v>
      </c>
      <c r="J33" s="26"/>
      <c r="K33" s="98"/>
      <c r="L33" s="98"/>
      <c r="M33" s="98"/>
      <c r="N33" s="98"/>
      <c r="O33" s="98"/>
      <c r="P33" s="98"/>
      <c r="Q33" s="98"/>
      <c r="R33" s="98"/>
    </row>
    <row r="34" spans="4:18" x14ac:dyDescent="0.25">
      <c r="D34" s="98"/>
      <c r="E34" s="35"/>
      <c r="F34" s="116"/>
      <c r="G34" s="116"/>
      <c r="H34" s="116"/>
      <c r="I34" s="116"/>
      <c r="J34" s="36"/>
      <c r="K34" s="98"/>
      <c r="L34" s="98"/>
      <c r="M34" s="98"/>
      <c r="N34" s="98"/>
      <c r="O34" s="98"/>
      <c r="P34" s="98"/>
      <c r="Q34" s="98"/>
      <c r="R34" s="98"/>
    </row>
    <row r="35" spans="4:18" x14ac:dyDescent="0.25">
      <c r="D35" s="98"/>
      <c r="E35" s="98"/>
      <c r="F35" s="98"/>
      <c r="G35" s="98"/>
      <c r="H35" s="98"/>
      <c r="I35" s="98"/>
      <c r="J35" s="98"/>
      <c r="K35" s="98"/>
      <c r="L35" s="98"/>
      <c r="M35" s="98"/>
      <c r="N35" s="98"/>
      <c r="O35" s="98"/>
      <c r="P35" s="98"/>
      <c r="Q35" s="98"/>
      <c r="R35" s="98"/>
    </row>
    <row r="36" spans="4:18" x14ac:dyDescent="0.25">
      <c r="D36" s="95"/>
      <c r="E36" s="95"/>
      <c r="F36" s="95"/>
      <c r="G36" s="95"/>
      <c r="H36" s="95"/>
      <c r="I36" s="95"/>
      <c r="J36" s="95"/>
      <c r="K36" s="95"/>
      <c r="L36" s="95"/>
      <c r="M36" s="95"/>
      <c r="N36" s="95"/>
      <c r="O36" s="95"/>
      <c r="P36" s="95"/>
      <c r="Q36" s="95"/>
      <c r="R36" s="95"/>
    </row>
    <row r="37" spans="4:18" x14ac:dyDescent="0.25">
      <c r="D37" s="95"/>
      <c r="E37" s="95"/>
      <c r="F37" s="95"/>
      <c r="G37" s="95"/>
      <c r="H37" s="95"/>
      <c r="I37" s="95"/>
      <c r="J37" s="95"/>
      <c r="K37" s="95"/>
      <c r="L37" s="95"/>
      <c r="M37" s="95"/>
      <c r="N37" s="95"/>
      <c r="O37" s="95"/>
      <c r="P37" s="95"/>
      <c r="Q37" s="95"/>
      <c r="R37" s="95"/>
    </row>
    <row r="38" spans="4:18" x14ac:dyDescent="0.25">
      <c r="D38" s="95"/>
      <c r="E38" s="95"/>
      <c r="F38" s="95"/>
      <c r="G38" s="95"/>
      <c r="H38" s="95"/>
      <c r="I38" s="95"/>
      <c r="J38" s="95"/>
      <c r="K38" s="95"/>
      <c r="L38" s="95"/>
      <c r="M38" s="95"/>
      <c r="N38" s="95"/>
      <c r="O38" s="95"/>
      <c r="P38" s="95"/>
      <c r="Q38" s="95"/>
      <c r="R38" s="95"/>
    </row>
    <row r="39" spans="4:18" x14ac:dyDescent="0.25">
      <c r="D39" s="95"/>
      <c r="E39" s="95"/>
      <c r="F39" s="95"/>
      <c r="G39" s="95"/>
      <c r="H39" s="95"/>
      <c r="I39" s="95"/>
      <c r="J39" s="95"/>
      <c r="K39" s="95"/>
      <c r="L39" s="95"/>
      <c r="M39" s="95"/>
      <c r="N39" s="95"/>
      <c r="O39" s="95"/>
      <c r="P39" s="95"/>
      <c r="Q39" s="95"/>
      <c r="R39" s="95"/>
    </row>
    <row r="40" spans="4:18" x14ac:dyDescent="0.25">
      <c r="D40" s="95"/>
      <c r="E40" s="95"/>
      <c r="F40" s="95"/>
      <c r="G40" s="95"/>
      <c r="H40" s="95"/>
      <c r="I40" s="95"/>
      <c r="J40" s="95"/>
      <c r="K40" s="95"/>
      <c r="L40" s="95"/>
      <c r="M40" s="95"/>
      <c r="N40" s="95"/>
      <c r="O40" s="95"/>
      <c r="P40" s="95"/>
      <c r="Q40" s="95"/>
      <c r="R40" s="95"/>
    </row>
    <row r="41" spans="4:18" x14ac:dyDescent="0.25">
      <c r="D41" s="95"/>
      <c r="E41" s="95"/>
      <c r="F41" s="95"/>
      <c r="G41" s="95"/>
      <c r="H41" s="95"/>
      <c r="I41" s="95"/>
      <c r="J41" s="95"/>
      <c r="K41" s="95"/>
      <c r="L41" s="95"/>
      <c r="M41" s="95"/>
      <c r="N41" s="95"/>
      <c r="O41" s="95"/>
      <c r="P41" s="95"/>
      <c r="Q41" s="95"/>
      <c r="R41" s="95"/>
    </row>
    <row r="42" spans="4:18" x14ac:dyDescent="0.25">
      <c r="D42" s="95"/>
      <c r="E42" s="95"/>
      <c r="F42" s="95"/>
      <c r="G42" s="95"/>
      <c r="H42" s="95"/>
      <c r="I42" s="95"/>
      <c r="J42" s="95"/>
      <c r="K42" s="95"/>
      <c r="L42" s="95"/>
      <c r="M42" s="95"/>
      <c r="N42" s="95"/>
      <c r="O42" s="95"/>
      <c r="P42" s="95"/>
      <c r="Q42" s="95"/>
      <c r="R42" s="95"/>
    </row>
    <row r="43" spans="4:18" x14ac:dyDescent="0.25">
      <c r="D43" s="95"/>
      <c r="E43" s="95"/>
      <c r="F43" s="95"/>
      <c r="G43" s="95"/>
      <c r="H43" s="95"/>
      <c r="I43" s="95"/>
      <c r="J43" s="95"/>
      <c r="K43" s="95"/>
      <c r="L43" s="95"/>
      <c r="M43" s="95"/>
      <c r="N43" s="95"/>
      <c r="O43" s="95"/>
      <c r="P43" s="95"/>
      <c r="Q43" s="95"/>
      <c r="R43" s="95"/>
    </row>
    <row r="44" spans="4:18" x14ac:dyDescent="0.25">
      <c r="D44" s="95"/>
      <c r="E44" s="95"/>
      <c r="F44" s="95"/>
      <c r="G44" s="95"/>
      <c r="H44" s="95"/>
      <c r="I44" s="95"/>
      <c r="J44" s="95"/>
      <c r="K44" s="95"/>
      <c r="L44" s="95"/>
      <c r="M44" s="95"/>
      <c r="N44" s="95"/>
      <c r="O44" s="95"/>
      <c r="P44" s="95"/>
      <c r="Q44" s="95"/>
      <c r="R44" s="95"/>
    </row>
    <row r="45" spans="4:18" x14ac:dyDescent="0.25">
      <c r="D45" s="95"/>
      <c r="E45" s="95"/>
      <c r="F45" s="95"/>
      <c r="G45" s="95"/>
      <c r="H45" s="95"/>
      <c r="I45" s="95"/>
      <c r="J45" s="95"/>
      <c r="K45" s="95"/>
      <c r="L45" s="95"/>
      <c r="M45" s="95"/>
      <c r="N45" s="95"/>
      <c r="O45" s="95"/>
      <c r="P45" s="95"/>
      <c r="Q45" s="95"/>
      <c r="R45" s="95"/>
    </row>
    <row r="46" spans="4:18" x14ac:dyDescent="0.25">
      <c r="D46" s="95"/>
      <c r="E46" s="95"/>
      <c r="F46" s="95"/>
      <c r="G46" s="95"/>
      <c r="H46" s="95"/>
      <c r="I46" s="95"/>
      <c r="J46" s="95"/>
      <c r="K46" s="95"/>
      <c r="L46" s="95"/>
      <c r="M46" s="95"/>
      <c r="N46" s="95"/>
      <c r="O46" s="95"/>
      <c r="P46" s="95"/>
      <c r="Q46" s="95"/>
      <c r="R46" s="95"/>
    </row>
    <row r="47" spans="4:18" x14ac:dyDescent="0.25">
      <c r="D47" s="95"/>
      <c r="E47" s="95"/>
      <c r="F47" s="95"/>
      <c r="G47" s="95"/>
      <c r="H47" s="95"/>
      <c r="I47" s="95"/>
      <c r="J47" s="95"/>
      <c r="K47" s="95"/>
      <c r="L47" s="95"/>
      <c r="M47" s="95"/>
      <c r="N47" s="95"/>
      <c r="O47" s="95"/>
      <c r="P47" s="95"/>
      <c r="Q47" s="95"/>
      <c r="R47" s="95"/>
    </row>
    <row r="48" spans="4:18" x14ac:dyDescent="0.25">
      <c r="D48" s="95"/>
      <c r="E48" s="95"/>
      <c r="F48" s="95"/>
      <c r="G48" s="95"/>
      <c r="H48" s="95"/>
      <c r="I48" s="95"/>
      <c r="J48" s="95"/>
      <c r="K48" s="95"/>
      <c r="L48" s="95"/>
      <c r="M48" s="95"/>
      <c r="N48" s="95"/>
      <c r="O48" s="95"/>
      <c r="P48" s="95"/>
      <c r="Q48" s="95"/>
      <c r="R48" s="95"/>
    </row>
    <row r="49" spans="4:18" x14ac:dyDescent="0.25">
      <c r="D49" s="95"/>
      <c r="E49" s="95"/>
      <c r="F49" s="95"/>
      <c r="G49" s="95"/>
      <c r="H49" s="95"/>
      <c r="I49" s="95"/>
      <c r="J49" s="95"/>
      <c r="K49" s="95"/>
      <c r="L49" s="95"/>
      <c r="M49" s="95"/>
      <c r="N49" s="95"/>
      <c r="O49" s="95"/>
      <c r="P49" s="95"/>
      <c r="Q49" s="95"/>
      <c r="R49" s="95"/>
    </row>
    <row r="50" spans="4:18" x14ac:dyDescent="0.25">
      <c r="D50" s="95"/>
      <c r="E50" s="95"/>
      <c r="F50" s="95"/>
      <c r="G50" s="95"/>
      <c r="H50" s="95"/>
      <c r="I50" s="95"/>
      <c r="J50" s="95"/>
      <c r="K50" s="95"/>
      <c r="L50" s="95"/>
      <c r="M50" s="95"/>
      <c r="N50" s="95"/>
      <c r="O50" s="95"/>
      <c r="P50" s="95"/>
      <c r="Q50" s="95"/>
      <c r="R50" s="95"/>
    </row>
    <row r="51" spans="4:18" x14ac:dyDescent="0.25">
      <c r="D51" s="95"/>
      <c r="E51" s="95"/>
      <c r="F51" s="95"/>
      <c r="G51" s="95"/>
      <c r="H51" s="95"/>
      <c r="I51" s="95"/>
      <c r="J51" s="95"/>
      <c r="K51" s="95"/>
      <c r="L51" s="95"/>
      <c r="M51" s="95"/>
      <c r="N51" s="95"/>
      <c r="O51" s="95"/>
      <c r="P51" s="95"/>
      <c r="Q51" s="95"/>
      <c r="R51" s="95"/>
    </row>
    <row r="52" spans="4:18" x14ac:dyDescent="0.25">
      <c r="D52" s="95"/>
      <c r="E52" s="95"/>
      <c r="F52" s="95"/>
      <c r="G52" s="95"/>
      <c r="H52" s="95"/>
      <c r="I52" s="95"/>
      <c r="J52" s="95"/>
      <c r="K52" s="95"/>
      <c r="L52" s="95"/>
      <c r="M52" s="95"/>
      <c r="N52" s="95"/>
      <c r="O52" s="95"/>
      <c r="P52" s="95"/>
      <c r="Q52" s="95"/>
      <c r="R52" s="95"/>
    </row>
    <row r="53" spans="4:18" x14ac:dyDescent="0.25">
      <c r="D53" s="95"/>
      <c r="E53" s="95"/>
      <c r="F53" s="95"/>
      <c r="G53" s="95"/>
      <c r="H53" s="95"/>
      <c r="I53" s="95"/>
      <c r="J53" s="95"/>
      <c r="K53" s="95"/>
      <c r="L53" s="95"/>
      <c r="M53" s="95"/>
      <c r="N53" s="95"/>
      <c r="O53" s="95"/>
      <c r="P53" s="95"/>
      <c r="Q53" s="95"/>
      <c r="R53" s="95"/>
    </row>
    <row r="54" spans="4:18" x14ac:dyDescent="0.25">
      <c r="D54" s="95"/>
      <c r="E54" s="95"/>
      <c r="F54" s="95"/>
      <c r="G54" s="95"/>
      <c r="H54" s="95"/>
      <c r="I54" s="95"/>
      <c r="J54" s="95"/>
      <c r="K54" s="95"/>
      <c r="L54" s="95"/>
      <c r="M54" s="95"/>
      <c r="N54" s="95"/>
      <c r="O54" s="95"/>
      <c r="P54" s="95"/>
      <c r="Q54" s="95"/>
      <c r="R54" s="95"/>
    </row>
    <row r="55" spans="4:18" x14ac:dyDescent="0.25">
      <c r="D55" s="95"/>
      <c r="E55" s="95"/>
      <c r="F55" s="95"/>
      <c r="G55" s="95"/>
      <c r="H55" s="95"/>
      <c r="I55" s="95"/>
      <c r="J55" s="95"/>
      <c r="K55" s="95"/>
      <c r="L55" s="95"/>
      <c r="M55" s="95"/>
      <c r="N55" s="95"/>
      <c r="O55" s="95"/>
      <c r="P55" s="95"/>
      <c r="Q55" s="95"/>
      <c r="R55" s="95"/>
    </row>
    <row r="56" spans="4:18" x14ac:dyDescent="0.25">
      <c r="D56" s="95"/>
      <c r="E56" s="95"/>
      <c r="F56" s="95"/>
      <c r="G56" s="95"/>
      <c r="H56" s="95"/>
      <c r="I56" s="95"/>
      <c r="J56" s="95"/>
      <c r="K56" s="95"/>
      <c r="L56" s="95"/>
      <c r="M56" s="95"/>
      <c r="N56" s="95"/>
      <c r="O56" s="95"/>
      <c r="P56" s="95"/>
      <c r="Q56" s="95"/>
      <c r="R56" s="95"/>
    </row>
    <row r="57" spans="4:18" x14ac:dyDescent="0.25">
      <c r="D57" s="95"/>
      <c r="E57" s="95"/>
      <c r="F57" s="95"/>
      <c r="G57" s="95"/>
      <c r="H57" s="95"/>
      <c r="I57" s="95"/>
      <c r="J57" s="95"/>
      <c r="K57" s="95"/>
      <c r="L57" s="95"/>
      <c r="M57" s="95"/>
      <c r="N57" s="95"/>
      <c r="O57" s="95"/>
      <c r="P57" s="95"/>
      <c r="Q57" s="95"/>
      <c r="R57" s="95"/>
    </row>
    <row r="58" spans="4:18" x14ac:dyDescent="0.25">
      <c r="D58" s="95"/>
      <c r="E58" s="95"/>
      <c r="F58" s="95"/>
      <c r="G58" s="95"/>
      <c r="H58" s="95"/>
      <c r="I58" s="95"/>
      <c r="J58" s="95"/>
      <c r="K58" s="95"/>
      <c r="L58" s="95"/>
      <c r="M58" s="95"/>
      <c r="N58" s="95"/>
      <c r="O58" s="95"/>
      <c r="P58" s="95"/>
      <c r="Q58" s="95"/>
      <c r="R58" s="95"/>
    </row>
    <row r="59" spans="4:18" x14ac:dyDescent="0.25">
      <c r="D59" s="95"/>
      <c r="E59" s="95"/>
      <c r="F59" s="95"/>
      <c r="G59" s="95"/>
      <c r="H59" s="95"/>
      <c r="I59" s="95"/>
      <c r="J59" s="95"/>
      <c r="K59" s="95"/>
      <c r="L59" s="95"/>
      <c r="M59" s="95"/>
      <c r="N59" s="95"/>
      <c r="O59" s="95"/>
      <c r="P59" s="95"/>
      <c r="Q59" s="95"/>
      <c r="R59" s="95"/>
    </row>
    <row r="60" spans="4:18" x14ac:dyDescent="0.25">
      <c r="D60" s="95"/>
      <c r="E60" s="95"/>
      <c r="F60" s="95"/>
      <c r="G60" s="95"/>
      <c r="H60" s="95"/>
      <c r="I60" s="95"/>
      <c r="J60" s="95"/>
      <c r="K60" s="95"/>
      <c r="L60" s="95"/>
      <c r="M60" s="95"/>
      <c r="N60" s="95"/>
      <c r="O60" s="95"/>
      <c r="P60" s="95"/>
      <c r="Q60" s="95"/>
      <c r="R60" s="95"/>
    </row>
    <row r="61" spans="4:18" x14ac:dyDescent="0.25">
      <c r="D61" s="95"/>
      <c r="E61" s="95"/>
      <c r="F61" s="95"/>
      <c r="G61" s="95"/>
      <c r="H61" s="95"/>
      <c r="I61" s="95"/>
      <c r="J61" s="95"/>
      <c r="K61" s="95"/>
      <c r="L61" s="95"/>
      <c r="M61" s="95"/>
      <c r="N61" s="95"/>
      <c r="O61" s="95"/>
      <c r="P61" s="95"/>
      <c r="Q61" s="95"/>
      <c r="R61" s="95"/>
    </row>
    <row r="62" spans="4:18" x14ac:dyDescent="0.25">
      <c r="D62" s="95"/>
      <c r="E62" s="95"/>
      <c r="F62" s="95"/>
      <c r="G62" s="95"/>
      <c r="H62" s="95"/>
      <c r="I62" s="95"/>
      <c r="J62" s="95"/>
      <c r="K62" s="95"/>
      <c r="L62" s="95"/>
      <c r="M62" s="95"/>
      <c r="N62" s="95"/>
      <c r="O62" s="95"/>
      <c r="P62" s="95"/>
      <c r="Q62" s="95"/>
      <c r="R62" s="95"/>
    </row>
    <row r="63" spans="4:18" x14ac:dyDescent="0.25">
      <c r="D63" s="95"/>
      <c r="E63" s="95"/>
      <c r="F63" s="95"/>
      <c r="G63" s="95"/>
      <c r="H63" s="95"/>
      <c r="I63" s="95"/>
      <c r="J63" s="95"/>
      <c r="K63" s="95"/>
      <c r="L63" s="95"/>
      <c r="M63" s="95"/>
      <c r="N63" s="95"/>
      <c r="O63" s="95"/>
      <c r="P63" s="95"/>
      <c r="Q63" s="95"/>
      <c r="R63" s="95"/>
    </row>
    <row r="64" spans="4:18" x14ac:dyDescent="0.25">
      <c r="D64" s="95"/>
      <c r="E64" s="95"/>
      <c r="F64" s="95"/>
      <c r="G64" s="95"/>
      <c r="H64" s="95"/>
      <c r="I64" s="95"/>
      <c r="J64" s="95"/>
      <c r="K64" s="95"/>
      <c r="L64" s="95"/>
      <c r="M64" s="95"/>
      <c r="N64" s="95"/>
      <c r="O64" s="95"/>
      <c r="P64" s="95"/>
      <c r="Q64" s="95"/>
      <c r="R64" s="95"/>
    </row>
    <row r="65" spans="4:18" x14ac:dyDescent="0.25">
      <c r="D65" s="95"/>
      <c r="E65" s="95"/>
      <c r="F65" s="95"/>
      <c r="G65" s="95"/>
      <c r="H65" s="95"/>
      <c r="I65" s="95"/>
      <c r="J65" s="95"/>
      <c r="K65" s="95"/>
      <c r="L65" s="95"/>
      <c r="M65" s="95"/>
      <c r="N65" s="95"/>
      <c r="O65" s="95"/>
      <c r="P65" s="95"/>
      <c r="Q65" s="95"/>
      <c r="R65" s="95"/>
    </row>
    <row r="66" spans="4:18" x14ac:dyDescent="0.25">
      <c r="D66" s="95"/>
      <c r="E66" s="95"/>
      <c r="F66" s="95"/>
      <c r="G66" s="95"/>
      <c r="H66" s="95"/>
      <c r="I66" s="95"/>
      <c r="J66" s="95"/>
      <c r="K66" s="95"/>
      <c r="L66" s="95"/>
      <c r="M66" s="95"/>
      <c r="N66" s="95"/>
      <c r="O66" s="95"/>
      <c r="P66" s="95"/>
      <c r="Q66" s="95"/>
      <c r="R66" s="95"/>
    </row>
    <row r="67" spans="4:18" x14ac:dyDescent="0.25">
      <c r="D67" s="95"/>
      <c r="E67" s="95"/>
      <c r="F67" s="95"/>
      <c r="G67" s="95"/>
      <c r="H67" s="95"/>
      <c r="I67" s="95"/>
      <c r="J67" s="95"/>
      <c r="K67" s="95"/>
      <c r="L67" s="95"/>
      <c r="M67" s="95"/>
      <c r="N67" s="95"/>
      <c r="O67" s="95"/>
      <c r="P67" s="95"/>
      <c r="Q67" s="95"/>
      <c r="R67" s="95"/>
    </row>
    <row r="68" spans="4:18" x14ac:dyDescent="0.25">
      <c r="D68" s="95"/>
      <c r="E68" s="95"/>
      <c r="F68" s="95"/>
      <c r="G68" s="95"/>
      <c r="H68" s="95"/>
      <c r="I68" s="95"/>
      <c r="J68" s="95"/>
      <c r="K68" s="95"/>
      <c r="L68" s="95"/>
      <c r="M68" s="95"/>
      <c r="N68" s="95"/>
      <c r="O68" s="95"/>
      <c r="P68" s="95"/>
      <c r="Q68" s="95"/>
      <c r="R68" s="95"/>
    </row>
    <row r="69" spans="4:18" x14ac:dyDescent="0.25">
      <c r="D69" s="95"/>
      <c r="E69" s="95"/>
      <c r="F69" s="95"/>
      <c r="G69" s="95"/>
      <c r="H69" s="95"/>
      <c r="I69" s="95"/>
      <c r="J69" s="95"/>
      <c r="K69" s="95"/>
      <c r="L69" s="95"/>
      <c r="M69" s="95"/>
      <c r="N69" s="95"/>
      <c r="O69" s="95"/>
      <c r="P69" s="95"/>
      <c r="Q69" s="95"/>
      <c r="R69" s="95"/>
    </row>
    <row r="70" spans="4:18" x14ac:dyDescent="0.25">
      <c r="D70" s="95"/>
      <c r="E70" s="95"/>
      <c r="F70" s="95"/>
      <c r="G70" s="95"/>
      <c r="H70" s="95"/>
      <c r="I70" s="95"/>
      <c r="J70" s="95"/>
      <c r="K70" s="95"/>
      <c r="L70" s="95"/>
      <c r="M70" s="95"/>
      <c r="N70" s="95"/>
      <c r="O70" s="95"/>
      <c r="P70" s="95"/>
      <c r="Q70" s="95"/>
      <c r="R70" s="95"/>
    </row>
    <row r="71" spans="4:18" x14ac:dyDescent="0.25">
      <c r="D71" s="95"/>
      <c r="E71" s="95"/>
      <c r="F71" s="95"/>
      <c r="G71" s="95"/>
      <c r="H71" s="95"/>
      <c r="I71" s="95"/>
      <c r="J71" s="95"/>
      <c r="K71" s="95"/>
      <c r="L71" s="95"/>
      <c r="M71" s="95"/>
      <c r="N71" s="95"/>
      <c r="O71" s="95"/>
      <c r="P71" s="95"/>
      <c r="Q71" s="95"/>
      <c r="R71" s="95"/>
    </row>
    <row r="72" spans="4:18" x14ac:dyDescent="0.25">
      <c r="D72" s="95"/>
      <c r="E72" s="95"/>
      <c r="F72" s="95"/>
      <c r="G72" s="95"/>
      <c r="H72" s="95"/>
      <c r="I72" s="95"/>
      <c r="J72" s="95"/>
      <c r="K72" s="95"/>
      <c r="L72" s="95"/>
      <c r="M72" s="95"/>
      <c r="N72" s="95"/>
      <c r="O72" s="95"/>
      <c r="P72" s="95"/>
      <c r="Q72" s="95"/>
      <c r="R72" s="95"/>
    </row>
    <row r="73" spans="4:18" x14ac:dyDescent="0.25">
      <c r="D73" s="95"/>
      <c r="E73" s="95"/>
      <c r="F73" s="95"/>
      <c r="G73" s="95"/>
      <c r="H73" s="95"/>
      <c r="I73" s="95"/>
      <c r="J73" s="95"/>
      <c r="K73" s="95"/>
      <c r="L73" s="95"/>
      <c r="M73" s="95"/>
      <c r="N73" s="95"/>
      <c r="O73" s="95"/>
      <c r="P73" s="95"/>
      <c r="Q73" s="95"/>
      <c r="R73" s="95"/>
    </row>
    <row r="74" spans="4:18" x14ac:dyDescent="0.25">
      <c r="D74" s="95"/>
      <c r="E74" s="95"/>
      <c r="F74" s="95"/>
      <c r="G74" s="95"/>
      <c r="H74" s="95"/>
      <c r="I74" s="95"/>
      <c r="J74" s="95"/>
      <c r="K74" s="95"/>
      <c r="L74" s="95"/>
      <c r="M74" s="95"/>
      <c r="N74" s="95"/>
      <c r="O74" s="95"/>
      <c r="P74" s="95"/>
      <c r="Q74" s="95"/>
      <c r="R74" s="95"/>
    </row>
    <row r="75" spans="4:18" x14ac:dyDescent="0.25">
      <c r="D75" s="95"/>
      <c r="E75" s="95"/>
      <c r="F75" s="95"/>
      <c r="G75" s="95"/>
      <c r="H75" s="95"/>
      <c r="I75" s="95"/>
      <c r="J75" s="95"/>
      <c r="K75" s="95"/>
      <c r="L75" s="95"/>
      <c r="M75" s="95"/>
      <c r="N75" s="95"/>
      <c r="O75" s="95"/>
      <c r="P75" s="95"/>
      <c r="Q75" s="95"/>
      <c r="R75" s="95"/>
    </row>
    <row r="76" spans="4:18" x14ac:dyDescent="0.25">
      <c r="D76" s="95"/>
      <c r="E76" s="95"/>
      <c r="F76" s="95"/>
      <c r="G76" s="95"/>
      <c r="H76" s="95"/>
      <c r="I76" s="95"/>
      <c r="J76" s="95"/>
      <c r="K76" s="95"/>
      <c r="L76" s="95"/>
      <c r="M76" s="95"/>
      <c r="N76" s="95"/>
      <c r="O76" s="95"/>
      <c r="P76" s="95"/>
      <c r="Q76" s="95"/>
      <c r="R76" s="95"/>
    </row>
    <row r="77" spans="4:18" x14ac:dyDescent="0.25">
      <c r="D77" s="95"/>
      <c r="E77" s="95"/>
      <c r="F77" s="95"/>
      <c r="G77" s="95"/>
      <c r="H77" s="95"/>
      <c r="I77" s="95"/>
      <c r="J77" s="95"/>
      <c r="K77" s="95"/>
      <c r="L77" s="95"/>
      <c r="M77" s="95"/>
      <c r="N77" s="95"/>
      <c r="O77" s="95"/>
      <c r="P77" s="95"/>
      <c r="Q77" s="95"/>
      <c r="R77" s="95"/>
    </row>
    <row r="78" spans="4:18" x14ac:dyDescent="0.25">
      <c r="D78" s="95"/>
      <c r="E78" s="95"/>
      <c r="F78" s="95"/>
      <c r="G78" s="95"/>
      <c r="H78" s="95"/>
      <c r="I78" s="95"/>
      <c r="J78" s="95"/>
      <c r="K78" s="95"/>
      <c r="L78" s="95"/>
      <c r="M78" s="95"/>
      <c r="N78" s="95"/>
      <c r="O78" s="95"/>
      <c r="P78" s="95"/>
      <c r="Q78" s="95"/>
      <c r="R78" s="95"/>
    </row>
    <row r="79" spans="4:18" x14ac:dyDescent="0.25">
      <c r="D79" s="95"/>
      <c r="E79" s="95"/>
      <c r="F79" s="95"/>
      <c r="G79" s="95"/>
      <c r="H79" s="95"/>
      <c r="I79" s="95"/>
      <c r="J79" s="95"/>
      <c r="K79" s="95"/>
      <c r="L79" s="95"/>
      <c r="M79" s="95"/>
      <c r="N79" s="95"/>
      <c r="O79" s="95"/>
      <c r="P79" s="95"/>
      <c r="Q79" s="95"/>
      <c r="R79" s="95"/>
    </row>
    <row r="80" spans="4:18" x14ac:dyDescent="0.25">
      <c r="D80" s="95"/>
      <c r="E80" s="95"/>
      <c r="F80" s="95"/>
      <c r="G80" s="95"/>
      <c r="H80" s="95"/>
      <c r="I80" s="95"/>
      <c r="J80" s="95"/>
      <c r="K80" s="95"/>
      <c r="L80" s="95"/>
      <c r="M80" s="95"/>
      <c r="N80" s="95"/>
      <c r="O80" s="95"/>
      <c r="P80" s="95"/>
      <c r="Q80" s="95"/>
      <c r="R80" s="95"/>
    </row>
    <row r="81" spans="4:18" x14ac:dyDescent="0.25">
      <c r="D81" s="95"/>
      <c r="E81" s="95"/>
      <c r="F81" s="95"/>
      <c r="G81" s="95"/>
      <c r="H81" s="95"/>
      <c r="I81" s="95"/>
      <c r="J81" s="95"/>
      <c r="K81" s="95"/>
      <c r="L81" s="95"/>
      <c r="M81" s="95"/>
      <c r="N81" s="95"/>
      <c r="O81" s="95"/>
      <c r="P81" s="95"/>
      <c r="Q81" s="95"/>
      <c r="R81" s="95"/>
    </row>
    <row r="82" spans="4:18" x14ac:dyDescent="0.25">
      <c r="D82" s="95"/>
      <c r="E82" s="95"/>
      <c r="F82" s="95"/>
      <c r="G82" s="95"/>
      <c r="H82" s="95"/>
      <c r="I82" s="95"/>
      <c r="J82" s="95"/>
      <c r="K82" s="95"/>
      <c r="L82" s="95"/>
      <c r="M82" s="95"/>
      <c r="N82" s="95"/>
      <c r="O82" s="95"/>
      <c r="P82" s="95"/>
      <c r="Q82" s="95"/>
      <c r="R82" s="95"/>
    </row>
    <row r="83" spans="4:18" x14ac:dyDescent="0.25">
      <c r="D83" s="95"/>
      <c r="E83" s="95"/>
      <c r="F83" s="95"/>
      <c r="G83" s="95"/>
      <c r="H83" s="95"/>
      <c r="I83" s="95"/>
      <c r="J83" s="95"/>
      <c r="K83" s="95"/>
      <c r="L83" s="95"/>
      <c r="M83" s="95"/>
      <c r="N83" s="95"/>
      <c r="O83" s="95"/>
      <c r="P83" s="95"/>
      <c r="Q83" s="95"/>
      <c r="R83" s="95"/>
    </row>
    <row r="84" spans="4:18" x14ac:dyDescent="0.25">
      <c r="D84" s="95"/>
      <c r="E84" s="95"/>
      <c r="F84" s="95"/>
      <c r="G84" s="95"/>
      <c r="H84" s="95"/>
      <c r="I84" s="95"/>
      <c r="J84" s="95"/>
      <c r="K84" s="95"/>
      <c r="L84" s="95"/>
      <c r="M84" s="95"/>
      <c r="N84" s="95"/>
      <c r="O84" s="95"/>
      <c r="P84" s="95"/>
      <c r="Q84" s="95"/>
      <c r="R84" s="95"/>
    </row>
    <row r="85" spans="4:18" x14ac:dyDescent="0.25">
      <c r="D85" s="95"/>
      <c r="E85" s="95"/>
      <c r="F85" s="95"/>
      <c r="G85" s="95"/>
      <c r="H85" s="95"/>
      <c r="I85" s="95"/>
      <c r="J85" s="95"/>
      <c r="K85" s="95"/>
      <c r="L85" s="95"/>
      <c r="M85" s="95"/>
      <c r="N85" s="95"/>
      <c r="O85" s="95"/>
      <c r="P85" s="95"/>
      <c r="Q85" s="95"/>
      <c r="R85" s="95"/>
    </row>
    <row r="86" spans="4:18" x14ac:dyDescent="0.25">
      <c r="D86" s="95"/>
      <c r="E86" s="95"/>
      <c r="F86" s="95"/>
      <c r="G86" s="95"/>
      <c r="H86" s="95"/>
      <c r="I86" s="95"/>
      <c r="J86" s="95"/>
      <c r="K86" s="95"/>
      <c r="L86" s="95"/>
      <c r="M86" s="95"/>
      <c r="N86" s="95"/>
      <c r="O86" s="95"/>
      <c r="P86" s="95"/>
      <c r="Q86" s="95"/>
      <c r="R86" s="95"/>
    </row>
    <row r="87" spans="4:18" x14ac:dyDescent="0.25">
      <c r="D87" s="95"/>
      <c r="E87" s="95"/>
      <c r="F87" s="95"/>
      <c r="G87" s="95"/>
      <c r="H87" s="95"/>
      <c r="I87" s="95"/>
      <c r="J87" s="95"/>
      <c r="K87" s="95"/>
      <c r="L87" s="95"/>
      <c r="M87" s="95"/>
      <c r="N87" s="95"/>
      <c r="O87" s="95"/>
      <c r="P87" s="95"/>
      <c r="Q87" s="95"/>
      <c r="R87" s="95"/>
    </row>
    <row r="88" spans="4:18" x14ac:dyDescent="0.25">
      <c r="D88" s="95"/>
      <c r="E88" s="95"/>
      <c r="F88" s="95"/>
      <c r="G88" s="95"/>
      <c r="H88" s="95"/>
      <c r="I88" s="95"/>
      <c r="J88" s="95"/>
      <c r="K88" s="95"/>
      <c r="L88" s="95"/>
      <c r="M88" s="95"/>
      <c r="N88" s="95"/>
      <c r="O88" s="95"/>
      <c r="P88" s="95"/>
      <c r="Q88" s="95"/>
      <c r="R88" s="95"/>
    </row>
    <row r="89" spans="4:18" x14ac:dyDescent="0.25">
      <c r="D89" s="95"/>
      <c r="E89" s="95"/>
      <c r="F89" s="95"/>
      <c r="G89" s="95"/>
      <c r="H89" s="95"/>
      <c r="I89" s="95"/>
      <c r="J89" s="95"/>
      <c r="K89" s="95"/>
      <c r="L89" s="95"/>
      <c r="M89" s="95"/>
      <c r="N89" s="95"/>
      <c r="O89" s="95"/>
      <c r="P89" s="95"/>
      <c r="Q89" s="95"/>
      <c r="R89" s="95"/>
    </row>
    <row r="90" spans="4:18" x14ac:dyDescent="0.25">
      <c r="D90" s="95"/>
      <c r="E90" s="95"/>
      <c r="F90" s="95"/>
      <c r="G90" s="95"/>
      <c r="H90" s="95"/>
      <c r="I90" s="95"/>
      <c r="J90" s="95"/>
      <c r="K90" s="95"/>
      <c r="L90" s="95"/>
      <c r="M90" s="95"/>
      <c r="N90" s="95"/>
      <c r="O90" s="95"/>
      <c r="P90" s="95"/>
      <c r="Q90" s="95"/>
      <c r="R90" s="95"/>
    </row>
    <row r="91" spans="4:18" x14ac:dyDescent="0.25">
      <c r="D91" s="95"/>
      <c r="E91" s="95"/>
      <c r="F91" s="95"/>
      <c r="G91" s="95"/>
      <c r="H91" s="95"/>
      <c r="I91" s="95"/>
      <c r="J91" s="95"/>
      <c r="K91" s="95"/>
      <c r="L91" s="95"/>
      <c r="M91" s="95"/>
      <c r="N91" s="95"/>
      <c r="O91" s="95"/>
      <c r="P91" s="95"/>
      <c r="Q91" s="95"/>
      <c r="R91" s="95"/>
    </row>
    <row r="92" spans="4:18" x14ac:dyDescent="0.25">
      <c r="D92" s="95"/>
      <c r="E92" s="95"/>
      <c r="F92" s="95"/>
      <c r="G92" s="95"/>
      <c r="H92" s="95"/>
      <c r="I92" s="95"/>
      <c r="J92" s="95"/>
      <c r="K92" s="95"/>
      <c r="L92" s="95"/>
      <c r="M92" s="95"/>
      <c r="N92" s="95"/>
      <c r="O92" s="95"/>
      <c r="P92" s="95"/>
      <c r="Q92" s="95"/>
      <c r="R92" s="95"/>
    </row>
    <row r="93" spans="4:18" x14ac:dyDescent="0.25">
      <c r="D93" s="95"/>
      <c r="E93" s="95"/>
      <c r="F93" s="95"/>
      <c r="G93" s="95"/>
      <c r="H93" s="95"/>
      <c r="I93" s="95"/>
      <c r="J93" s="95"/>
      <c r="K93" s="95"/>
      <c r="L93" s="95"/>
      <c r="M93" s="95"/>
      <c r="N93" s="95"/>
      <c r="O93" s="95"/>
      <c r="P93" s="95"/>
      <c r="Q93" s="95"/>
      <c r="R93" s="95"/>
    </row>
    <row r="94" spans="4:18" x14ac:dyDescent="0.25">
      <c r="D94" s="95"/>
      <c r="E94" s="95"/>
      <c r="F94" s="95"/>
      <c r="G94" s="95"/>
      <c r="H94" s="95"/>
      <c r="I94" s="95"/>
      <c r="J94" s="95"/>
      <c r="K94" s="95"/>
      <c r="L94" s="95"/>
      <c r="M94" s="95"/>
      <c r="N94" s="95"/>
      <c r="O94" s="95"/>
      <c r="P94" s="95"/>
      <c r="Q94" s="95"/>
      <c r="R94" s="95"/>
    </row>
    <row r="95" spans="4:18" x14ac:dyDescent="0.25">
      <c r="D95" s="95"/>
      <c r="E95" s="95"/>
      <c r="F95" s="95"/>
      <c r="G95" s="95"/>
      <c r="H95" s="95"/>
      <c r="I95" s="95"/>
      <c r="J95" s="95"/>
      <c r="K95" s="95"/>
      <c r="L95" s="95"/>
      <c r="M95" s="95"/>
      <c r="N95" s="95"/>
      <c r="O95" s="95"/>
      <c r="P95" s="95"/>
      <c r="Q95" s="95"/>
      <c r="R95" s="95"/>
    </row>
    <row r="96" spans="4:18" x14ac:dyDescent="0.25">
      <c r="D96" s="95"/>
      <c r="E96" s="95"/>
      <c r="F96" s="95"/>
      <c r="G96" s="95"/>
      <c r="H96" s="95"/>
      <c r="I96" s="95"/>
      <c r="J96" s="95"/>
      <c r="K96" s="95"/>
      <c r="L96" s="95"/>
      <c r="M96" s="95"/>
      <c r="N96" s="95"/>
      <c r="O96" s="95"/>
      <c r="P96" s="95"/>
      <c r="Q96" s="95"/>
      <c r="R96" s="95"/>
    </row>
    <row r="97" spans="4:18" x14ac:dyDescent="0.25">
      <c r="D97" s="95"/>
      <c r="E97" s="95"/>
      <c r="F97" s="95"/>
      <c r="G97" s="95"/>
      <c r="H97" s="95"/>
      <c r="I97" s="95"/>
      <c r="J97" s="95"/>
      <c r="K97" s="95"/>
      <c r="L97" s="95"/>
      <c r="M97" s="95"/>
      <c r="N97" s="95"/>
      <c r="O97" s="95"/>
      <c r="P97" s="95"/>
      <c r="Q97" s="95"/>
      <c r="R97" s="95"/>
    </row>
    <row r="98" spans="4:18" x14ac:dyDescent="0.25">
      <c r="D98" s="95"/>
      <c r="E98" s="95"/>
      <c r="F98" s="95"/>
      <c r="G98" s="95"/>
      <c r="H98" s="95"/>
      <c r="I98" s="95"/>
      <c r="J98" s="95"/>
      <c r="K98" s="95"/>
      <c r="L98" s="95"/>
      <c r="M98" s="95"/>
      <c r="N98" s="95"/>
      <c r="O98" s="95"/>
      <c r="P98" s="95"/>
      <c r="Q98" s="95"/>
      <c r="R98" s="95"/>
    </row>
    <row r="99" spans="4:18" x14ac:dyDescent="0.25">
      <c r="D99" s="95"/>
      <c r="E99" s="95"/>
      <c r="F99" s="95"/>
      <c r="G99" s="95"/>
      <c r="H99" s="95"/>
      <c r="I99" s="95"/>
      <c r="J99" s="95"/>
      <c r="K99" s="95"/>
      <c r="L99" s="95"/>
      <c r="M99" s="95"/>
      <c r="N99" s="95"/>
      <c r="O99" s="95"/>
      <c r="P99" s="95"/>
      <c r="Q99" s="95"/>
      <c r="R99" s="95"/>
    </row>
    <row r="100" spans="4:18" x14ac:dyDescent="0.25">
      <c r="D100" s="95"/>
      <c r="E100" s="95"/>
      <c r="F100" s="95"/>
      <c r="G100" s="95"/>
      <c r="H100" s="95"/>
      <c r="I100" s="95"/>
      <c r="J100" s="95"/>
      <c r="K100" s="95"/>
      <c r="L100" s="95"/>
      <c r="M100" s="95"/>
      <c r="N100" s="95"/>
      <c r="O100" s="95"/>
      <c r="P100" s="95"/>
      <c r="Q100" s="95"/>
      <c r="R100" s="95"/>
    </row>
    <row r="101" spans="4:18" x14ac:dyDescent="0.25">
      <c r="D101" s="95"/>
      <c r="E101" s="95"/>
      <c r="F101" s="95"/>
      <c r="G101" s="95"/>
      <c r="H101" s="95"/>
      <c r="I101" s="95"/>
      <c r="J101" s="95"/>
      <c r="K101" s="95"/>
      <c r="L101" s="95"/>
      <c r="M101" s="95"/>
      <c r="N101" s="95"/>
      <c r="O101" s="95"/>
      <c r="P101" s="95"/>
      <c r="Q101" s="95"/>
      <c r="R101" s="95"/>
    </row>
    <row r="102" spans="4:18" x14ac:dyDescent="0.25">
      <c r="D102" s="95"/>
      <c r="E102" s="95"/>
      <c r="F102" s="95"/>
      <c r="G102" s="95"/>
      <c r="H102" s="95"/>
      <c r="I102" s="95"/>
      <c r="J102" s="95"/>
      <c r="K102" s="95"/>
      <c r="L102" s="95"/>
      <c r="M102" s="95"/>
      <c r="N102" s="95"/>
      <c r="O102" s="95"/>
      <c r="P102" s="95"/>
      <c r="Q102" s="95"/>
      <c r="R102" s="95"/>
    </row>
    <row r="103" spans="4:18" x14ac:dyDescent="0.25">
      <c r="D103" s="95"/>
      <c r="E103" s="95"/>
      <c r="F103" s="95"/>
      <c r="G103" s="95"/>
      <c r="H103" s="95"/>
      <c r="I103" s="95"/>
      <c r="J103" s="95"/>
      <c r="K103" s="95"/>
      <c r="L103" s="95"/>
      <c r="M103" s="95"/>
      <c r="N103" s="95"/>
      <c r="O103" s="95"/>
      <c r="P103" s="95"/>
      <c r="Q103" s="95"/>
      <c r="R103" s="95"/>
    </row>
    <row r="104" spans="4:18" x14ac:dyDescent="0.25">
      <c r="D104" s="95"/>
      <c r="E104" s="95"/>
      <c r="F104" s="95"/>
      <c r="G104" s="95"/>
      <c r="H104" s="95"/>
      <c r="I104" s="95"/>
      <c r="J104" s="95"/>
      <c r="K104" s="95"/>
      <c r="L104" s="95"/>
      <c r="M104" s="95"/>
      <c r="N104" s="95"/>
      <c r="O104" s="95"/>
      <c r="P104" s="95"/>
      <c r="Q104" s="95"/>
      <c r="R104" s="95"/>
    </row>
    <row r="105" spans="4:18" x14ac:dyDescent="0.25">
      <c r="D105" s="95"/>
      <c r="E105" s="95"/>
      <c r="F105" s="95"/>
      <c r="G105" s="95"/>
      <c r="H105" s="95"/>
      <c r="I105" s="95"/>
      <c r="J105" s="95"/>
      <c r="K105" s="95"/>
      <c r="L105" s="95"/>
      <c r="M105" s="95"/>
      <c r="N105" s="95"/>
      <c r="O105" s="95"/>
      <c r="P105" s="95"/>
      <c r="Q105" s="95"/>
      <c r="R105" s="95"/>
    </row>
    <row r="106" spans="4:18" x14ac:dyDescent="0.25">
      <c r="D106" s="95"/>
      <c r="E106" s="95"/>
      <c r="F106" s="95"/>
      <c r="G106" s="95"/>
      <c r="H106" s="95"/>
      <c r="I106" s="95"/>
      <c r="J106" s="95"/>
      <c r="K106" s="95"/>
      <c r="L106" s="95"/>
      <c r="M106" s="95"/>
      <c r="N106" s="95"/>
      <c r="O106" s="95"/>
      <c r="P106" s="95"/>
      <c r="Q106" s="95"/>
      <c r="R106" s="95"/>
    </row>
    <row r="107" spans="4:18" x14ac:dyDescent="0.25">
      <c r="D107" s="95"/>
      <c r="E107" s="95"/>
      <c r="F107" s="95"/>
      <c r="G107" s="95"/>
      <c r="H107" s="95"/>
      <c r="I107" s="95"/>
      <c r="J107" s="95"/>
      <c r="K107" s="95"/>
      <c r="L107" s="95"/>
      <c r="M107" s="95"/>
      <c r="N107" s="95"/>
      <c r="O107" s="95"/>
      <c r="P107" s="95"/>
      <c r="Q107" s="95"/>
      <c r="R107" s="95"/>
    </row>
    <row r="108" spans="4:18" x14ac:dyDescent="0.25">
      <c r="D108" s="95"/>
      <c r="E108" s="95"/>
      <c r="F108" s="95"/>
      <c r="G108" s="95"/>
      <c r="H108" s="95"/>
      <c r="I108" s="95"/>
      <c r="J108" s="95"/>
      <c r="K108" s="95"/>
      <c r="L108" s="95"/>
      <c r="M108" s="95"/>
      <c r="N108" s="95"/>
      <c r="O108" s="95"/>
      <c r="P108" s="95"/>
      <c r="Q108" s="95"/>
      <c r="R108" s="95"/>
    </row>
    <row r="109" spans="4:18" x14ac:dyDescent="0.25">
      <c r="D109" s="95"/>
      <c r="E109" s="95"/>
      <c r="F109" s="95"/>
      <c r="G109" s="95"/>
      <c r="H109" s="95"/>
      <c r="I109" s="95"/>
      <c r="J109" s="95"/>
      <c r="K109" s="95"/>
      <c r="L109" s="95"/>
      <c r="M109" s="95"/>
      <c r="N109" s="95"/>
      <c r="O109" s="95"/>
      <c r="P109" s="95"/>
      <c r="Q109" s="95"/>
      <c r="R109" s="95"/>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5" customWidth="1" outlineLevel="1"/>
    <col min="2" max="2" width="47.625" style="95" customWidth="1" outlineLevel="1"/>
    <col min="3" max="3" width="9" style="95" customWidth="1" outlineLevel="1"/>
    <col min="5" max="5" width="24.5" style="141" bestFit="1" customWidth="1"/>
    <col min="7" max="7" width="9.625" style="141" bestFit="1" customWidth="1"/>
    <col min="8" max="8" width="20.625" style="141" bestFit="1" customWidth="1"/>
  </cols>
  <sheetData>
    <row r="1" spans="1:9" x14ac:dyDescent="0.25">
      <c r="A1" s="2"/>
      <c r="B1" s="2"/>
      <c r="C1" s="2"/>
      <c r="D1" s="98"/>
      <c r="E1" s="98" t="str">
        <f ca="1">MID(CELL("filename", A1),FIND("]", CELL("filename", A1)) + 1, 255)</f>
        <v>_developer</v>
      </c>
      <c r="F1" s="98"/>
      <c r="G1" s="98"/>
      <c r="H1" s="98"/>
      <c r="I1" s="98"/>
    </row>
    <row r="2" spans="1:9" x14ac:dyDescent="0.25">
      <c r="A2" s="2"/>
      <c r="B2" s="160" t="s">
        <v>3695</v>
      </c>
      <c r="C2" s="2"/>
      <c r="D2" s="98"/>
      <c r="E2" s="98"/>
      <c r="F2" s="98"/>
      <c r="G2" s="98"/>
      <c r="H2" s="98"/>
      <c r="I2" s="98"/>
    </row>
    <row r="3" spans="1:9" x14ac:dyDescent="0.25">
      <c r="A3" s="2"/>
      <c r="B3" s="161"/>
      <c r="C3" s="2"/>
      <c r="D3" s="98"/>
      <c r="E3" s="96" t="s">
        <v>11</v>
      </c>
      <c r="F3" s="96" t="s">
        <v>12</v>
      </c>
      <c r="G3" s="96" t="s">
        <v>23</v>
      </c>
      <c r="H3" s="140" t="s">
        <v>13</v>
      </c>
      <c r="I3" s="98"/>
    </row>
    <row r="4" spans="1:9" x14ac:dyDescent="0.25">
      <c r="A4" s="2"/>
      <c r="B4" s="161"/>
      <c r="C4" s="2"/>
      <c r="D4" s="98"/>
      <c r="E4" s="98" t="s">
        <v>3696</v>
      </c>
      <c r="F4" s="98">
        <f>SUM('Walls+doors'!K12, 'Ground floor'!F7, i.roof_total_area, Glazing!H31)</f>
        <v>0</v>
      </c>
      <c r="G4" s="98" t="s">
        <v>36</v>
      </c>
      <c r="H4" s="98"/>
      <c r="I4" s="98"/>
    </row>
    <row r="5" spans="1:9" x14ac:dyDescent="0.25">
      <c r="A5" s="2"/>
      <c r="B5" s="161"/>
      <c r="C5" s="2"/>
      <c r="D5" s="98"/>
      <c r="E5" s="98" t="s">
        <v>3697</v>
      </c>
      <c r="F5" s="98">
        <f>Glazing!H31</f>
        <v>0</v>
      </c>
      <c r="G5" s="98" t="s">
        <v>36</v>
      </c>
      <c r="H5" s="98"/>
      <c r="I5" s="98"/>
    </row>
    <row r="6" spans="1:9" x14ac:dyDescent="0.25">
      <c r="A6" s="2"/>
      <c r="B6" s="161"/>
      <c r="C6" s="2"/>
      <c r="D6" s="98"/>
      <c r="E6" s="98" t="s">
        <v>3698</v>
      </c>
      <c r="F6" s="98">
        <f>Glazing!I31</f>
        <v>0</v>
      </c>
      <c r="G6" s="98" t="s">
        <v>36</v>
      </c>
      <c r="H6" s="98"/>
      <c r="I6" s="98"/>
    </row>
    <row r="7" spans="1:9" x14ac:dyDescent="0.25">
      <c r="A7" s="2"/>
      <c r="B7" s="161"/>
      <c r="C7" s="2"/>
      <c r="D7" s="98"/>
      <c r="E7" s="98" t="s">
        <v>3699</v>
      </c>
      <c r="F7" s="98" t="e">
        <f ca="1">SUM('Space heating'!AA14:AA18)</f>
        <v>#DIV/0!</v>
      </c>
      <c r="G7" s="98" t="s">
        <v>3700</v>
      </c>
      <c r="H7" s="98" t="s">
        <v>3701</v>
      </c>
      <c r="I7" s="98"/>
    </row>
    <row r="8" spans="1:9" x14ac:dyDescent="0.25">
      <c r="A8" s="2"/>
      <c r="B8" s="161"/>
      <c r="C8" s="2"/>
      <c r="D8" s="98"/>
      <c r="E8" s="98" t="s">
        <v>3702</v>
      </c>
      <c r="F8" s="98" t="e">
        <f ca="1">SUM('Space heating'!AA19:AA20)</f>
        <v>#DIV/0!</v>
      </c>
      <c r="G8" s="98" t="s">
        <v>3700</v>
      </c>
      <c r="H8" s="98" t="s">
        <v>3701</v>
      </c>
      <c r="I8" s="98"/>
    </row>
    <row r="9" spans="1:9" x14ac:dyDescent="0.25">
      <c r="A9" s="2"/>
      <c r="B9" s="161"/>
      <c r="C9" s="2"/>
      <c r="D9" s="98"/>
      <c r="E9" s="98" t="s">
        <v>3477</v>
      </c>
      <c r="F9" s="98" t="e">
        <f ca="1">F7+F8</f>
        <v>#DIV/0!</v>
      </c>
      <c r="G9" s="98" t="s">
        <v>3700</v>
      </c>
      <c r="H9" s="98" t="s">
        <v>3701</v>
      </c>
      <c r="I9" s="98"/>
    </row>
    <row r="10" spans="1:9" x14ac:dyDescent="0.25">
      <c r="A10" s="2"/>
      <c r="B10" s="161"/>
      <c r="C10" s="2"/>
      <c r="D10" s="98"/>
      <c r="E10" s="98" t="s">
        <v>3703</v>
      </c>
      <c r="F10" s="98" t="e">
        <f ca="1">-1 * 'Space heating'!AA21</f>
        <v>#DIV/0!</v>
      </c>
      <c r="G10" s="98" t="s">
        <v>3700</v>
      </c>
      <c r="H10" s="98" t="s">
        <v>3701</v>
      </c>
      <c r="I10" s="98"/>
    </row>
    <row r="11" spans="1:9" x14ac:dyDescent="0.25">
      <c r="A11" s="2"/>
      <c r="B11" s="161"/>
      <c r="C11" s="2"/>
      <c r="D11" s="98"/>
      <c r="E11" s="98" t="s">
        <v>3704</v>
      </c>
      <c r="F11" s="98" t="e">
        <f ca="1">-1 * 'Space heating'!AA22</f>
        <v>#DIV/0!</v>
      </c>
      <c r="G11" s="98" t="s">
        <v>3700</v>
      </c>
      <c r="H11" s="98" t="s">
        <v>3701</v>
      </c>
      <c r="I11" s="98"/>
    </row>
    <row r="12" spans="1:9" x14ac:dyDescent="0.25">
      <c r="A12" s="2"/>
      <c r="B12" s="161"/>
      <c r="C12" s="2"/>
      <c r="D12" s="98"/>
      <c r="E12" s="98" t="s">
        <v>3705</v>
      </c>
      <c r="F12" s="98" t="e">
        <f ca="1">F10+F11</f>
        <v>#DIV/0!</v>
      </c>
      <c r="G12" s="98" t="s">
        <v>3700</v>
      </c>
      <c r="H12" s="98" t="s">
        <v>3701</v>
      </c>
      <c r="I12" s="98"/>
    </row>
    <row r="13" spans="1:9" x14ac:dyDescent="0.25">
      <c r="A13" s="2"/>
      <c r="B13" s="161"/>
      <c r="C13" s="2"/>
      <c r="D13" s="98"/>
      <c r="E13" s="98" t="s">
        <v>3706</v>
      </c>
      <c r="F13" s="98" t="e">
        <f ca="1">'Space heating'!AA8</f>
        <v>#DIV/0!</v>
      </c>
      <c r="G13" s="98" t="s">
        <v>52</v>
      </c>
      <c r="H13" s="98"/>
      <c r="I13" s="98"/>
    </row>
    <row r="14" spans="1:9" x14ac:dyDescent="0.25">
      <c r="A14" s="2"/>
      <c r="B14" s="161"/>
      <c r="C14" s="2"/>
      <c r="D14" s="98"/>
      <c r="E14" s="98" t="s">
        <v>3707</v>
      </c>
      <c r="F14" s="98" t="e">
        <f ca="1">SUM('Space heating'!AC21:AC22)</f>
        <v>#DIV/0!</v>
      </c>
      <c r="G14" s="98" t="s">
        <v>3700</v>
      </c>
      <c r="H14" s="98" t="s">
        <v>3701</v>
      </c>
      <c r="I14" s="98"/>
    </row>
    <row r="15" spans="1:9" x14ac:dyDescent="0.25">
      <c r="A15" s="2"/>
      <c r="B15" s="161"/>
      <c r="C15" s="2"/>
      <c r="D15" s="98"/>
      <c r="E15" s="98" t="s">
        <v>3708</v>
      </c>
      <c r="F15" s="98">
        <f>'Space heating'!P4</f>
        <v>0</v>
      </c>
      <c r="G15" s="98" t="str">
        <f>'Space heating'!AB31</f>
        <v>W/K</v>
      </c>
      <c r="H15" s="98" t="str">
        <f>IF(ISBLANK('Space heating'!AC31), "", 'Space heating'!AC31)</f>
        <v/>
      </c>
      <c r="I15" s="98"/>
    </row>
    <row r="16" spans="1:9" x14ac:dyDescent="0.25">
      <c r="A16" s="2"/>
      <c r="B16" s="161"/>
      <c r="C16" s="2"/>
      <c r="D16" s="98"/>
      <c r="E16" s="98" t="s">
        <v>3709</v>
      </c>
      <c r="F16" s="98" t="e">
        <f>F15 / F4</f>
        <v>#DIV/0!</v>
      </c>
      <c r="G16" s="98" t="s">
        <v>3710</v>
      </c>
      <c r="H16" s="98" t="s">
        <v>3711</v>
      </c>
      <c r="I16" s="98"/>
    </row>
    <row r="17" spans="1:9" x14ac:dyDescent="0.25">
      <c r="A17" s="2"/>
      <c r="B17" s="161"/>
      <c r="C17" s="2"/>
      <c r="D17" s="98"/>
      <c r="E17" s="98"/>
      <c r="F17" s="98"/>
      <c r="G17" s="98"/>
      <c r="H17" s="98"/>
      <c r="I17" s="98"/>
    </row>
    <row r="18" spans="1:9" x14ac:dyDescent="0.25">
      <c r="A18" s="2"/>
      <c r="B18" s="161"/>
      <c r="C18" s="2"/>
      <c r="D18" s="98"/>
      <c r="E18" s="98"/>
      <c r="F18" s="98"/>
      <c r="G18" s="98"/>
      <c r="H18" s="98"/>
      <c r="I18" s="98"/>
    </row>
    <row r="19" spans="1:9" x14ac:dyDescent="0.25">
      <c r="A19" s="2"/>
      <c r="B19" s="161"/>
      <c r="C19" s="2"/>
      <c r="D19" s="98"/>
      <c r="E19" s="98"/>
      <c r="F19" s="98"/>
      <c r="G19" s="98"/>
      <c r="H19" s="98"/>
      <c r="I19" s="98"/>
    </row>
    <row r="20" spans="1:9" x14ac:dyDescent="0.25">
      <c r="A20" s="2"/>
      <c r="B20" s="161"/>
      <c r="C20" s="2"/>
      <c r="D20" s="98"/>
      <c r="E20" s="98"/>
      <c r="F20" s="98"/>
      <c r="G20" s="98"/>
      <c r="H20" s="98"/>
      <c r="I20" s="98"/>
    </row>
    <row r="21" spans="1:9" x14ac:dyDescent="0.25">
      <c r="A21" s="2"/>
      <c r="B21" s="161"/>
      <c r="C21" s="2"/>
      <c r="D21" s="98"/>
      <c r="E21" s="98"/>
      <c r="F21" s="98"/>
      <c r="G21" s="98"/>
      <c r="H21" s="98"/>
      <c r="I21" s="98"/>
    </row>
    <row r="22" spans="1:9" x14ac:dyDescent="0.25">
      <c r="A22" s="2"/>
      <c r="B22" s="161"/>
      <c r="C22" s="2"/>
      <c r="D22" s="98"/>
      <c r="E22" s="98"/>
      <c r="F22" s="98"/>
      <c r="G22" s="98"/>
      <c r="H22" s="98"/>
      <c r="I22" s="98"/>
    </row>
    <row r="23" spans="1:9" x14ac:dyDescent="0.25">
      <c r="A23" s="2"/>
      <c r="B23" s="161"/>
      <c r="C23" s="2"/>
      <c r="D23" s="98"/>
      <c r="E23" s="98"/>
      <c r="F23" s="98"/>
      <c r="G23" s="98"/>
      <c r="H23" s="98"/>
      <c r="I23" s="98"/>
    </row>
    <row r="24" spans="1:9" x14ac:dyDescent="0.25">
      <c r="A24" s="2"/>
      <c r="B24" s="161"/>
      <c r="C24" s="2"/>
      <c r="D24" s="98"/>
      <c r="E24" s="98"/>
      <c r="F24" s="98"/>
      <c r="G24" s="98"/>
      <c r="H24" s="98"/>
      <c r="I24" s="98"/>
    </row>
    <row r="25" spans="1:9" x14ac:dyDescent="0.25">
      <c r="A25" s="2"/>
      <c r="B25" s="2"/>
      <c r="C25" s="2"/>
      <c r="D25" s="98"/>
      <c r="E25" s="98"/>
      <c r="F25" s="98"/>
      <c r="G25" s="98"/>
      <c r="H25" s="98"/>
      <c r="I25" s="98"/>
    </row>
    <row r="26" spans="1:9" x14ac:dyDescent="0.25">
      <c r="A26" s="2"/>
      <c r="B26" s="2"/>
      <c r="C26" s="2"/>
      <c r="D26" s="98"/>
      <c r="E26" s="98"/>
      <c r="F26" s="98"/>
      <c r="G26" s="98"/>
      <c r="H26" s="98"/>
      <c r="I26" s="98"/>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142</vt:i4>
      </vt:variant>
    </vt:vector>
  </HeadingPairs>
  <TitlesOfParts>
    <vt:vector size="161"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_calculator.thermal_bridges</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2021-11-03T17:50:56Z</dcterms:modified>
  <dc:language>en-GB</dc:language>
</cp:coreProperties>
</file>